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zlovAS\Documents\ИПС\I-345879_СКП_Гарасько\СД_I-345879_09022026\"/>
    </mc:Choice>
  </mc:AlternateContent>
  <bookViews>
    <workbookView xWindow="0" yWindow="0" windowWidth="14115" windowHeight="11265"/>
  </bookViews>
  <sheets>
    <sheet name="Сводная" sheetId="15" r:id="rId1"/>
    <sheet name="ПИР_ВЛ-10кВ" sheetId="16" r:id="rId2"/>
    <sheet name="Геодезия_МРР-3.1.02-23" sheetId="19" state="hidden" r:id="rId3"/>
    <sheet name="ГЕО" sheetId="18" r:id="rId4"/>
    <sheet name="ПИР_КЛ" sheetId="12" state="hidden" r:id="rId5"/>
    <sheet name="ПИР_ГНБ" sheetId="13" state="hidden" r:id="rId6"/>
    <sheet name="ПИР_ВРЩ" sheetId="1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2" localSheetId="2">#REF!</definedName>
    <definedName name="__2" localSheetId="0">#REF!</definedName>
    <definedName name="__2">#REF!</definedName>
    <definedName name="_1" localSheetId="2">#REF!</definedName>
    <definedName name="_1" localSheetId="0">#REF!</definedName>
    <definedName name="_1">#REF!</definedName>
    <definedName name="_25" localSheetId="2">#REF!</definedName>
    <definedName name="_25" localSheetId="0">#REF!</definedName>
    <definedName name="_25">#REF!</definedName>
    <definedName name="_3" localSheetId="2">#REF!</definedName>
    <definedName name="_3" localSheetId="0">#REF!</definedName>
    <definedName name="_3">#REF!</definedName>
    <definedName name="_5" localSheetId="2">#REF!</definedName>
    <definedName name="_5" localSheetId="0">#REF!</definedName>
    <definedName name="_5">#REF!</definedName>
    <definedName name="_6" localSheetId="2">'[1]Б.Д. ФАКТ'!#REF!</definedName>
    <definedName name="_6">'[1]Б.Д. ФАКТ'!#REF!</definedName>
    <definedName name="a2174ф2170" localSheetId="2">#REF!</definedName>
    <definedName name="a2174ф2170">#REF!</definedName>
    <definedName name="a2947K58" localSheetId="2">#REF!</definedName>
    <definedName name="a2947K58">#REF!</definedName>
    <definedName name="a766K12" localSheetId="2">#REF!</definedName>
    <definedName name="a766K12">#REF!</definedName>
    <definedName name="Database" localSheetId="2">#REF!</definedName>
    <definedName name="Database">#REF!</definedName>
    <definedName name="EURO" localSheetId="2">#REF!</definedName>
    <definedName name="EURO">#REF!</definedName>
    <definedName name="EURO36" localSheetId="2">#REF!</definedName>
    <definedName name="EURO36">#REF!</definedName>
    <definedName name="EVRO36" localSheetId="2">#REF!</definedName>
    <definedName name="EVRO36">#REF!</definedName>
    <definedName name="Excel_BuiltIn__FilterDatabase_4" localSheetId="2">#REF!</definedName>
    <definedName name="Excel_BuiltIn__FilterDatabase_4" localSheetId="6">#REF!</definedName>
    <definedName name="Excel_BuiltIn__FilterDatabase_4">#REF!</definedName>
    <definedName name="Excel_BuiltIn_Print_Area_1" localSheetId="2">#REF!</definedName>
    <definedName name="Excel_BuiltIn_Print_Area_1">#REF!</definedName>
    <definedName name="Excel_BuiltIn_Print_Area_13" localSheetId="2">#REF!</definedName>
    <definedName name="Excel_BuiltIn_Print_Area_13">#REF!</definedName>
    <definedName name="Excel_BuiltIn_Print_Area_2" localSheetId="2">#REF!</definedName>
    <definedName name="Excel_BuiltIn_Print_Area_2" localSheetId="6">#REF!</definedName>
    <definedName name="Excel_BuiltIn_Print_Area_2">#REF!</definedName>
    <definedName name="Excel_BuiltIn_Print_Area_3" localSheetId="2">#REF!</definedName>
    <definedName name="Excel_BuiltIn_Print_Area_3">#REF!</definedName>
    <definedName name="Excel_BuiltIn_Print_Area_4" localSheetId="2">#REF!</definedName>
    <definedName name="Excel_BuiltIn_Print_Area_4" localSheetId="6">#REF!</definedName>
    <definedName name="Excel_BuiltIn_Print_Area_4">#REF!</definedName>
    <definedName name="Excel_BuiltIn_Print_Area_5" localSheetId="2">#REF!</definedName>
    <definedName name="Excel_BuiltIn_Print_Area_5" localSheetId="6">#REF!</definedName>
    <definedName name="Excel_BuiltIn_Print_Area_5">#REF!</definedName>
    <definedName name="Excel_BuiltIn_Print_Area_6" localSheetId="2">#REF!</definedName>
    <definedName name="Excel_BuiltIn_Print_Area_6">#REF!</definedName>
    <definedName name="Excel_BuiltIn_Print_Area_7" localSheetId="2">#REF!</definedName>
    <definedName name="Excel_BuiltIn_Print_Area_7">#REF!</definedName>
    <definedName name="Excel_BuiltIn_Print_Area_8" localSheetId="2">#REF!</definedName>
    <definedName name="Excel_BuiltIn_Print_Area_8">#REF!</definedName>
    <definedName name="Excel_BuiltIn_Print_Titles_1_1" localSheetId="2">#REF!</definedName>
    <definedName name="Excel_BuiltIn_Print_Titles_1_1" localSheetId="0">#REF!</definedName>
    <definedName name="Excel_BuiltIn_Print_Titles_1_1">#REF!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 localSheetId="0">#REF!</definedName>
    <definedName name="Excel_BuiltIn_Print_Titles_2_1">#REF!</definedName>
    <definedName name="Fuck" localSheetId="2">#REF!</definedName>
    <definedName name="Fuck" localSheetId="6">#REF!</definedName>
    <definedName name="Fuck">#REF!</definedName>
    <definedName name="ghjkl" localSheetId="2">#REF!</definedName>
    <definedName name="ghjkl">#REF!</definedName>
    <definedName name="ijuhygtf" localSheetId="2">#REF!</definedName>
    <definedName name="ijuhygtf">#REF!</definedName>
    <definedName name="j66666666" localSheetId="2">#REF!</definedName>
    <definedName name="j66666666">#REF!</definedName>
    <definedName name="k">'[2]Текущие показатели'!$A$2</definedName>
    <definedName name="kkkkkkkkkkkkkk" localSheetId="2">#REF!</definedName>
    <definedName name="kkkkkkkkkkkkkk">#REF!</definedName>
    <definedName name="n_1" localSheetId="2">{"","одинz","дваz","триz","четыреz","пятьz","шестьz","семьz","восемьz","девятьz"}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2">{"";1;"двадцатьz";"тридцатьz";"сорокz";"пятьдесятz";"шестьдесятz";"семьдесятz";"восемьдесятz";"девяностоz"}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2">{"","стоz","двестиz","тристаz","четырестаz","пятьсотz","шестьсотz","семьсотz","восемьсотz","девятьсотz"}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2">{"","однаz","двеz","триz","четыреz","пятьz","шестьz","семьz","восемьz","девятьz"}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 localSheetId="2">IF('Геодезия_МРР-3.1.02-23'!n_3=1,'Геодезия_МРР-3.1.02-23'!n_2,'Геодезия_МРР-3.1.02-23'!n_3&amp;'Геодезия_МРР-3.1.02-23'!n_1)</definedName>
    <definedName name="n0x" localSheetId="0">IF(Сводная!n_3=1,Сводная!n_2,Сводная!n_3&amp;Сводная!n_1)</definedName>
    <definedName name="n0x">IF(n_3=1,n_2,n_3&amp;n_1)</definedName>
    <definedName name="n1x" localSheetId="2">IF('Геодезия_МРР-3.1.02-23'!n_3=1,'Геодезия_МРР-3.1.02-23'!n_2,'Геодезия_МРР-3.1.02-23'!n_3&amp;'Геодезия_МРР-3.1.02-23'!n_5)</definedName>
    <definedName name="n1x" localSheetId="0">IF(Сводная!n_3=1,Сводная!n_2,Сводная!n_3&amp;Сводная!n_5)</definedName>
    <definedName name="n1x">IF(n_3=1,n_2,n_3&amp;n_5)</definedName>
    <definedName name="Nom_den" localSheetId="2">#REF!</definedName>
    <definedName name="Nom_den">#REF!</definedName>
    <definedName name="Nom_god" localSheetId="2">#REF!</definedName>
    <definedName name="Nom_god">#REF!</definedName>
    <definedName name="Nom_mes" localSheetId="2">#REF!</definedName>
    <definedName name="Nom_mes">#REF!</definedName>
    <definedName name="oiiuytrew" localSheetId="2">#REF!</definedName>
    <definedName name="oiiuytrew">#REF!</definedName>
    <definedName name="rt" localSheetId="2">#REF!</definedName>
    <definedName name="rt">#REF!</definedName>
    <definedName name="VES" localSheetId="2">#REF!</definedName>
    <definedName name="VES" localSheetId="6">#REF!</definedName>
    <definedName name="VES">#REF!</definedName>
    <definedName name="Z_32BE0561_3E43_11D1_AA21_0080C83F6713_.wvu.FilterData" localSheetId="2" hidden="1">#REF!</definedName>
    <definedName name="Z_32BE0561_3E43_11D1_AA21_0080C83F6713_.wvu.FilterData" hidden="1">#REF!</definedName>
    <definedName name="Z_32BE0561_3E43_11D1_AA21_0080C83F6713_.wvu.Rows" localSheetId="2" hidden="1">#REF!</definedName>
    <definedName name="Z_32BE0561_3E43_11D1_AA21_0080C83F6713_.wvu.Rows" localSheetId="6" hidden="1">#REF!</definedName>
    <definedName name="Z_32BE0561_3E43_11D1_AA21_0080C83F6713_.wvu.Rows" hidden="1">#REF!</definedName>
    <definedName name="Z_361DAB21_3E43_11D1_9921_000021579852_.wvu.FilterData" localSheetId="2" hidden="1">#REF!</definedName>
    <definedName name="Z_361DAB21_3E43_11D1_9921_000021579852_.wvu.FilterData" hidden="1">#REF!</definedName>
    <definedName name="Z_6DAEFF01_3E3C_11D1_9921_000021579852_.wvu.FilterData" localSheetId="2" hidden="1">#REF!</definedName>
    <definedName name="Z_6DAEFF01_3E3C_11D1_9921_000021579852_.wvu.FilterData" hidden="1">#REF!</definedName>
    <definedName name="Z_6DAEFF01_3E3C_11D1_9921_000021579852_.wvu.Rows" localSheetId="2" hidden="1">#REF!</definedName>
    <definedName name="Z_6DAEFF01_3E3C_11D1_9921_000021579852_.wvu.Rows" localSheetId="6" hidden="1">#REF!</definedName>
    <definedName name="Z_6DAEFF01_3E3C_11D1_9921_000021579852_.wvu.Rows" hidden="1">#REF!</definedName>
    <definedName name="Z_7F3F38C1_B38F_11D1_B73A_0080C83F5DB9_.wvu.FilterData" localSheetId="2" hidden="1">#REF!</definedName>
    <definedName name="Z_7F3F38C1_B38F_11D1_B73A_0080C83F5DB9_.wvu.FilterData" hidden="1">#REF!</definedName>
    <definedName name="А100" localSheetId="2">#REF!</definedName>
    <definedName name="А100">#REF!</definedName>
    <definedName name="А200" localSheetId="2">#REF!</definedName>
    <definedName name="А200">#REF!</definedName>
    <definedName name="а888" localSheetId="2">#REF!</definedName>
    <definedName name="а888">#REF!</definedName>
    <definedName name="аа" localSheetId="2">#REF!</definedName>
    <definedName name="аа">#REF!</definedName>
    <definedName name="ААА">'[3]Исх. данные'!$A$42:$C$73</definedName>
    <definedName name="аааа" localSheetId="2">'[4]ЦСП ВОЛС (спецификация ВОСП)'!#REF!</definedName>
    <definedName name="аааа">'[4]ЦСП ВОЛС (спецификация ВОСП)'!#REF!</definedName>
    <definedName name="АББ_КТ" localSheetId="2">'[4]ЦСП ВОЛС (спецификация ВОСП)'!#REF!</definedName>
    <definedName name="АББ_КТ">'[4]ЦСП ВОЛС (спецификация ВОСП)'!#REF!</definedName>
    <definedName name="АББ_ШМ" localSheetId="2">'[4]ЦСП ВОЛС (спецификация ВОСП)'!#REF!</definedName>
    <definedName name="АББ_ШМ">'[4]ЦСП ВОЛС (спецификация ВОСП)'!#REF!</definedName>
    <definedName name="АКБ" localSheetId="2">#REF!</definedName>
    <definedName name="АКБ">#REF!</definedName>
    <definedName name="ап" localSheetId="2">#REF!</definedName>
    <definedName name="ап">#REF!</definedName>
    <definedName name="ауц" localSheetId="2">#REF!</definedName>
    <definedName name="ауц">#REF!</definedName>
    <definedName name="_xlnm.Database" localSheetId="2">#REF!</definedName>
    <definedName name="_xlnm.Database">#REF!</definedName>
    <definedName name="БББ">'[5]Исходные данные'!$A$3:$D$20</definedName>
    <definedName name="БИРЖА">'[6]исх дан'!$B$4</definedName>
    <definedName name="БИРЖА2" localSheetId="2">'[6]исх дан'!#REF!</definedName>
    <definedName name="БИРЖА2" localSheetId="6">'[6]исх дан'!#REF!</definedName>
    <definedName name="БИРЖА2">'[6]исх дан'!#REF!</definedName>
    <definedName name="в1520" localSheetId="2">#REF!</definedName>
    <definedName name="в1520">#REF!</definedName>
    <definedName name="в15209999" localSheetId="2">#REF!</definedName>
    <definedName name="в15209999">#REF!</definedName>
    <definedName name="в1730" localSheetId="2">#REF!</definedName>
    <definedName name="в1730">#REF!</definedName>
    <definedName name="в1874" localSheetId="2">#REF!</definedName>
    <definedName name="в1874">#REF!</definedName>
    <definedName name="в2300" localSheetId="2">#REF!</definedName>
    <definedName name="в2300">#REF!</definedName>
    <definedName name="в410" localSheetId="2">#REF!</definedName>
    <definedName name="в410">#REF!</definedName>
    <definedName name="Ввв" localSheetId="2" hidden="1">#REF!</definedName>
    <definedName name="Ввв" localSheetId="6" hidden="1">#REF!</definedName>
    <definedName name="Ввв" hidden="1">#REF!</definedName>
    <definedName name="вид_сметы" localSheetId="2">[7]база!$G$1:$G$65536</definedName>
    <definedName name="вид_сметы">[8]база!$G:$G</definedName>
    <definedName name="Внешний">'[9]Б.Д. ФАКТ'!$A$6:$A$4745</definedName>
    <definedName name="ВнешнийП" localSheetId="2">#REF!</definedName>
    <definedName name="ВнешнийП">#REF!</definedName>
    <definedName name="выдал">[7]база!$E$1:$E$65536</definedName>
    <definedName name="ГНБ" localSheetId="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раница">'[6]исх дан'!$B$6</definedName>
    <definedName name="д" localSheetId="2">#REF!</definedName>
    <definedName name="д" localSheetId="6">#REF!</definedName>
    <definedName name="д">#REF!</definedName>
    <definedName name="дддддддддд" localSheetId="2">#REF!</definedName>
    <definedName name="дддддддддд">#REF!</definedName>
    <definedName name="декабрьперев" localSheetId="2">'[1]Б.Д. ФАКТ'!#REF!</definedName>
    <definedName name="декабрьперев">'[1]Б.Д. ФАКТ'!#REF!</definedName>
    <definedName name="дом.тр09" localSheetId="2">#REF!</definedName>
    <definedName name="дом.тр09">#REF!</definedName>
    <definedName name="доп_оборудование" localSheetId="2">#REF!</definedName>
    <definedName name="доп_оборудование">#REF!</definedName>
    <definedName name="Дополнение01" localSheetId="2">[10]Смета!$I$1:$Q$65536,[10]Смета!$AA$1:$CK$65536</definedName>
    <definedName name="Дополнение01">[10]Смета!$I:$Q,[10]Смета!$AA:$CK</definedName>
    <definedName name="Дополнение02" localSheetId="2">[10]Смета!$I$1:$Z$65536,[10]Смета!$AJ$1:$CK$65536</definedName>
    <definedName name="Дополнение02">[10]Смета!$I:$Z,[10]Смета!$AJ:$CK</definedName>
    <definedName name="Дополнение03" localSheetId="2">[10]Смета!$I$1:$AI$65536,[10]Смета!$AS$1:$AS$65536,[10]Смета!$AT$1:$CK$65536</definedName>
    <definedName name="Дополнение03">[10]Смета!$I:$AI,[10]Смета!$AS:$AS,[10]Смета!$AT:$CK</definedName>
    <definedName name="Дополнение04" localSheetId="2">[10]Смета!$I$1:$AR$65536,[10]Смета!$BB$1:$CK$65536</definedName>
    <definedName name="Дополнение04">[10]Смета!$I:$AR,[10]Смета!$BB:$CK</definedName>
    <definedName name="Дополнение05" localSheetId="2">[10]Смета!$I$1:$BA$65536,[10]Смета!$BK$1:$CK$65536</definedName>
    <definedName name="Дополнение05">[10]Смета!$I:$BA,[10]Смета!$BK:$CK</definedName>
    <definedName name="Дополнение06" localSheetId="2">[10]Смета!$I$1:$BJ$65536,[10]Смета!$BT$1:$CK$65536</definedName>
    <definedName name="Дополнение06">[10]Смета!$I:$BJ,[10]Смета!$BT:$CK</definedName>
    <definedName name="Дополнение07" localSheetId="2">[10]Смета!$I$1:$BS$65536,[10]Смета!$CC$1:$CK$65536</definedName>
    <definedName name="Дополнение07">[10]Смета!$I:$BS,[10]Смета!$CC:$CK</definedName>
    <definedName name="Дост_Кавказ" localSheetId="2">[11]Кабель!#REF!</definedName>
    <definedName name="Дост_Кавказ" localSheetId="6">[11]Кабель!#REF!</definedName>
    <definedName name="Дост_Кавказ">[11]Кабель!#REF!</definedName>
    <definedName name="Дост_Промсервис">[11]Кабель!$BR$9</definedName>
    <definedName name="Доставка_Алюр" localSheetId="2">#REF!</definedName>
    <definedName name="Доставка_Алюр" localSheetId="6">#REF!</definedName>
    <definedName name="Доставка_Алюр">#REF!</definedName>
    <definedName name="доставка_андромеда" localSheetId="2">#REF!</definedName>
    <definedName name="доставка_андромеда" localSheetId="6">#REF!</definedName>
    <definedName name="доставка_андромеда">#REF!</definedName>
    <definedName name="доставка_ВИМкабель" localSheetId="2">#REF!</definedName>
    <definedName name="доставка_ВИМкабель" localSheetId="6">#REF!</definedName>
    <definedName name="доставка_ВИМкабель">#REF!</definedName>
    <definedName name="Доставка_Дилявер" localSheetId="2">#REF!</definedName>
    <definedName name="Доставка_Дилявер" localSheetId="6">#REF!</definedName>
    <definedName name="Доставка_Дилявер">#REF!</definedName>
    <definedName name="доставка_кавказ" localSheetId="2">#REF!</definedName>
    <definedName name="доставка_кавказ" localSheetId="6">#REF!</definedName>
    <definedName name="доставка_кавказ">#REF!</definedName>
    <definedName name="ДОХ01." localSheetId="2">#REF!</definedName>
    <definedName name="ДОХ01.">#REF!</definedName>
    <definedName name="ДОХ01.001" localSheetId="2">#REF!</definedName>
    <definedName name="ДОХ01.001">#REF!</definedName>
    <definedName name="ДОХ01.002" localSheetId="2">#REF!</definedName>
    <definedName name="ДОХ01.002">#REF!</definedName>
    <definedName name="ДОХ01.003" localSheetId="2">#REF!</definedName>
    <definedName name="ДОХ01.003">#REF!</definedName>
    <definedName name="ДОХ01.006" localSheetId="2">#REF!</definedName>
    <definedName name="ДОХ01.006">#REF!</definedName>
    <definedName name="ДОХ02." localSheetId="2">#REF!</definedName>
    <definedName name="ДОХ02.">#REF!</definedName>
    <definedName name="ДОХ02.001" localSheetId="2">#REF!</definedName>
    <definedName name="ДОХ02.001">#REF!</definedName>
    <definedName name="ДОХ02.002" localSheetId="2">#REF!</definedName>
    <definedName name="ДОХ02.002">#REF!</definedName>
    <definedName name="ДОХ02.003" localSheetId="2">#REF!</definedName>
    <definedName name="ДОХ02.003">#REF!</definedName>
    <definedName name="ДОХ03." localSheetId="2">#REF!</definedName>
    <definedName name="ДОХ03.">#REF!</definedName>
    <definedName name="ДОХ03.001" localSheetId="2">#REF!</definedName>
    <definedName name="ДОХ03.001">#REF!</definedName>
    <definedName name="ДОХ03.002" localSheetId="2">#REF!</definedName>
    <definedName name="ДОХ03.002">#REF!</definedName>
    <definedName name="ДОХ03.006" localSheetId="2">#REF!</definedName>
    <definedName name="ДОХ03.006">#REF!</definedName>
    <definedName name="ДОХ03.104" localSheetId="2">#REF!</definedName>
    <definedName name="ДОХ03.104">#REF!</definedName>
    <definedName name="ДОХ04." localSheetId="2">#REF!</definedName>
    <definedName name="ДОХ04.">#REF!</definedName>
    <definedName name="ДОХ04.001" localSheetId="2">#REF!</definedName>
    <definedName name="ДОХ04.001">#REF!</definedName>
    <definedName name="ДОХ04.002" localSheetId="2">#REF!</definedName>
    <definedName name="ДОХ04.002">#REF!</definedName>
    <definedName name="ДОХ04.139" localSheetId="2">#REF!</definedName>
    <definedName name="ДОХ04.139">#REF!</definedName>
    <definedName name="ДОХ08." localSheetId="2">#REF!</definedName>
    <definedName name="ДОХ08.">#REF!</definedName>
    <definedName name="ДОХ08.001" localSheetId="2">#REF!</definedName>
    <definedName name="ДОХ08.001">#REF!</definedName>
    <definedName name="ДОХ08.002" localSheetId="2">#REF!</definedName>
    <definedName name="ДОХ08.002">#REF!</definedName>
    <definedName name="ДОХ08.053" localSheetId="2">#REF!</definedName>
    <definedName name="ДОХ08.053">#REF!</definedName>
    <definedName name="ДОХ08.140" localSheetId="2">#REF!</definedName>
    <definedName name="ДОХ08.140">#REF!</definedName>
    <definedName name="ДОХ08.146" localSheetId="2">#REF!</definedName>
    <definedName name="ДОХ08.146">#REF!</definedName>
    <definedName name="ДОХ08.158" localSheetId="2">#REF!</definedName>
    <definedName name="ДОХ08.158">#REF!</definedName>
    <definedName name="ДОХ21.002">[12]_21!$AK$14</definedName>
    <definedName name="ДОХВ01." localSheetId="2">#REF!</definedName>
    <definedName name="ДОХВ01.">#REF!</definedName>
    <definedName name="ДОХВ01.001" localSheetId="2">#REF!</definedName>
    <definedName name="ДОХВ01.001">#REF!</definedName>
    <definedName name="ДОХВ01.002" localSheetId="2">#REF!</definedName>
    <definedName name="ДОХВ01.002">#REF!</definedName>
    <definedName name="ДОХВ01.003" localSheetId="2">#REF!</definedName>
    <definedName name="ДОХВ01.003">#REF!</definedName>
    <definedName name="ДОХВ01.006" localSheetId="2">#REF!</definedName>
    <definedName name="ДОХВ01.006">#REF!</definedName>
    <definedName name="ДОХВ02." localSheetId="2">#REF!</definedName>
    <definedName name="ДОХВ02.">#REF!</definedName>
    <definedName name="ДОХВ02.001" localSheetId="2">#REF!</definedName>
    <definedName name="ДОХВ02.001">#REF!</definedName>
    <definedName name="ДОХВ02.002" localSheetId="2">#REF!</definedName>
    <definedName name="ДОХВ02.002">#REF!</definedName>
    <definedName name="ДОХВ02.003" localSheetId="2">#REF!</definedName>
    <definedName name="ДОХВ02.003">#REF!</definedName>
    <definedName name="ДОХВ03." localSheetId="2">#REF!</definedName>
    <definedName name="ДОХВ03.">#REF!</definedName>
    <definedName name="ДОХВ03.001" localSheetId="2">#REF!</definedName>
    <definedName name="ДОХВ03.001">#REF!</definedName>
    <definedName name="ДОХВ03.002" localSheetId="2">#REF!</definedName>
    <definedName name="ДОХВ03.002">#REF!</definedName>
    <definedName name="ДОХВ03.006" localSheetId="2">#REF!</definedName>
    <definedName name="ДОХВ03.006">#REF!</definedName>
    <definedName name="ДОХВ04." localSheetId="2">#REF!</definedName>
    <definedName name="ДОХВ04.">#REF!</definedName>
    <definedName name="ДОХВ04.001" localSheetId="2">#REF!</definedName>
    <definedName name="ДОХВ04.001">#REF!</definedName>
    <definedName name="ДОХВ04.002" localSheetId="2">#REF!</definedName>
    <definedName name="ДОХВ04.002">#REF!</definedName>
    <definedName name="ДОХВ04.006" localSheetId="2">#REF!</definedName>
    <definedName name="ДОХВ04.006">#REF!</definedName>
    <definedName name="ДОХВ04.139" localSheetId="2">#REF!</definedName>
    <definedName name="ДОХВ04.139">#REF!</definedName>
    <definedName name="ДОХВ08." localSheetId="2">#REF!</definedName>
    <definedName name="ДОХВ08.">#REF!</definedName>
    <definedName name="ДОХВ08.001" localSheetId="2">#REF!</definedName>
    <definedName name="ДОХВ08.001">#REF!</definedName>
    <definedName name="ДОХВ08.002" localSheetId="2">#REF!</definedName>
    <definedName name="ДОХВ08.002">#REF!</definedName>
    <definedName name="ДОХВ08.053" localSheetId="2">#REF!</definedName>
    <definedName name="ДОХВ08.053">#REF!</definedName>
    <definedName name="ДОХВ08.140" localSheetId="2">#REF!</definedName>
    <definedName name="ДОХВ08.140">#REF!</definedName>
    <definedName name="ДОХВ08.146" localSheetId="2">#REF!</definedName>
    <definedName name="ДОХВ08.146">#REF!</definedName>
    <definedName name="ДОХВ08.158" localSheetId="2">#REF!</definedName>
    <definedName name="ДОХВ08.158">#REF!</definedName>
    <definedName name="ДОХГ01." localSheetId="2">#REF!</definedName>
    <definedName name="ДОХГ01.">#REF!</definedName>
    <definedName name="ДОХГ01.001" localSheetId="2">#REF!</definedName>
    <definedName name="ДОХГ01.001">#REF!</definedName>
    <definedName name="ДОХГ01.002" localSheetId="2">#REF!</definedName>
    <definedName name="ДОХГ01.002">#REF!</definedName>
    <definedName name="ДОХГ01.003" localSheetId="2">#REF!</definedName>
    <definedName name="ДОХГ01.003">#REF!</definedName>
    <definedName name="ДОХГ01.006" localSheetId="2">#REF!</definedName>
    <definedName name="ДОХГ01.006">#REF!</definedName>
    <definedName name="ДОХГ02." localSheetId="2">#REF!</definedName>
    <definedName name="ДОХГ02.">#REF!</definedName>
    <definedName name="ДОХГ02.001" localSheetId="2">#REF!</definedName>
    <definedName name="ДОХГ02.001">#REF!</definedName>
    <definedName name="ДОХГ02.002" localSheetId="2">#REF!</definedName>
    <definedName name="ДОХГ02.002">#REF!</definedName>
    <definedName name="ДОХГ02.003" localSheetId="2">#REF!</definedName>
    <definedName name="ДОХГ02.003">#REF!</definedName>
    <definedName name="ДОХГ03." localSheetId="2">#REF!</definedName>
    <definedName name="ДОХГ03.">#REF!</definedName>
    <definedName name="ДОХГ03.001" localSheetId="2">#REF!</definedName>
    <definedName name="ДОХГ03.001">#REF!</definedName>
    <definedName name="ДОХГ03.002" localSheetId="2">#REF!</definedName>
    <definedName name="ДОХГ03.002">#REF!</definedName>
    <definedName name="ДОХГ03.006" localSheetId="2">#REF!</definedName>
    <definedName name="ДОХГ03.006">#REF!</definedName>
    <definedName name="ДОХГ04." localSheetId="2">#REF!</definedName>
    <definedName name="ДОХГ04.">#REF!</definedName>
    <definedName name="ДОХГ04.001" localSheetId="2">#REF!</definedName>
    <definedName name="ДОХГ04.001">#REF!</definedName>
    <definedName name="ДОХГ04.002" localSheetId="2">#REF!</definedName>
    <definedName name="ДОХГ04.002">#REF!</definedName>
    <definedName name="ДОХГ04.006" localSheetId="2">#REF!</definedName>
    <definedName name="ДОХГ04.006">#REF!</definedName>
    <definedName name="ДОХГ04.139" localSheetId="2">#REF!</definedName>
    <definedName name="ДОХГ04.139">#REF!</definedName>
    <definedName name="ДОХГ05.">[12]_05!$AK$39</definedName>
    <definedName name="ДОХГ05.001">[12]_05!$AK$4</definedName>
    <definedName name="ДОХГ05.006">[12]_05!$AK$11</definedName>
    <definedName name="ДОХГ07.">[12]_07!$AJ$32</definedName>
    <definedName name="ДОХГ07.001">[12]_07!$AJ$4</definedName>
    <definedName name="ДОХГ08." localSheetId="2">#REF!</definedName>
    <definedName name="ДОХГ08.">#REF!</definedName>
    <definedName name="ДОХГ08.001" localSheetId="2">#REF!</definedName>
    <definedName name="ДОХГ08.001">#REF!</definedName>
    <definedName name="ДОХГ08.002" localSheetId="2">#REF!</definedName>
    <definedName name="ДОХГ08.002">#REF!</definedName>
    <definedName name="ДОХГ08.053" localSheetId="2">#REF!</definedName>
    <definedName name="ДОХГ08.053">#REF!</definedName>
    <definedName name="ДОХГ08.140" localSheetId="2">#REF!</definedName>
    <definedName name="ДОХГ08.140">#REF!</definedName>
    <definedName name="ДОХГ08.146" localSheetId="2">#REF!</definedName>
    <definedName name="ДОХГ08.146">#REF!</definedName>
    <definedName name="ДОХГ08.158" localSheetId="2">#REF!</definedName>
    <definedName name="ДОХГ08.158">#REF!</definedName>
    <definedName name="ДОХГ09.">[12]_09!$AJ$33</definedName>
    <definedName name="ДОХГ09.001">[12]_09!$AJ$4</definedName>
    <definedName name="ДОХГ10.">[12]_10!$AJ$39</definedName>
    <definedName name="ДОХГ10.001">[12]_10!$AJ$4</definedName>
    <definedName name="ДОХГ10.006">[12]_10!$AJ$11</definedName>
    <definedName name="ДОХГ11.001">[12]_11!$AJ$4</definedName>
    <definedName name="ДОХГ12.">[12]_12!$AJ$40</definedName>
    <definedName name="ДОХГ12.001">[12]_12!$AJ$4</definedName>
    <definedName name="ДОХГ12.003">[12]_12!$AJ$11</definedName>
    <definedName name="ДОХГ13.">[12]_13!$AK$39</definedName>
    <definedName name="ДОХГ16.">[12]_16!$AJ$40</definedName>
    <definedName name="ДОХГ16.001">[12]_16!$AJ$4</definedName>
    <definedName name="ДОХГ18.001">[12]_18!$AJ$3</definedName>
    <definedName name="ДОХГ21.001">[12]_21!$AK$4</definedName>
    <definedName name="ДОХГ24.">[12]_24!$AJ$32</definedName>
    <definedName name="ДОХГ29.130">[12]_29!$AJ$22</definedName>
    <definedName name="ДОХГО8." localSheetId="2">#REF!</definedName>
    <definedName name="ДОХГО8.">#REF!</definedName>
    <definedName name="ДОХГО8.115" localSheetId="2">#REF!</definedName>
    <definedName name="ДОХГО8.115">#REF!</definedName>
    <definedName name="жлжолол" localSheetId="2">#REF!</definedName>
    <definedName name="жлжолол">#REF!</definedName>
    <definedName name="_xlnm.Print_Titles" localSheetId="5">ПИР_ГНБ!$13:$14</definedName>
    <definedName name="_xlnm.Print_Titles" localSheetId="4">ПИР_КЛ!$12:$13</definedName>
    <definedName name="_xlnm.Print_Titles" localSheetId="0">Сводная!$8:$11</definedName>
    <definedName name="заказчики" localSheetId="2">[7]база!$A$1:$A$65536</definedName>
    <definedName name="заказчики">[8]база!$A:$A</definedName>
    <definedName name="ЗаказчикП" localSheetId="2">#REF!</definedName>
    <definedName name="ЗаказчикП">#REF!</definedName>
    <definedName name="Заключение" localSheetId="2">[13]Списки!$I$2:$I$4</definedName>
    <definedName name="Заключение">[14]Списки!$I$2:$I$4</definedName>
    <definedName name="ЗАЧАВ01." localSheetId="2">#REF!</definedName>
    <definedName name="ЗАЧАВ01.">#REF!</definedName>
    <definedName name="Зачав02." localSheetId="2">#REF!</definedName>
    <definedName name="Зачав02.">#REF!</definedName>
    <definedName name="Зачав03." localSheetId="2">#REF!</definedName>
    <definedName name="Зачав03.">#REF!</definedName>
    <definedName name="Зачав04." localSheetId="2">#REF!</definedName>
    <definedName name="Зачав04.">#REF!</definedName>
    <definedName name="Зачав08." localSheetId="2">#REF!</definedName>
    <definedName name="Зачав08.">#REF!</definedName>
    <definedName name="и" localSheetId="2">#REF!</definedName>
    <definedName name="и">#REF!</definedName>
    <definedName name="к1" localSheetId="2">#REF!</definedName>
    <definedName name="к1">#REF!</definedName>
    <definedName name="к2" localSheetId="2">#REF!</definedName>
    <definedName name="к2" localSheetId="6">#REF!</definedName>
    <definedName name="к2">#REF!</definedName>
    <definedName name="к3" localSheetId="2">#REF!</definedName>
    <definedName name="к3">#REF!</definedName>
    <definedName name="ке999" localSheetId="2">#REF!</definedName>
    <definedName name="ке999">#REF!</definedName>
    <definedName name="кенгшщзлорпаамиь" localSheetId="2">#REF!</definedName>
    <definedName name="кенгшщзлорпаамиь">#REF!</definedName>
    <definedName name="кн99999999999999" localSheetId="2">#REF!</definedName>
    <definedName name="кн99999999999999">#REF!</definedName>
    <definedName name="Код_1" localSheetId="2">[10]Смета!#REF!</definedName>
    <definedName name="Код_1" localSheetId="6">[10]Смета!#REF!</definedName>
    <definedName name="Код_1">[10]Смета!#REF!</definedName>
    <definedName name="Кольч">'[6]исх дан'!$B$12</definedName>
    <definedName name="КОЛЬЧ_АВББШВ" localSheetId="2">'[6]исх дан'!#REF!</definedName>
    <definedName name="КОЛЬЧ_АВББШВ" localSheetId="6">'[6]исх дан'!#REF!</definedName>
    <definedName name="КОЛЬЧ_АВББШВ">'[6]исх дан'!#REF!</definedName>
    <definedName name="Комп" localSheetId="2">#REF!</definedName>
    <definedName name="Комп">#REF!</definedName>
    <definedName name="Конец" localSheetId="2">#REF!</definedName>
    <definedName name="Конец">#REF!</definedName>
    <definedName name="конкр150" localSheetId="2">'[6]исх дан'!#REF!</definedName>
    <definedName name="конкр150" localSheetId="6">'[6]исх дан'!#REF!</definedName>
    <definedName name="конкр150">'[6]исх дан'!#REF!</definedName>
    <definedName name="конкр230" localSheetId="2">'[6]исх дан'!#REF!</definedName>
    <definedName name="конкр230" localSheetId="6">'[6]исх дан'!#REF!</definedName>
    <definedName name="конкр230">'[6]исх дан'!#REF!</definedName>
    <definedName name="конкр240" localSheetId="2">'[6]исх дан'!#REF!</definedName>
    <definedName name="конкр240" localSheetId="6">'[6]исх дан'!#REF!</definedName>
    <definedName name="конкр240">'[6]исх дан'!#REF!</definedName>
    <definedName name="КОНТРОЛЬНИК" localSheetId="2">'[6]исх дан'!#REF!</definedName>
    <definedName name="КОНТРОЛЬНИК" localSheetId="6">'[6]исх дан'!#REF!</definedName>
    <definedName name="КОНТРОЛЬНИК">'[6]исх дан'!#REF!</definedName>
    <definedName name="Копилка_объем" localSheetId="2">[10]Материалы!#REF!</definedName>
    <definedName name="Копилка_объем" localSheetId="6">[10]Материалы!#REF!</definedName>
    <definedName name="Копилка_объем">[10]Материалы!#REF!</definedName>
    <definedName name="Копилка_сумма" localSheetId="2">[10]Материалы!#REF!</definedName>
    <definedName name="Копилка_сумма" localSheetId="6">[10]Материалы!#REF!</definedName>
    <definedName name="Копилка_сумма">[10]Материалы!#REF!</definedName>
    <definedName name="КОРОБ_ДОБ_РОЗН" localSheetId="2">'[6]исх дан'!#REF!</definedName>
    <definedName name="КОРОБ_ДОБ_РОЗН" localSheetId="6">'[6]исх дан'!#REF!</definedName>
    <definedName name="КОРОБ_ДОБ_РОЗН">'[6]исх дан'!#REF!</definedName>
    <definedName name="КОРОБ_РФ" localSheetId="2">'[6]исх дан'!#REF!</definedName>
    <definedName name="КОРОБ_РФ" localSheetId="6">'[6]исх дан'!#REF!</definedName>
    <definedName name="КОРОБ_РФ">'[6]исх дан'!#REF!</definedName>
    <definedName name="_xlnm.Criteria" localSheetId="2">#REF!</definedName>
    <definedName name="_xlnm.Criteria">#REF!</definedName>
    <definedName name="КУРС" localSheetId="2">'[6]исх дан'!#REF!</definedName>
    <definedName name="КУРС" localSheetId="6">'[6]исх дан'!#REF!</definedName>
    <definedName name="КУРС">'[6]исх дан'!#REF!</definedName>
    <definedName name="КУРС_2Й_ЛИСТ" localSheetId="2">'[6]исх дан'!#REF!</definedName>
    <definedName name="КУРС_2Й_ЛИСТ" localSheetId="6">'[6]исх дан'!#REF!</definedName>
    <definedName name="КУРС_2Й_ЛИСТ">'[6]исх дан'!#REF!</definedName>
    <definedName name="Курс_Диалин">'[15]Эл-доп'!$U$4</definedName>
    <definedName name="КУРС_ЗАПАЗД" localSheetId="2">'[6]исх дан'!#REF!</definedName>
    <definedName name="КУРС_ЗАПАЗД" localSheetId="6">'[6]исх дан'!#REF!</definedName>
    <definedName name="КУРС_ЗАПАЗД">'[6]исх дан'!#REF!</definedName>
    <definedName name="Курс_ИЭК">'[15]Эл-доп'!$Z$4</definedName>
    <definedName name="КУРС_КОЛЬЧ" localSheetId="2">'[6]исх дан'!#REF!</definedName>
    <definedName name="КУРС_КОЛЬЧ" localSheetId="6">'[6]исх дан'!#REF!</definedName>
    <definedName name="КУРС_КОЛЬЧ">'[6]исх дан'!#REF!</definedName>
    <definedName name="КУРС_ЛУК" localSheetId="2">'[6]исх дан'!#REF!</definedName>
    <definedName name="КУРС_ЛУК" localSheetId="6">'[6]исх дан'!#REF!</definedName>
    <definedName name="КУРС_ЛУК">'[6]исх дан'!#REF!</definedName>
    <definedName name="КУРС_ЛУКИ" localSheetId="2">'[6]исх дан'!#REF!</definedName>
    <definedName name="КУРС_ЛУКИ" localSheetId="6">'[6]исх дан'!#REF!</definedName>
    <definedName name="КУРС_ЛУКИ">'[6]исх дан'!#REF!</definedName>
    <definedName name="КУРС_РК" localSheetId="2">'[6]исх дан'!#REF!</definedName>
    <definedName name="КУРС_РК" localSheetId="6">'[6]исх дан'!#REF!</definedName>
    <definedName name="КУРС_РК">'[6]исх дан'!#REF!</definedName>
    <definedName name="левон_опт" localSheetId="2">#REF!</definedName>
    <definedName name="левон_опт" localSheetId="6">#REF!</definedName>
    <definedName name="левон_опт">#REF!</definedName>
    <definedName name="левон_розн" localSheetId="2">#REF!</definedName>
    <definedName name="левон_розн">#REF!</definedName>
    <definedName name="лим" localSheetId="2">{0,"овz";1,"z";2,"аz";5,"овz"}</definedName>
    <definedName name="лим" localSheetId="0">{0,"овz";1,"z";2,"аz";5,"овz"}</definedName>
    <definedName name="лим">{0,"овz";1,"z";2,"аz";5,"овz"}</definedName>
    <definedName name="лист1" localSheetId="2">[16]Кабель!$A$1:$A$123,[16]Кабель!$GF$1:$GG$123,#REF!,#REF!,[16]Кабель!$A$423:$A$1102,[16]Кабель!$GF$423:$GG$1102</definedName>
    <definedName name="лист1" localSheetId="6">[16]Кабель!$A$1:$A$123,[16]Кабель!$GF$1:$GG$123,#REF!,#REF!,[16]Кабель!$A$423:$A$1102,[16]Кабель!$GF$423:$GG$1102</definedName>
    <definedName name="лист1">[16]Кабель!$A$1:$A$123,[16]Кабель!$GF$1:$GG$123,#REF!,#REF!,[16]Кабель!$A$423:$A$1102,[16]Кабель!$GF$423:$GG$1102</definedName>
    <definedName name="лист1_txt" localSheetId="2">[16]Кабель!$A$10:$A$123,[16]Кабель!$GF$10:$GG$123,#REF!,[16]Кабель!$GF$438:$GG$850</definedName>
    <definedName name="лист1_txt" localSheetId="6">[16]Кабель!$A$10:$A$123,[16]Кабель!$GF$10:$GG$123,#REF!,[16]Кабель!$GF$438:$GG$850</definedName>
    <definedName name="лист1_txt">[16]Кабель!$A$10:$A$123,[16]Кабель!$GF$10:$GG$123,#REF!,[16]Кабель!$GF$438:$GG$850</definedName>
    <definedName name="лист10" localSheetId="2">#REF!,#REF!</definedName>
    <definedName name="лист10">#REF!,#REF!</definedName>
    <definedName name="лист2" localSheetId="2">[15]Электрика!#REF!,[15]Электрика!#REF!,[15]Электрика!$B$1:$B$24,[15]Электрика!$AY$1:$AZ$24,[15]Электрика!#REF!,[15]Электрика!#REF!</definedName>
    <definedName name="лист2" localSheetId="6">[15]Электрика!#REF!,[15]Электрика!#REF!,[15]Электрика!$B$1:$B$24,[15]Электрика!$AY$1:$AZ$24,[15]Электрика!#REF!,[15]Электрика!#REF!</definedName>
    <definedName name="лист2">[15]Электрика!#REF!,[15]Электрика!#REF!,[15]Электрика!$B$1:$B$24,[15]Электрика!$AY$1:$AZ$24,[15]Электрика!#REF!,[15]Электрика!#REF!</definedName>
    <definedName name="лист2_txt" localSheetId="2">#REF!,[15]Электрика!$A$3:$B$24,[15]Электрика!$AY$3:$AZ$24,[15]Электрика!$AY$69:$AZ$129</definedName>
    <definedName name="лист2_txt" localSheetId="6">#REF!,[15]Электрика!$A$3:$B$24,[15]Электрика!$AY$3:$AZ$24,[15]Электрика!$AY$69:$AZ$129</definedName>
    <definedName name="лист2_txt">#REF!,[15]Электрика!$A$3:$B$24,[15]Электрика!$AY$3:$AZ$24,[15]Электрика!$AY$69:$AZ$129</definedName>
    <definedName name="лист3" localSheetId="2">#REF!,#REF!,#REF!,#REF!,#REF!,#REF!</definedName>
    <definedName name="лист3">#REF!,#REF!,#REF!,#REF!,#REF!,#REF!</definedName>
    <definedName name="лист3_txt" localSheetId="2">#REF!,#REF!,#REF!,#REF!</definedName>
    <definedName name="лист3_txt">#REF!,#REF!,#REF!,#REF!</definedName>
    <definedName name="лист4" localSheetId="2">#REF!,#REF!,#REF!,#REF!,#REF!,#REF!</definedName>
    <definedName name="лист4">#REF!,#REF!,#REF!,#REF!,#REF!,#REF!</definedName>
    <definedName name="лист4_txt" localSheetId="2">#REF!,#REF!,#REF!,#REF!</definedName>
    <definedName name="лист4_txt">#REF!,#REF!,#REF!,#REF!</definedName>
    <definedName name="лист8" localSheetId="2">#REF!,#REF!</definedName>
    <definedName name="лист8">#REF!,#REF!</definedName>
    <definedName name="лл" localSheetId="2">#REF!</definedName>
    <definedName name="лл">#REF!</definedName>
    <definedName name="ллл" localSheetId="2">'[4]ЦСП ВОЛС (спецификация ВОСП)'!#REF!</definedName>
    <definedName name="ллл">'[4]ЦСП ВОЛС (спецификация ВОСП)'!#REF!</definedName>
    <definedName name="ло" localSheetId="2">#REF!</definedName>
    <definedName name="ло">#REF!</definedName>
    <definedName name="ЛУКИ" localSheetId="2">#REF!</definedName>
    <definedName name="ЛУКИ">#REF!</definedName>
    <definedName name="ЛУКИ_МЕДЬ" localSheetId="2">'[6]исх дан'!#REF!</definedName>
    <definedName name="ЛУКИ_МЕДЬ" localSheetId="6">'[6]исх дан'!#REF!</definedName>
    <definedName name="ЛУКИ_МЕДЬ">'[6]исх дан'!#REF!</definedName>
    <definedName name="люди">'[17]Исходные данные'!$A$32:$D$44</definedName>
    <definedName name="М_1" localSheetId="2">#REF!</definedName>
    <definedName name="М_1" localSheetId="0">#REF!</definedName>
    <definedName name="М_1">#REF!</definedName>
    <definedName name="Материалы">'[18]Исх. данные'!$A$42:$C$73</definedName>
    <definedName name="Материалы01" localSheetId="2">[10]Материалы!$G$1:$O$65536,[10]Материалы!$Y$1:$CI$65536</definedName>
    <definedName name="Материалы01">[10]Материалы!$G:$O,[10]Материалы!$Y:$CI</definedName>
    <definedName name="Материалы02" localSheetId="2">[10]Материалы!$G$1:$X$65536,[10]Материалы!$AH$1:$CI$65536</definedName>
    <definedName name="Материалы02">[10]Материалы!$G:$X,[10]Материалы!$AH:$CI</definedName>
    <definedName name="Материалы03" localSheetId="2">[10]Материалы!$G$1:$AG$65536,[10]Материалы!$AQ$1:$CI$65536</definedName>
    <definedName name="Материалы03">[10]Материалы!$G:$AG,[10]Материалы!$AQ:$CI</definedName>
    <definedName name="Материалы04" localSheetId="2">[10]Материалы!$G$1:$AP$65536,[10]Материалы!$AZ$1:$CI$65536</definedName>
    <definedName name="Материалы04">[10]Материалы!$G:$AP,[10]Материалы!$AZ:$CI</definedName>
    <definedName name="Материалы05" localSheetId="2">[10]Материалы!$G$1:$AY$65536,[10]Материалы!$BI$1:$CI$65536</definedName>
    <definedName name="Материалы05">[10]Материалы!$G:$AY,[10]Материалы!$BI:$CI</definedName>
    <definedName name="Материалы06" localSheetId="2">[10]Материалы!$G$1:$BH$65536,[10]Материалы!$BR$1:$CI$65536</definedName>
    <definedName name="Материалы06">[10]Материалы!$G:$BH,[10]Материалы!$BR:$CI</definedName>
    <definedName name="Материалы07" localSheetId="2">[10]Материалы!$G$1:$BQ$65536,[10]Материалы!$CA$1:$CI$65536</definedName>
    <definedName name="Материалы07">[10]Материалы!$G:$BQ,[10]Материалы!$CA:$CI</definedName>
    <definedName name="мииттт" localSheetId="2">#REF!</definedName>
    <definedName name="мииттт">#REF!</definedName>
    <definedName name="мил" localSheetId="2">{0,"овz";1,"z";2,"аz";5,"овz"}</definedName>
    <definedName name="мил" localSheetId="0">{0,"овz";1,"z";2,"аz";5,"овz"}</definedName>
    <definedName name="мил">{0,"овz";1,"z";2,"аz";5,"овz"}</definedName>
    <definedName name="Мин.нац." localSheetId="2">[11]Кабель!#REF!</definedName>
    <definedName name="Мин.нац." localSheetId="6">[11]Кабель!#REF!</definedName>
    <definedName name="Мин.нац.">[11]Кабель!#REF!</definedName>
    <definedName name="Мин_Нац">'[6]исх дан'!$B$9</definedName>
    <definedName name="мм" localSheetId="2">#REF!</definedName>
    <definedName name="мм">#REF!</definedName>
    <definedName name="ммммм" localSheetId="2">'[4]ЦСП ВОЛС (спецификация ВОСП)'!#REF!</definedName>
    <definedName name="ммммм">'[4]ЦСП ВОЛС (спецификация ВОСП)'!#REF!</definedName>
    <definedName name="мое" localSheetId="2">#REF!</definedName>
    <definedName name="мое">#REF!</definedName>
    <definedName name="мрн.тунн.май" localSheetId="2">#REF!</definedName>
    <definedName name="мрн.тунн.май">#REF!</definedName>
    <definedName name="Наименование" localSheetId="2">#REF!</definedName>
    <definedName name="Наименование">#REF!</definedName>
    <definedName name="НаименованиеПород" localSheetId="2">[13]Списки!$B$2:$B$80</definedName>
    <definedName name="НаименованиеПород">[14]Списки!$B$2:$B$80</definedName>
    <definedName name="НАЦ_ГОФР" localSheetId="2">'[6]исх дан'!#REF!</definedName>
    <definedName name="НАЦ_ГОФР" localSheetId="6">'[6]исх дан'!#REF!</definedName>
    <definedName name="НАЦ_ГОФР">'[6]исх дан'!#REF!</definedName>
    <definedName name="НАЦ_ГОФР_СПЕЦ" localSheetId="2">'[6]исх дан'!#REF!</definedName>
    <definedName name="НАЦ_ГОФР_СПЕЦ" localSheetId="6">'[6]исх дан'!#REF!</definedName>
    <definedName name="НАЦ_ГОФР_СПЕЦ">'[6]исх дан'!#REF!</definedName>
    <definedName name="НАЦ_КОЛЬЧ" localSheetId="2">'[6]исх дан'!#REF!</definedName>
    <definedName name="НАЦ_КОЛЬЧ" localSheetId="6">'[6]исх дан'!#REF!</definedName>
    <definedName name="НАЦ_КОЛЬЧ">'[6]исх дан'!#REF!</definedName>
    <definedName name="НАЦ_КОРОБ" localSheetId="2">'[6]исх дан'!#REF!</definedName>
    <definedName name="НАЦ_КОРОБ" localSheetId="6">'[6]исх дан'!#REF!</definedName>
    <definedName name="НАЦ_КОРОБ">'[6]исх дан'!#REF!</definedName>
    <definedName name="нац_метрук" localSheetId="2">'[6]исх дан'!#REF!</definedName>
    <definedName name="нац_метрук" localSheetId="6">'[6]исх дан'!#REF!</definedName>
    <definedName name="нац_метрук">'[6]исх дан'!#REF!</definedName>
    <definedName name="нац_након" localSheetId="2">#REF!</definedName>
    <definedName name="нац_након">#REF!</definedName>
    <definedName name="НАЦ_НЕГОРЮЧ" localSheetId="2">#REF!</definedName>
    <definedName name="НАЦ_НЕГОРЮЧ">#REF!</definedName>
    <definedName name="НАЦ_ОПТ" localSheetId="2">'[6]исх дан'!#REF!</definedName>
    <definedName name="НАЦ_ОПТ" localSheetId="6">'[6]исх дан'!#REF!</definedName>
    <definedName name="НАЦ_ОПТ">'[6]исх дан'!#REF!</definedName>
    <definedName name="НАЦ_ОПТ_КОЛЬЧ" localSheetId="2">'[6]исх дан'!#REF!</definedName>
    <definedName name="НАЦ_ОПТ_КОЛЬЧ" localSheetId="6">'[6]исх дан'!#REF!</definedName>
    <definedName name="НАЦ_ОПТ_КОЛЬЧ">'[6]исх дан'!#REF!</definedName>
    <definedName name="НАЦ_ОПТ_КОЛЬЧ_тпп" localSheetId="2">'[6]исх дан'!#REF!</definedName>
    <definedName name="НАЦ_ОПТ_КОЛЬЧ_тпп" localSheetId="6">'[6]исх дан'!#REF!</definedName>
    <definedName name="НАЦ_ОПТ_КОЛЬЧ_тпп">'[6]исх дан'!#REF!</definedName>
    <definedName name="НАЦ_РЫБ" localSheetId="2">'[6]исх дан'!#REF!</definedName>
    <definedName name="НАЦ_РЫБ" localSheetId="6">'[6]исх дан'!#REF!</definedName>
    <definedName name="НАЦ_РЫБ">'[6]исх дан'!#REF!</definedName>
    <definedName name="НАЦ_РЫБ_КРУПН" localSheetId="2">'[6]исх дан'!#REF!</definedName>
    <definedName name="НАЦ_РЫБ_КРУПН" localSheetId="6">'[6]исх дан'!#REF!</definedName>
    <definedName name="НАЦ_РЫБ_КРУПН">'[6]исх дан'!#REF!</definedName>
    <definedName name="НАЦ_РЫБ_МЕЛК" localSheetId="2">'[6]исх дан'!#REF!</definedName>
    <definedName name="НАЦ_РЫБ_МЕЛК" localSheetId="6">'[6]исх дан'!#REF!</definedName>
    <definedName name="НАЦ_РЫБ_МЕЛК">'[6]исх дан'!#REF!</definedName>
    <definedName name="НАЦ_СМОЛ_АВВГ" localSheetId="2">'[6]исх дан'!#REF!</definedName>
    <definedName name="НАЦ_СМОЛ_АВВГ" localSheetId="6">'[6]исх дан'!#REF!</definedName>
    <definedName name="НАЦ_СМОЛ_АВВГ">'[6]исх дан'!#REF!</definedName>
    <definedName name="НАЦ_СМОЛ_АПВ" localSheetId="2">'[6]исх дан'!#REF!</definedName>
    <definedName name="НАЦ_СМОЛ_АПВ" localSheetId="6">'[6]исх дан'!#REF!</definedName>
    <definedName name="НАЦ_СМОЛ_АПВ">'[6]исх дан'!#REF!</definedName>
    <definedName name="НАЦ_СМОЛ_М" localSheetId="2">'[6]исх дан'!#REF!</definedName>
    <definedName name="НАЦ_СМОЛ_М" localSheetId="6">'[6]исх дан'!#REF!</definedName>
    <definedName name="НАЦ_СМОЛ_М">'[6]исх дан'!#REF!</definedName>
    <definedName name="НАЦ_ТУРЦ_ОПТ" localSheetId="2">#REF!</definedName>
    <definedName name="НАЦ_ТУРЦ_ОПТ">#REF!</definedName>
    <definedName name="НАЦ_ТУРЦ_РОЗН" localSheetId="2">#REF!</definedName>
    <definedName name="НАЦ_ТУРЦ_РОЗН">#REF!</definedName>
    <definedName name="НАЦЕНКА" localSheetId="2">'[6]исх дан'!#REF!</definedName>
    <definedName name="НАЦЕНКА" localSheetId="6">'[6]исх дан'!#REF!</definedName>
    <definedName name="НАЦЕНКА">'[6]исх дан'!#REF!</definedName>
    <definedName name="НАЦЕНКА_150" localSheetId="2">'[6]исх дан'!#REF!</definedName>
    <definedName name="НАЦЕНКА_150" localSheetId="6">'[6]исх дан'!#REF!</definedName>
    <definedName name="НАЦЕНКА_150">'[6]исх дан'!#REF!</definedName>
    <definedName name="НАЦЕНКА_СЧЕТЧ" localSheetId="2">'[6]исх дан'!#REF!</definedName>
    <definedName name="НАЦЕНКА_СЧЕТЧ" localSheetId="6">'[6]исх дан'!#REF!</definedName>
    <definedName name="НАЦЕНКА_СЧЕТЧ">'[6]исх дан'!#REF!</definedName>
    <definedName name="НАЦЕНКА_СЧЕТЧИКИ" localSheetId="2">'[6]исх дан'!#REF!</definedName>
    <definedName name="НАЦЕНКА_СЧЕТЧИКИ" localSheetId="6">'[6]исх дан'!#REF!</definedName>
    <definedName name="НАЦЕНКА_СЧЕТЧИКИ">'[6]исх дан'!#REF!</definedName>
    <definedName name="НГПЕГПГ" localSheetId="2">#REF!</definedName>
    <definedName name="НГПЕГПГ">#REF!</definedName>
    <definedName name="НДС" localSheetId="2">'[6]исх дан'!#REF!</definedName>
    <definedName name="НДС" localSheetId="6">'[6]исх дан'!#REF!</definedName>
    <definedName name="НДС">'[6]исх дан'!#REF!</definedName>
    <definedName name="НДС01." localSheetId="2">#REF!</definedName>
    <definedName name="НДС01.">#REF!</definedName>
    <definedName name="НДС01.001" localSheetId="2">#REF!</definedName>
    <definedName name="НДС01.001">#REF!</definedName>
    <definedName name="НДС01.002" localSheetId="2">#REF!</definedName>
    <definedName name="НДС01.002">#REF!</definedName>
    <definedName name="НДС01.003" localSheetId="2">#REF!</definedName>
    <definedName name="НДС01.003">#REF!</definedName>
    <definedName name="НДС01.006" localSheetId="2">#REF!</definedName>
    <definedName name="НДС01.006">#REF!</definedName>
    <definedName name="НДС02." localSheetId="2">#REF!</definedName>
    <definedName name="НДС02.">#REF!</definedName>
    <definedName name="НДС02.001" localSheetId="2">#REF!</definedName>
    <definedName name="НДС02.001">#REF!</definedName>
    <definedName name="НДС02.002" localSheetId="2">#REF!</definedName>
    <definedName name="НДС02.002">#REF!</definedName>
    <definedName name="НДС02.003" localSheetId="2">#REF!</definedName>
    <definedName name="НДС02.003">#REF!</definedName>
    <definedName name="НДС03." localSheetId="2">#REF!</definedName>
    <definedName name="НДС03.">#REF!</definedName>
    <definedName name="НДС03.001" localSheetId="2">#REF!</definedName>
    <definedName name="НДС03.001">#REF!</definedName>
    <definedName name="НДС03.002" localSheetId="2">#REF!</definedName>
    <definedName name="НДС03.002">#REF!</definedName>
    <definedName name="НДС03.006" localSheetId="2">#REF!</definedName>
    <definedName name="НДС03.006">#REF!</definedName>
    <definedName name="НДС04." localSheetId="2">#REF!</definedName>
    <definedName name="НДС04.">#REF!</definedName>
    <definedName name="НДС04.001" localSheetId="2">#REF!</definedName>
    <definedName name="НДС04.001">#REF!</definedName>
    <definedName name="НДС04.002" localSheetId="2">#REF!</definedName>
    <definedName name="НДС04.002">#REF!</definedName>
    <definedName name="НДС08." localSheetId="2">#REF!</definedName>
    <definedName name="НДС08.">#REF!</definedName>
    <definedName name="НДС08.001" localSheetId="2">#REF!</definedName>
    <definedName name="НДС08.001">#REF!</definedName>
    <definedName name="НДС08.002" localSheetId="2">#REF!</definedName>
    <definedName name="НДС08.002">#REF!</definedName>
    <definedName name="НДС08.140" localSheetId="2">#REF!</definedName>
    <definedName name="НДС08.140">#REF!</definedName>
    <definedName name="НДС08.146" localSheetId="2">#REF!</definedName>
    <definedName name="НДС08.146">#REF!</definedName>
    <definedName name="НДС08.158" localSheetId="2">#REF!</definedName>
    <definedName name="НДС08.158">#REF!</definedName>
    <definedName name="НДС27.">[12]_27!$AJ$76</definedName>
    <definedName name="НДСВ01." localSheetId="2">#REF!</definedName>
    <definedName name="НДСВ01.">#REF!</definedName>
    <definedName name="НДСВ02." localSheetId="2">#REF!</definedName>
    <definedName name="НДСВ02.">#REF!</definedName>
    <definedName name="НДСВ03." localSheetId="2">#REF!</definedName>
    <definedName name="НДСВ03.">#REF!</definedName>
    <definedName name="НДСВ04." localSheetId="2">#REF!</definedName>
    <definedName name="НДСВ04.">#REF!</definedName>
    <definedName name="НДСВ08." localSheetId="2">#REF!</definedName>
    <definedName name="НДСВ08.">#REF!</definedName>
    <definedName name="НДСГ01." localSheetId="2">#REF!</definedName>
    <definedName name="НДСГ01.">#REF!</definedName>
    <definedName name="НДСГ02." localSheetId="2">#REF!</definedName>
    <definedName name="НДСГ02.">#REF!</definedName>
    <definedName name="НДСГ03." localSheetId="2">#REF!</definedName>
    <definedName name="НДСГ03.">#REF!</definedName>
    <definedName name="НДСГ04." localSheetId="2">#REF!</definedName>
    <definedName name="НДСГ04.">#REF!</definedName>
    <definedName name="НДСГ05.">[12]_05!$AK$121</definedName>
    <definedName name="НДСГ06.">'[12]_ 06'!$AK$84</definedName>
    <definedName name="НДСГ07.">[12]_07!$AJ$77</definedName>
    <definedName name="НДСГ08." localSheetId="2">#REF!</definedName>
    <definedName name="НДСГ08.">#REF!</definedName>
    <definedName name="НДСГ09.">[12]_09!$AJ$79</definedName>
    <definedName name="НДСГ10.">[12]_10!$AJ$120</definedName>
    <definedName name="нннннн" localSheetId="2">#REF!</definedName>
    <definedName name="нннннн">#REF!</definedName>
    <definedName name="о">[19]_09!$AJ$59</definedName>
    <definedName name="_xlnm.Print_Area" localSheetId="3">ГЕО!$A$1:$G$58</definedName>
    <definedName name="_xlnm.Print_Area" localSheetId="2">'Геодезия_МРР-3.1.02-23'!$A$1:$G$56</definedName>
    <definedName name="_xlnm.Print_Area" localSheetId="1">'ПИР_ВЛ-10кВ'!$A$1:$L$65</definedName>
    <definedName name="_xlnm.Print_Area" localSheetId="6">ПИР_ВРЩ!$A$1:$E$43</definedName>
    <definedName name="_xlnm.Print_Area" localSheetId="5">ПИР_ГНБ!$A$1:$J$37</definedName>
    <definedName name="_xlnm.Print_Area" localSheetId="4">ПИР_КЛ!$A$1:$L$26</definedName>
    <definedName name="_xlnm.Print_Area" localSheetId="0">Сводная!$B$1:$J$41</definedName>
    <definedName name="Объект">'[20]Б.Д. ФАКТ'!$A$8:$A$3181</definedName>
    <definedName name="ОбъектП">'[20]Б.Д. ПЛАН'!$C$9:$C$1060</definedName>
    <definedName name="оо" localSheetId="2">#REF!</definedName>
    <definedName name="оо">#REF!</definedName>
    <definedName name="ООС" localSheetId="2">#REF!,#REF!</definedName>
    <definedName name="ООС">#REF!,#REF!</definedName>
    <definedName name="основное" localSheetId="2">#REF!</definedName>
    <definedName name="основное">#REF!</definedName>
    <definedName name="от_БИРЖЕВОГО" localSheetId="2">'[6]исх дан'!#REF!</definedName>
    <definedName name="от_БИРЖЕВОГО" localSheetId="6">'[6]исх дан'!#REF!</definedName>
    <definedName name="от_БИРЖЕВОГО">'[6]исх дан'!#REF!</definedName>
    <definedName name="оыкпвапр" localSheetId="2">#REF!</definedName>
    <definedName name="оыкпвапр">#REF!</definedName>
    <definedName name="папа" localSheetId="2">'[4]ЦСП ВОЛС (спецификация ВОСП)'!#REF!</definedName>
    <definedName name="папа">'[4]ЦСП ВОЛС (спецификация ВОСП)'!#REF!</definedName>
    <definedName name="ПВ" localSheetId="2">'[6]исх дан'!#REF!</definedName>
    <definedName name="ПВ" localSheetId="6">'[6]исх дан'!#REF!</definedName>
    <definedName name="ПВ">'[6]исх дан'!#REF!</definedName>
    <definedName name="ПВС_ОПТ" localSheetId="2">'[6]исх дан'!#REF!</definedName>
    <definedName name="ПВС_ОПТ" localSheetId="6">'[6]исх дан'!#REF!</definedName>
    <definedName name="ПВС_ОПТ">'[6]исх дан'!#REF!</definedName>
    <definedName name="ПВС_РОЗН">[21]ПРОЦЕНТЫ!$AQ$7</definedName>
    <definedName name="Период">'[20]Б.Д. ФАКТ'!$F$8:$F$3181</definedName>
    <definedName name="ПериодП">'[20]Б.Д. ПЛАН'!$F$6:$Q$6</definedName>
    <definedName name="ПНР_РРЛ" localSheetId="2">#REF!</definedName>
    <definedName name="ПНР_РРЛ">#REF!</definedName>
    <definedName name="пппппп" localSheetId="2">#REF!</definedName>
    <definedName name="пппппп">#REF!</definedName>
    <definedName name="пр" localSheetId="2">#REF!,#REF!,#REF!,#REF!</definedName>
    <definedName name="пр" localSheetId="6">#REF!,#REF!,#REF!,#REF!</definedName>
    <definedName name="пр">#REF!,#REF!,#REF!,#REF!</definedName>
    <definedName name="привет" localSheetId="2">#REF!</definedName>
    <definedName name="привет" localSheetId="0">#REF!</definedName>
    <definedName name="привет">#REF!</definedName>
    <definedName name="Примечание" localSheetId="2">[13]Списки!$K$2:$K$25</definedName>
    <definedName name="Примечание">[14]Списки!$K$2:$K$25</definedName>
    <definedName name="приспособа" localSheetId="2">'[4]ЦСП ВОЛС (спецификация ВОСП)'!#REF!</definedName>
    <definedName name="приспособа">'[4]ЦСП ВОЛС (спецификация ВОСП)'!#REF!</definedName>
    <definedName name="ПУНП" localSheetId="2">'[6]исх дан'!#REF!</definedName>
    <definedName name="ПУНП" localSheetId="6">'[6]исх дан'!#REF!</definedName>
    <definedName name="ПУНП">'[6]исх дан'!#REF!</definedName>
    <definedName name="пушк.тр09." localSheetId="2">#REF!</definedName>
    <definedName name="пушк.тр09.">#REF!</definedName>
    <definedName name="р" localSheetId="2">#REF!</definedName>
    <definedName name="р">#REF!</definedName>
    <definedName name="рапреап" localSheetId="2">#REF!</definedName>
    <definedName name="рапреап">#REF!</definedName>
    <definedName name="Расход_меди_кг_км_с_отходами" localSheetId="2">#REF!</definedName>
    <definedName name="Расход_меди_кг_км_с_отходами" localSheetId="6">#REF!</definedName>
    <definedName name="Расход_меди_кг_км_с_отходами">#REF!</definedName>
    <definedName name="реестр" localSheetId="2">#REF!</definedName>
    <definedName name="реестр">#REF!</definedName>
    <definedName name="Резерв08." localSheetId="2">#REF!</definedName>
    <definedName name="Резерв08.">#REF!</definedName>
    <definedName name="ролддж" localSheetId="2">#REF!</definedName>
    <definedName name="ролддж">#REF!</definedName>
    <definedName name="рома1" localSheetId="2">[11]Кабель!$A$1:$A$136,#REF!,[11]Кабель!$FQ$1:$FQ$136,#REF!,#REF!,#REF!,[11]Кабель!$A$420:$A$1102,#REF!,[11]Кабель!$FQ$420:$FQ$1102</definedName>
    <definedName name="рома1" localSheetId="6">[11]Кабель!$A$1:$A$136,#REF!,[11]Кабель!$FQ$1:$FQ$136,#REF!,#REF!,#REF!,[11]Кабель!$A$420:$A$1102,#REF!,[11]Кабель!$FQ$420:$FQ$1102</definedName>
    <definedName name="рома1">[11]Кабель!$A$1:$A$136,#REF!,[11]Кабель!$FQ$1:$FQ$136,#REF!,#REF!,#REF!,[11]Кабель!$A$420:$A$1102,#REF!,[11]Кабель!$FQ$420:$FQ$1102</definedName>
    <definedName name="рома2" localSheetId="2">[15]Электрика!#REF!,[15]Электрика!#REF!,[15]Электрика!#REF!,[15]Электрика!$B$1:$B$24,[15]Электрика!$AY$1:$AZ$24,[15]Электрика!#REF!,[15]Электрика!#REF!</definedName>
    <definedName name="рома2" localSheetId="6">[15]Электрика!#REF!,[15]Электрика!#REF!,[15]Электрика!#REF!,[15]Электрика!$B$1:$B$24,[15]Электрика!$AY$1:$AZ$24,[15]Электрика!#REF!,[15]Электрика!#REF!</definedName>
    <definedName name="рома2">[15]Электрика!#REF!,[15]Электрика!#REF!,[15]Электрика!#REF!,[15]Электрика!$B$1:$B$24,[15]Электрика!$AY$1:$AZ$24,[15]Электрика!#REF!,[15]Электрика!#REF!</definedName>
    <definedName name="ророоо" localSheetId="2">#REF!</definedName>
    <definedName name="ророоо">#REF!</definedName>
    <definedName name="с123456789" localSheetId="2">#REF!</definedName>
    <definedName name="с123456789">#REF!</definedName>
    <definedName name="свод" localSheetId="2">#REF!</definedName>
    <definedName name="свод" localSheetId="0">#REF!</definedName>
    <definedName name="свод">#REF!</definedName>
    <definedName name="СКИДКА_в_КОЛЬЧУГ" localSheetId="2">#REF!</definedName>
    <definedName name="СКИДКА_в_КОЛЬЧУГ">#REF!</definedName>
    <definedName name="СКИДКА_КОЛЬЧ">'[6]исх дан'!$B$9</definedName>
    <definedName name="смежное" localSheetId="2">#REF!</definedName>
    <definedName name="смежное">#REF!</definedName>
    <definedName name="Смета" localSheetId="2">[10]Смета!#REF!</definedName>
    <definedName name="Смета" localSheetId="6">[10]Смета!#REF!</definedName>
    <definedName name="Смета">[10]Смета!#REF!</definedName>
    <definedName name="СМР" localSheetId="2">#REF!</definedName>
    <definedName name="СМР">#REF!</definedName>
    <definedName name="СПЕЦКУРС">'[6]исх дан'!$B$3</definedName>
    <definedName name="сроки" localSheetId="2">[7]Коэффициенты!$A$1:$A$65536</definedName>
    <definedName name="сроки">[8]Коэффициенты!$A:$A</definedName>
    <definedName name="стадия_П" localSheetId="2">[7]база!$J$1:$J$65536</definedName>
    <definedName name="стадия_П">[8]база!$J:$J</definedName>
    <definedName name="СТАР_КУРС">[21]ПРОЦЕНТЫ!$AQ$12</definedName>
    <definedName name="старое" localSheetId="2">#REF!</definedName>
    <definedName name="старое">#REF!</definedName>
    <definedName name="Статья">'[20]Б.Д. ФАКТ'!$D$8:$D$3181</definedName>
    <definedName name="СтатьяП">'[20]Б.Д. ПЛАН'!$B$9:$B$1060</definedName>
    <definedName name="Субподряд" localSheetId="2">#REF!</definedName>
    <definedName name="Субподряд">#REF!</definedName>
    <definedName name="СубподрядП" localSheetId="2">#REF!</definedName>
    <definedName name="СубподрядП">#REF!</definedName>
    <definedName name="Сумма">'[20]Б.Д. ФАКТ'!$G$8:$G$3181</definedName>
    <definedName name="СуммаП">'[20]Б.Д. ПЛАН'!$F$9:$Q$1060</definedName>
    <definedName name="тек_курс" localSheetId="2">'[6]исх дан'!#REF!</definedName>
    <definedName name="тек_курс" localSheetId="6">'[6]исх дан'!#REF!</definedName>
    <definedName name="тек_курс">'[6]исх дан'!#REF!</definedName>
    <definedName name="текст1">[16]Кабель!$A$10:$A$123,[16]Кабель!$GF$10:$GG$123</definedName>
    <definedName name="текст10" localSheetId="2">#REF!,#REF!</definedName>
    <definedName name="текст10">#REF!,#REF!</definedName>
    <definedName name="текст11" localSheetId="2">#REF!,#REF!</definedName>
    <definedName name="текст11">#REF!,#REF!</definedName>
    <definedName name="текст12" localSheetId="2">#REF!,#REF!</definedName>
    <definedName name="текст12">#REF!,#REF!</definedName>
    <definedName name="текст2" localSheetId="2">[11]Кабель!$A$137:$A$419,#REF!</definedName>
    <definedName name="текст2" localSheetId="6">[11]Кабель!$A$137:$A$419,#REF!</definedName>
    <definedName name="текст2">[11]Кабель!$A$137:$A$419,#REF!</definedName>
    <definedName name="текст3" localSheetId="2">#REF!,#REF!</definedName>
    <definedName name="текст3" localSheetId="6">#REF!,#REF!</definedName>
    <definedName name="текст3">#REF!,#REF!</definedName>
    <definedName name="текст4" localSheetId="2">[15]Электрика!#REF!,[15]Электрика!#REF!</definedName>
    <definedName name="текст4" localSheetId="6">[15]Электрика!#REF!,[15]Электрика!#REF!</definedName>
    <definedName name="текст4">[15]Электрика!#REF!,[15]Электрика!#REF!</definedName>
    <definedName name="текст5">[15]Электрика!$A$3:$B$24,[15]Электрика!$AY$4:$AZ$24</definedName>
    <definedName name="текст6" localSheetId="2">[15]Электрика!$A$32:$B$129,[15]Электрика!#REF!</definedName>
    <definedName name="текст6" localSheetId="6">[15]Электрика!$A$32:$B$129,[15]Электрика!#REF!</definedName>
    <definedName name="текст6">[15]Электрика!$A$32:$B$129,[15]Электрика!#REF!</definedName>
    <definedName name="текст7" localSheetId="2">#REF!,#REF!</definedName>
    <definedName name="текст7">#REF!,#REF!</definedName>
    <definedName name="текст8" localSheetId="2">#REF!,#REF!</definedName>
    <definedName name="текст8">#REF!,#REF!</definedName>
    <definedName name="текст9" localSheetId="2">#REF!,#REF!</definedName>
    <definedName name="текст9">#REF!,#REF!</definedName>
    <definedName name="техника">'[17]Исходные данные'!$A$3:$D$20</definedName>
    <definedName name="Титул00" localSheetId="2">#REF!</definedName>
    <definedName name="Титул00">#REF!</definedName>
    <definedName name="Титул01" localSheetId="2">#REF!,#REF!</definedName>
    <definedName name="Титул01">#REF!,#REF!</definedName>
    <definedName name="Титул02" localSheetId="2">#REF!,#REF!</definedName>
    <definedName name="Титул02">#REF!,#REF!</definedName>
    <definedName name="Титул03" localSheetId="2">#REF!,#REF!</definedName>
    <definedName name="Титул03">#REF!,#REF!</definedName>
    <definedName name="Титул04" localSheetId="2">#REF!,#REF!</definedName>
    <definedName name="Титул04">#REF!,#REF!</definedName>
    <definedName name="Титул05" localSheetId="2">#REF!,#REF!</definedName>
    <definedName name="Титул05">#REF!,#REF!</definedName>
    <definedName name="Титул06" localSheetId="2">#REF!</definedName>
    <definedName name="Титул06">#REF!</definedName>
    <definedName name="три" localSheetId="2">'[4]ЦСП ВОЛС (спецификация ВОСП)'!#REF!</definedName>
    <definedName name="три">'[4]ЦСП ВОЛС (спецификация ВОСП)'!#REF!</definedName>
    <definedName name="тула1" localSheetId="2">[11]Кабель!$A$1:$A$136,[11]Кабель!#REF!,[11]Кабель!$FQ$1:$FQ$136,#REF!,[11]Кабель!#REF!,#REF!,[11]Кабель!$A$420:$A$1102,[11]Кабель!#REF!,[11]Кабель!$FQ$420:$FQ$1102</definedName>
    <definedName name="тула1" localSheetId="6">[11]Кабель!$A$1:$A$136,[11]Кабель!#REF!,[11]Кабель!$FQ$1:$FQ$136,#REF!,[11]Кабель!#REF!,#REF!,[11]Кабель!$A$420:$A$1102,[11]Кабель!#REF!,[11]Кабель!$FQ$420:$FQ$1102</definedName>
    <definedName name="тула1">[11]Кабель!$A$1:$A$136,[11]Кабель!#REF!,[11]Кабель!$FQ$1:$FQ$136,#REF!,[11]Кабель!#REF!,#REF!,[11]Кабель!$A$420:$A$1102,[11]Кабель!#REF!,[11]Кабель!$FQ$420:$FQ$1102</definedName>
    <definedName name="тула2" localSheetId="2">[15]Электрика!#REF!,[15]Электрика!#REF!,[15]Электрика!#REF!,[15]Электрика!$B$1:$B$24,[15]Электрика!$Y$1:$Y$2,[15]Электрика!$AZ$1:$AZ$24,[15]Электрика!#REF!,[15]Электрика!#REF!</definedName>
    <definedName name="тула2" localSheetId="6">[15]Электрика!#REF!,[15]Электрика!#REF!,[15]Электрика!#REF!,[15]Электрика!$B$1:$B$24,[15]Электрика!$Y$1:$Y$2,[15]Электрика!$AZ$1:$AZ$24,[15]Электрика!#REF!,[15]Электрика!#REF!</definedName>
    <definedName name="тула2">[15]Электрика!#REF!,[15]Электрика!#REF!,[15]Электрика!#REF!,[15]Электрика!$B$1:$B$24,[15]Электрика!$Y$1:$Y$2,[15]Электрика!$AZ$1:$AZ$24,[15]Электрика!#REF!,[15]Электрика!#REF!</definedName>
    <definedName name="тыс" localSheetId="2">{0,"тысячz";1,"тысячаz";2,"тысячиz";5,"тысячz"}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уацуйцй" localSheetId="2">#REF!,#REF!</definedName>
    <definedName name="уацуйцй">#REF!,#REF!</definedName>
    <definedName name="Услуги01." localSheetId="2">#REF!</definedName>
    <definedName name="Услуги01.">#REF!</definedName>
    <definedName name="Услуги02.002" localSheetId="2">#REF!</definedName>
    <definedName name="Услуги02.002">#REF!</definedName>
    <definedName name="уцаа">[13]Списки!$K$2:$K$25</definedName>
    <definedName name="ф1007" localSheetId="2">#REF!</definedName>
    <definedName name="ф1007">#REF!</definedName>
    <definedName name="ф1015" localSheetId="2">#REF!</definedName>
    <definedName name="ф1015">#REF!</definedName>
    <definedName name="ф1301" localSheetId="2">#REF!</definedName>
    <definedName name="ф1301">#REF!</definedName>
    <definedName name="ф1308" localSheetId="2">#REF!</definedName>
    <definedName name="ф1308">#REF!</definedName>
    <definedName name="ф1532" localSheetId="2">#REF!</definedName>
    <definedName name="ф1532">#REF!</definedName>
    <definedName name="ф1539" localSheetId="2">#REF!</definedName>
    <definedName name="ф1539">#REF!</definedName>
    <definedName name="ф1544" localSheetId="2">#REF!</definedName>
    <definedName name="ф1544">#REF!</definedName>
    <definedName name="ф1568" localSheetId="2">#REF!</definedName>
    <definedName name="ф1568">#REF!</definedName>
    <definedName name="ф1594" localSheetId="2">#REF!</definedName>
    <definedName name="ф1594">#REF!</definedName>
    <definedName name="ф1745" localSheetId="2">#REF!</definedName>
    <definedName name="ф1745">#REF!</definedName>
    <definedName name="ф1773" localSheetId="2">#REF!</definedName>
    <definedName name="ф1773">#REF!</definedName>
    <definedName name="ф1975" localSheetId="2">#REF!</definedName>
    <definedName name="ф1975">#REF!</definedName>
    <definedName name="ф2030" localSheetId="2">#REF!</definedName>
    <definedName name="ф2030">#REF!</definedName>
    <definedName name="ф2032" localSheetId="2">#REF!</definedName>
    <definedName name="ф2032">#REF!</definedName>
    <definedName name="ф2080" localSheetId="2">#REF!</definedName>
    <definedName name="ф2080">#REF!</definedName>
    <definedName name="ф2082" localSheetId="2">#REF!</definedName>
    <definedName name="ф2082">#REF!</definedName>
    <definedName name="ф2085" localSheetId="2">#REF!</definedName>
    <definedName name="ф2085">#REF!</definedName>
    <definedName name="ф2104" localSheetId="2">#REF!</definedName>
    <definedName name="ф2104">#REF!</definedName>
    <definedName name="ф2118" localSheetId="2">#REF!</definedName>
    <definedName name="ф2118">#REF!</definedName>
    <definedName name="ф2170" localSheetId="2">#REF!</definedName>
    <definedName name="ф2170">#REF!</definedName>
    <definedName name="ф2174" localSheetId="2">#REF!</definedName>
    <definedName name="ф2174">#REF!</definedName>
    <definedName name="ф2221" localSheetId="2">#REF!</definedName>
    <definedName name="ф2221">#REF!</definedName>
    <definedName name="ф2419" localSheetId="2">#REF!</definedName>
    <definedName name="ф2419">#REF!</definedName>
    <definedName name="ф2559" localSheetId="2">#REF!</definedName>
    <definedName name="ф2559">#REF!</definedName>
    <definedName name="ф2797" localSheetId="2">#REF!</definedName>
    <definedName name="ф2797">#REF!</definedName>
    <definedName name="ф2838" localSheetId="2">#REF!</definedName>
    <definedName name="ф2838">#REF!</definedName>
    <definedName name="ф2846" localSheetId="2">#REF!</definedName>
    <definedName name="ф2846">#REF!</definedName>
    <definedName name="ф2898" localSheetId="2">#REF!</definedName>
    <definedName name="ф2898">#REF!</definedName>
    <definedName name="ф3044" localSheetId="2">#REF!</definedName>
    <definedName name="ф3044">#REF!</definedName>
    <definedName name="ф3083" localSheetId="2">#REF!</definedName>
    <definedName name="ф3083">#REF!</definedName>
    <definedName name="ф3128" localSheetId="2">#REF!</definedName>
    <definedName name="ф3128">#REF!</definedName>
    <definedName name="ф3142" localSheetId="2">#REF!</definedName>
    <definedName name="ф3142">#REF!</definedName>
    <definedName name="ф3176" localSheetId="2">#REF!</definedName>
    <definedName name="ф3176">#REF!</definedName>
    <definedName name="ф3177" localSheetId="2">#REF!</definedName>
    <definedName name="ф3177">#REF!</definedName>
    <definedName name="ф3377" localSheetId="2">#REF!</definedName>
    <definedName name="ф3377">#REF!</definedName>
    <definedName name="ф3520" localSheetId="2">#REF!</definedName>
    <definedName name="ф3520">#REF!</definedName>
    <definedName name="ф3703" localSheetId="2">#REF!</definedName>
    <definedName name="ф3703">#REF!</definedName>
    <definedName name="ф3715" localSheetId="2">#REF!</definedName>
    <definedName name="ф3715">#REF!</definedName>
    <definedName name="ф3754" localSheetId="2">#REF!</definedName>
    <definedName name="ф3754">#REF!</definedName>
    <definedName name="ф390" localSheetId="2">#REF!</definedName>
    <definedName name="ф390">#REF!</definedName>
    <definedName name="ф4525" localSheetId="2">#REF!</definedName>
    <definedName name="ф4525">#REF!</definedName>
    <definedName name="ф4669" localSheetId="2">#REF!</definedName>
    <definedName name="ф4669">#REF!</definedName>
    <definedName name="ф660" localSheetId="2">#REF!</definedName>
    <definedName name="ф660">#REF!</definedName>
    <definedName name="фф2074" localSheetId="2">#REF!</definedName>
    <definedName name="фф2074">#REF!</definedName>
    <definedName name="ш67890" localSheetId="2">#REF!</definedName>
    <definedName name="ш67890">#REF!</definedName>
    <definedName name="шшшшшшш" localSheetId="2">#REF!</definedName>
    <definedName name="шшшшшшш">#REF!</definedName>
    <definedName name="ъъъъъъъъъ" localSheetId="2">#REF!</definedName>
    <definedName name="ъъъъъъъъъ">#REF!</definedName>
    <definedName name="ьььь" localSheetId="2">{0,"овz";1,"z";2,"аz";5,"овz"}</definedName>
    <definedName name="ьььь" localSheetId="0">{0,"овz";1,"z";2,"аz";5,"овz"}</definedName>
    <definedName name="ьььь">{0,"овz";1,"z";2,"аz";5,"овz"}</definedName>
    <definedName name="ЭПУ" localSheetId="2">#REF!</definedName>
    <definedName name="ЭПУ">#REF!</definedName>
    <definedName name="ЭПУ_СУ" localSheetId="2">#REF!</definedName>
    <definedName name="ЭПУ_СУ">#REF!</definedName>
    <definedName name="эх000" localSheetId="2">#REF!</definedName>
    <definedName name="эх000">#REF!</definedName>
    <definedName name="ю123456" localSheetId="2">#REF!</definedName>
    <definedName name="ю123456">#REF!</definedName>
    <definedName name="ююююююююююююю" localSheetId="2">#REF!</definedName>
    <definedName name="ююююююююююююю">#REF!</definedName>
    <definedName name="я123456780" localSheetId="2">#REF!</definedName>
    <definedName name="я123456780">#REF!</definedName>
  </definedNames>
  <calcPr calcId="191029" fullPrecision="0" concurrentManualCount="16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5" l="1"/>
  <c r="G51" i="19"/>
  <c r="G47" i="19"/>
  <c r="G48" i="19" s="1"/>
  <c r="D32" i="19"/>
  <c r="G32" i="19" s="1"/>
  <c r="G35" i="19" s="1"/>
  <c r="F27" i="19"/>
  <c r="D26" i="19"/>
  <c r="G26" i="19" s="1"/>
  <c r="G30" i="19" s="1"/>
  <c r="E38" i="19" s="1"/>
  <c r="G38" i="19" s="1"/>
  <c r="D23" i="19"/>
  <c r="G23" i="19" s="1"/>
  <c r="E41" i="19" l="1"/>
  <c r="G41" i="19" s="1"/>
  <c r="G49" i="19"/>
  <c r="G50" i="19" s="1"/>
  <c r="E37" i="19"/>
  <c r="G37" i="19" s="1"/>
  <c r="G39" i="19" s="1"/>
  <c r="G42" i="19" l="1"/>
  <c r="G43" i="19" s="1"/>
  <c r="G44" i="19" s="1"/>
  <c r="G45" i="19" s="1"/>
  <c r="G51" i="18" l="1"/>
  <c r="G47" i="18"/>
  <c r="G48" i="18" s="1"/>
  <c r="D32" i="18"/>
  <c r="G32" i="18" s="1"/>
  <c r="G35" i="18" s="1"/>
  <c r="F27" i="18"/>
  <c r="D26" i="18"/>
  <c r="G26" i="18" s="1"/>
  <c r="G30" i="18" s="1"/>
  <c r="D23" i="18"/>
  <c r="G23" i="18" s="1"/>
  <c r="E37" i="18" l="1"/>
  <c r="G37" i="18" s="1"/>
  <c r="E38" i="18"/>
  <c r="G38" i="18" s="1"/>
  <c r="E41" i="18"/>
  <c r="G41" i="18" s="1"/>
  <c r="G49" i="18"/>
  <c r="G50" i="18" s="1"/>
  <c r="G39" i="18" l="1"/>
  <c r="G42" i="18" s="1"/>
  <c r="G43" i="18" l="1"/>
  <c r="G44" i="18" s="1"/>
  <c r="G45" i="18" s="1"/>
  <c r="H42" i="18"/>
  <c r="H44" i="18" l="1"/>
  <c r="I23" i="16"/>
  <c r="I28" i="16" l="1"/>
  <c r="E64" i="16" l="1"/>
  <c r="E62" i="16"/>
  <c r="C64" i="16"/>
  <c r="C62" i="16"/>
  <c r="F39" i="16" l="1"/>
  <c r="G16" i="15" l="1"/>
  <c r="I51" i="16" l="1"/>
  <c r="I52" i="16" s="1"/>
  <c r="I53" i="16" s="1"/>
  <c r="F55" i="16"/>
  <c r="A55" i="16"/>
  <c r="F54" i="16"/>
  <c r="F53" i="16"/>
  <c r="F52" i="16"/>
  <c r="I54" i="16" l="1"/>
  <c r="A8" i="14" l="1"/>
  <c r="B5" i="16"/>
  <c r="I57" i="16" l="1"/>
  <c r="A57" i="16"/>
  <c r="I49" i="16"/>
  <c r="F47" i="16"/>
  <c r="F44" i="16"/>
  <c r="A44" i="16"/>
  <c r="I43" i="16"/>
  <c r="I44" i="16" s="1"/>
  <c r="F40" i="16"/>
  <c r="A40" i="16"/>
  <c r="F38" i="16"/>
  <c r="F37" i="16"/>
  <c r="F36" i="16"/>
  <c r="I35" i="16"/>
  <c r="I36" i="16" s="1"/>
  <c r="F31" i="16"/>
  <c r="F30" i="16"/>
  <c r="F29" i="16"/>
  <c r="F27" i="16"/>
  <c r="I26" i="16"/>
  <c r="I25" i="16"/>
  <c r="I24" i="16"/>
  <c r="G22" i="16"/>
  <c r="I29" i="16" s="1"/>
  <c r="F19" i="16"/>
  <c r="F18" i="16"/>
  <c r="F17" i="16"/>
  <c r="F16" i="16"/>
  <c r="I15" i="16"/>
  <c r="I14" i="16"/>
  <c r="I13" i="16"/>
  <c r="I12" i="16"/>
  <c r="I16" i="16" s="1"/>
  <c r="I18" i="16" s="1"/>
  <c r="G11" i="16"/>
  <c r="I17" i="16" l="1"/>
  <c r="I19" i="16" s="1"/>
  <c r="I31" i="16" s="1"/>
  <c r="M31" i="16" s="1"/>
  <c r="I11" i="16"/>
  <c r="I30" i="16"/>
  <c r="I37" i="16"/>
  <c r="I38" i="16" s="1"/>
  <c r="I39" i="16" s="1"/>
  <c r="I47" i="16"/>
  <c r="I58" i="16" l="1"/>
  <c r="I40" i="16"/>
  <c r="F58" i="16" s="1"/>
  <c r="I56" i="16"/>
  <c r="N56" i="16" s="1"/>
  <c r="L56" i="16" l="1"/>
  <c r="L58" i="16" l="1"/>
  <c r="I22" i="15"/>
  <c r="I21" i="15"/>
  <c r="I14" i="15"/>
  <c r="I20" i="15" l="1"/>
  <c r="I19" i="15"/>
  <c r="A3" i="13" l="1"/>
  <c r="A3" i="12"/>
  <c r="I24" i="15"/>
  <c r="I23" i="15"/>
  <c r="I13" i="15"/>
  <c r="O13" i="15" s="1"/>
  <c r="N13" i="15" l="1"/>
  <c r="I26" i="15"/>
  <c r="K16" i="15"/>
  <c r="L16" i="15" s="1"/>
  <c r="K13" i="15"/>
  <c r="L13" i="15" s="1"/>
  <c r="K17" i="15"/>
  <c r="L17" i="15" s="1"/>
  <c r="J13" i="15"/>
  <c r="J16" i="15"/>
  <c r="J17" i="15"/>
  <c r="E28" i="14" l="1"/>
  <c r="E30" i="14" s="1"/>
  <c r="E23" i="14"/>
  <c r="E32" i="14" l="1"/>
  <c r="I30" i="15" s="1"/>
  <c r="J30" i="15" s="1"/>
  <c r="K30" i="15" s="1"/>
  <c r="L30" i="15" s="1"/>
  <c r="I28" i="13"/>
  <c r="I30" i="13" s="1"/>
  <c r="H25" i="13"/>
  <c r="J25" i="13" s="1"/>
  <c r="H22" i="13"/>
  <c r="J22" i="13" s="1"/>
  <c r="H19" i="13"/>
  <c r="J19" i="13" s="1"/>
  <c r="H16" i="13"/>
  <c r="C14" i="12"/>
  <c r="I16" i="12" s="1"/>
  <c r="J16" i="13" l="1"/>
  <c r="J28" i="13" s="1"/>
  <c r="J30" i="13" s="1"/>
  <c r="J32" i="13" s="1"/>
  <c r="H28" i="13"/>
  <c r="H30" i="13" s="1"/>
  <c r="H32" i="13" s="1"/>
  <c r="I15" i="12"/>
  <c r="J14" i="12"/>
  <c r="J15" i="12" l="1"/>
  <c r="J16" i="12"/>
  <c r="L16" i="12" s="1"/>
  <c r="J17" i="12" l="1"/>
  <c r="J18" i="12" s="1"/>
  <c r="L15" i="12"/>
  <c r="L17" i="12" s="1"/>
  <c r="L18" i="12" s="1"/>
  <c r="L19" i="12" l="1"/>
  <c r="I29" i="15"/>
  <c r="M18" i="12"/>
  <c r="J19" i="12"/>
  <c r="N18" i="12"/>
  <c r="I28" i="15"/>
  <c r="O28" i="15" s="1"/>
  <c r="N28" i="15" l="1"/>
  <c r="I32" i="15"/>
  <c r="J28" i="15"/>
  <c r="K28" i="15" l="1"/>
  <c r="J32" i="15"/>
  <c r="K32" i="15" l="1"/>
  <c r="L28" i="15"/>
  <c r="M28" i="15" l="1"/>
  <c r="M32" i="15" s="1"/>
  <c r="L32" i="15"/>
</calcChain>
</file>

<file path=xl/sharedStrings.xml><?xml version="1.0" encoding="utf-8"?>
<sst xmlns="http://schemas.openxmlformats.org/spreadsheetml/2006/main" count="450" uniqueCount="283">
  <si>
    <t>№ п/п</t>
  </si>
  <si>
    <t>МРР-1.1.02-19    Таб.5.2 п.1</t>
  </si>
  <si>
    <t>Сбор исходных данных</t>
  </si>
  <si>
    <t>ОБЪЕКТ:</t>
  </si>
  <si>
    <t>№ Сметы / Реквизиты подтверждающих документов</t>
  </si>
  <si>
    <t>Виды работ / оказанных услуг</t>
  </si>
  <si>
    <t>Сметная стоимость (руб., без НДС)</t>
  </si>
  <si>
    <t>Стоимость с коэф.снижения, руб., без НДС</t>
  </si>
  <si>
    <t>К приемке в августе 2020 г.</t>
  </si>
  <si>
    <t>Справочно: остаток от стоимости с коэф. сниж.</t>
  </si>
  <si>
    <t>Геоподоснова</t>
  </si>
  <si>
    <t>Согласования</t>
  </si>
  <si>
    <t>ПИР</t>
  </si>
  <si>
    <t>Всего ПИР</t>
  </si>
  <si>
    <t>Изыскания геодезии, в том числе</t>
  </si>
  <si>
    <t>Инженерно-геодезические изыскания</t>
  </si>
  <si>
    <t>Согласование проекта, в том числе</t>
  </si>
  <si>
    <t>Проектные работы</t>
  </si>
  <si>
    <t>100%</t>
  </si>
  <si>
    <t>20%</t>
  </si>
  <si>
    <t>12-01-01</t>
  </si>
  <si>
    <t>Закрытые переходы</t>
  </si>
  <si>
    <t>,</t>
  </si>
  <si>
    <t>Проверил: Начальник проектного отдела</t>
  </si>
  <si>
    <t>на проектные (изыскательские) работы</t>
  </si>
  <si>
    <t>Наименование предприятия, здания, сооружения, стадия проектирования, этапы, виды проектных и изыскательских работ</t>
  </si>
  <si>
    <t xml:space="preserve">Наименование проектной организации:    </t>
  </si>
  <si>
    <t xml:space="preserve">Наименование организации Заказчика:    </t>
  </si>
  <si>
    <t>МКС- филиал ПАО "МОЭСК"</t>
  </si>
  <si>
    <t>№ п.п.</t>
  </si>
  <si>
    <t>Характеристика сооружения или виды работ</t>
  </si>
  <si>
    <t>длина КЛ в п.м.</t>
  </si>
  <si>
    <t>Расчет стоимости</t>
  </si>
  <si>
    <t>Обоснование расчёта</t>
  </si>
  <si>
    <t>Базовая цена "а"</t>
  </si>
  <si>
    <t>Базовая цена "в"</t>
  </si>
  <si>
    <t>Коэффиц.  кол. кабелей в КЛ</t>
  </si>
  <si>
    <t>Коэффициент тр.ции по прокл.КЛ в траншее при параллельности %</t>
  </si>
  <si>
    <t>Всего в базовых ценах</t>
  </si>
  <si>
    <t>К-т инфляции</t>
  </si>
  <si>
    <t>Стоимость в рублях</t>
  </si>
  <si>
    <t>Итого:</t>
  </si>
  <si>
    <t>ИТОГО ПО СМЕТЕ:</t>
  </si>
  <si>
    <t>Итого по смете :</t>
  </si>
  <si>
    <t>Вид проектных работ :    ГНБ</t>
  </si>
  <si>
    <t>длина в п.м.</t>
  </si>
  <si>
    <t>Коэффиц.  кол. скважин в ЗП</t>
  </si>
  <si>
    <t>от 25м до 50м</t>
  </si>
  <si>
    <t>табл.3.10.3, п.8</t>
  </si>
  <si>
    <t xml:space="preserve">2 скважина, 3 трубы                  </t>
  </si>
  <si>
    <t>от 50 м до 100м</t>
  </si>
  <si>
    <t xml:space="preserve">на проектные работы </t>
  </si>
  <si>
    <t>РАБОЧИЙ ПРОЕКТ</t>
  </si>
  <si>
    <t>Заказчик:</t>
  </si>
  <si>
    <t>МКС - филиал ПАО "МОЭСК"</t>
  </si>
  <si>
    <t>Наименование и характеристика работ</t>
  </si>
  <si>
    <t>Обоснование стоимости и коэффициентов</t>
  </si>
  <si>
    <t>Обозначение, расчетная формула (ед. изм.)</t>
  </si>
  <si>
    <t>Значение</t>
  </si>
  <si>
    <t>МРР-4.2.03-20 таблица 3.13 п. 14</t>
  </si>
  <si>
    <t>(руб.)</t>
  </si>
  <si>
    <t>Подключение ШСР-Т2</t>
  </si>
  <si>
    <t>МРР-4.2.03-20 таблица 3.13 п. 13</t>
  </si>
  <si>
    <t>МРР-4.2.03-20, приложение 1, таблица 1.7</t>
  </si>
  <si>
    <t xml:space="preserve">параметры базовой цены "ц(2000)" </t>
  </si>
  <si>
    <t>ц(2000)=  (руб.)</t>
  </si>
  <si>
    <t>К=1,2 - реконструкция</t>
  </si>
  <si>
    <t>прим.2 табл.4.5.1</t>
  </si>
  <si>
    <t>К1</t>
  </si>
  <si>
    <t>Коэффициент К=0,274 распределения относительной стоимости (Конструктивные решения - 0,202;
Сметы на ПИР - 0,072)</t>
  </si>
  <si>
    <t xml:space="preserve">прил.1, табл.1.4, п.6 </t>
  </si>
  <si>
    <t>Электрооборудование - 0,592;</t>
  </si>
  <si>
    <t>Сбор исходных материалов для проектирования</t>
  </si>
  <si>
    <t>К2</t>
  </si>
  <si>
    <t>Коэффициент привязки типового проекта</t>
  </si>
  <si>
    <t>К3</t>
  </si>
  <si>
    <t>Итого по разделу 1 стоимость проектирования  в ценах 2000 г.</t>
  </si>
  <si>
    <t>Кинф</t>
  </si>
  <si>
    <t>НДС 18%, руб.</t>
  </si>
  <si>
    <t>Итого по смете включая НДС, руб.:</t>
  </si>
  <si>
    <t>Спр1(2017)= ц(2000)Уст.ШСРхК2+ц.Подключ.хК2хК3хК4хК5 (тыс.руб.)</t>
  </si>
  <si>
    <t>СМЕТА №12-01-02</t>
  </si>
  <si>
    <t>ОПС</t>
  </si>
  <si>
    <t>МГТС</t>
  </si>
  <si>
    <t>АНО "ИТЦ Мосгосэнергонадзора" (трасса)</t>
  </si>
  <si>
    <t> МРР -4.2.03-20</t>
  </si>
  <si>
    <t>табл.3.3, п.8</t>
  </si>
  <si>
    <t>И.Б. Гончарук</t>
  </si>
  <si>
    <t xml:space="preserve">Объем проектирования стадии П + Р разделы: 
ПОС+АР+КР+ЭО+СМ
К=24,1% (0+0+22,1+0+2=24,1)
</t>
  </si>
  <si>
    <t xml:space="preserve"> 3400*0,241*1,02  (руб.)</t>
  </si>
  <si>
    <t>Тендерное снижение 0,1%</t>
  </si>
  <si>
    <t>К=0,999</t>
  </si>
  <si>
    <t>Моссвет</t>
  </si>
  <si>
    <t>Мосгаз</t>
  </si>
  <si>
    <t xml:space="preserve">Дог.№0342379-1/2021 от </t>
  </si>
  <si>
    <t>Итого проектных работ</t>
  </si>
  <si>
    <t>Метро</t>
  </si>
  <si>
    <t>ООО "Институт "Мосинжпроект"</t>
  </si>
  <si>
    <t>в 1КЛ  в ГНБ  по плану</t>
  </si>
  <si>
    <t>в 1КЛ  в земле</t>
  </si>
  <si>
    <t xml:space="preserve">1 скважина, 2 трубы                  </t>
  </si>
  <si>
    <t>Дог.№</t>
  </si>
  <si>
    <t>Дог.</t>
  </si>
  <si>
    <t>Счет-дог.№</t>
  </si>
  <si>
    <t>Дог. №</t>
  </si>
  <si>
    <t>Составил:  Сметчик</t>
  </si>
  <si>
    <t>А.Е. Ермишина</t>
  </si>
  <si>
    <t>АНО "ИТЦ Мосгосэнергонадзора" (ВРЩ 0,4кВ-1 шт.)</t>
  </si>
  <si>
    <t>Строительство ВРЩ-0,4кВ</t>
  </si>
  <si>
    <t>Раздел 1: Установка  нового ВРЩ-0,4кВ</t>
  </si>
  <si>
    <t>Установка ВРЩ</t>
  </si>
  <si>
    <t>Коэфф-т инфляции для перевода цен 2000 г. В цены 2022 г. (1 квартал)</t>
  </si>
  <si>
    <t>Итого по разделу 1 стоимость проектирования  в ценах 2022 г.</t>
  </si>
  <si>
    <t>Приказ №МКЭ-ОД/21-100 от 24.12.2021</t>
  </si>
  <si>
    <t xml:space="preserve"> 3400*0,241*4,706  (руб.)</t>
  </si>
  <si>
    <t>Кп</t>
  </si>
  <si>
    <t xml:space="preserve"> 3400*0,241*4,706*0,26491376  (руб.)</t>
  </si>
  <si>
    <t>Итого согласований</t>
  </si>
  <si>
    <t>Коэффициент приведения к договорной стоимости
(Кп=0,379071733)</t>
  </si>
  <si>
    <t>Наименование организации заказчика:</t>
  </si>
  <si>
    <t>Новая Москва - филиал ПАО "Россети Московский регион"</t>
  </si>
  <si>
    <t>Наименование организации подрядчика: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</si>
  <si>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</si>
  <si>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</si>
  <si>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</si>
  <si>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</si>
  <si>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</si>
  <si>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Натуральный показатель "Х"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</si>
  <si>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</si>
  <si>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</si>
  <si>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</si>
  <si>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 xml:space="preserve">Кабельные линии электропередач напряжением 6 кВ и 10 кВ (250 и менее)
</t>
  </si>
  <si>
    <t>м</t>
  </si>
  <si>
    <t xml:space="preserve">Кабельные линии электропередач напряжением 6 кВ и 10 кВ (от 250 до 1000)
</t>
  </si>
  <si>
    <t xml:space="preserve">Кабельные линии электропередач напряжением 6 кВ и 10 кВ (от 1000 до 6000)
</t>
  </si>
  <si>
    <t xml:space="preserve">Кабельные линии электропередач напряжением 6 кВ и 10 Кв (от 6000 до 10 000)
</t>
  </si>
  <si>
    <t>МРР-4.2.02-18 табл.3.6  П.1</t>
  </si>
  <si>
    <t xml:space="preserve">Кабельные линии электропередач напряжением 6 кВ и 10 Кв (свыше 10 000)
</t>
  </si>
  <si>
    <t>К=0,8</t>
  </si>
  <si>
    <t xml:space="preserve">Базовые цены проектирования  воздушных линий  электропередач напряжением 6 кВ и 10 кВ
</t>
  </si>
  <si>
    <t>К=0,5</t>
  </si>
  <si>
    <t xml:space="preserve">При значениях натуральных  показателей, в два и более раза меньших приведённого в таблице  минимального
значения
</t>
  </si>
  <si>
    <t xml:space="preserve">Итого с коэффициентом на реконструкцию
</t>
  </si>
  <si>
    <t>К=1,2</t>
  </si>
  <si>
    <t>ИТОГО в ценах 2000 г. в тыс. руб.</t>
  </si>
  <si>
    <t>МРР-3.2.06.08-13 табл.3.10.6  П.2</t>
  </si>
  <si>
    <t>МРР-3.2.06.08-13 табл.3.10.6  П.3</t>
  </si>
  <si>
    <t>МРР-3.2.06.08-13 табл.3.10.6  П.4</t>
  </si>
  <si>
    <t>МРР-3.2.06.08-13 табл.3.10.6  П.5</t>
  </si>
  <si>
    <t>ИТОГО в ценах 2000 г. В тыс.  руб.</t>
  </si>
  <si>
    <t>ИТОГО в ценах 2000 г. в тыс.  руб.</t>
  </si>
  <si>
    <t>1 ТП</t>
  </si>
  <si>
    <t>МРР-4.2.03-20  табл.3.13  П.4</t>
  </si>
  <si>
    <t xml:space="preserve">Закрытая двухтрансформаторная п/ст мощностью до 2×1600
кВА с РУВН на 8 функций с РУНН и АВР в РУНН
мощностью 2×630 кВА
</t>
  </si>
  <si>
    <t xml:space="preserve">Стоимость проектирования однотрансформаторных
подстанций
</t>
  </si>
  <si>
    <t xml:space="preserve">Стоимость проектирования трансформаторных
подстанций с мощностью трансформаторов 400 кВА
и ниже
</t>
  </si>
  <si>
    <t xml:space="preserve">Итого с коэффициентом на телемеханизация ТП
</t>
  </si>
  <si>
    <t>К=1,12</t>
  </si>
  <si>
    <t>2. ГРЩ-0,4кВ</t>
  </si>
  <si>
    <t>МРР-4.2-16 табл.3.13 п.12</t>
  </si>
  <si>
    <t xml:space="preserve">Базовый уровень стоимости строительства объекта в ценах на 01.01.2000 до 542 000 руб.
</t>
  </si>
  <si>
    <t>1 щит</t>
  </si>
  <si>
    <t>ВСЕГО в ценах 2000 г. в  руб.</t>
  </si>
  <si>
    <t>понижающий коэффициент</t>
  </si>
  <si>
    <t>К=</t>
  </si>
  <si>
    <t>ВСЕГО в ценах 2000 г. в  тыс. руб.</t>
  </si>
  <si>
    <t>СМЕТА №12-01-04</t>
  </si>
  <si>
    <t>12-01-04</t>
  </si>
  <si>
    <t>Ростелеком</t>
  </si>
  <si>
    <t>3. КРУН-6кВ</t>
  </si>
  <si>
    <t>МРР-4.2.02-18  табл.3.13  П.7</t>
  </si>
  <si>
    <t>Закрытый двухсекционный распределительный пункт напряжением 6-20 кВ</t>
  </si>
  <si>
    <t xml:space="preserve">Базовая цена проектных работ по привязке РП
</t>
  </si>
  <si>
    <t>К=0,3</t>
  </si>
  <si>
    <t>от 100м до 500м</t>
  </si>
  <si>
    <t xml:space="preserve">Сч.9/16794-22 от </t>
  </si>
  <si>
    <t>С/ф 842201/50/0408301 от20.07.2022</t>
  </si>
  <si>
    <t>12-01-02</t>
  </si>
  <si>
    <t>Итого с учетом понижающего коэффициента К=0,755598621</t>
  </si>
  <si>
    <t>Смета №12-01-01</t>
  </si>
  <si>
    <t>МРР-4.2.04-22  табл.3.13  П.4</t>
  </si>
  <si>
    <t>МРР-4.2.04-22  табл.3.6  Примеч.7</t>
  </si>
  <si>
    <t>МРР-4.2.04-22   табл.3.6  П.1</t>
  </si>
  <si>
    <t>МРР-4.2.04-22   табл.3.6  Примеч.10</t>
  </si>
  <si>
    <t>МРР-4.2.04-22  табл.3.6 прим. П.10</t>
  </si>
  <si>
    <t>МРР-4.2.04-22  табл.3.13 прим. П.4</t>
  </si>
  <si>
    <t>3. Стоимость проектирования в текущих ценах</t>
  </si>
  <si>
    <t xml:space="preserve">Прокладка 1КЛ   10кВ                                        </t>
  </si>
  <si>
    <t xml:space="preserve">Вид проектных работ :    Кабельные линии 10кВ </t>
  </si>
  <si>
    <t> МРР-4.2.04-22     Таб.3.6</t>
  </si>
  <si>
    <t>Строительство 1КЛ-10кВ</t>
  </si>
  <si>
    <t>СВОДНАЯ СМЕТА №12-01</t>
  </si>
  <si>
    <t>При значениях натуральных  показателей, в два и более раза меньших приведённого в таблице  минимального
значения</t>
  </si>
  <si>
    <t>Проектирование кабельных линий электропередачи напряжением 1 кВ и менее</t>
  </si>
  <si>
    <t>МРР-4.2.02-18 табл. 2.1 п.1</t>
  </si>
  <si>
    <t>МРР-4.2.04-22 табл.3.6  П.4</t>
  </si>
  <si>
    <t>ООО "Инжпроектстрой "</t>
  </si>
  <si>
    <t>МРР-4.2.04-22   табл. 2.1 п.1</t>
  </si>
  <si>
    <t xml:space="preserve">Составил: Начальник сметного отдела </t>
  </si>
  <si>
    <t xml:space="preserve">Колыхалова Е.К. </t>
  </si>
  <si>
    <t xml:space="preserve">Проверил: Начальник сметного отдела </t>
  </si>
  <si>
    <t>1 КТП  (габарит. 630 кВА,транс 400 кВА)</t>
  </si>
  <si>
    <t>Сумма (руб.)</t>
  </si>
  <si>
    <t>1.ВЛ-0.4 кВ (300м)</t>
  </si>
  <si>
    <t>Реконструкция ВЛ-10 кВ от ПС-110 кВ №673 ф.11 до КТП № 241 и Ф-Покровское от ПС № 673 КРУН № 1, ВЛ-0,4 кВ от КТП № 257 (переустройство линии с изменением трассы прокладки) для освобождения земельного участка заявителя, в т.ч. ПИР, г. Москва, пос. Марушкинское, д. Соколово, зем. уч. 1, 77:18:0190203:401</t>
  </si>
  <si>
    <t xml:space="preserve">Строительство ВЛ-10кВ </t>
  </si>
  <si>
    <t>1. ВЛ-10кВ ( 319м)</t>
  </si>
  <si>
    <t>Стоимость проектирования в ценах 3 кв. 2025г.</t>
  </si>
  <si>
    <t>СОГЛАСОВАНО:</t>
  </si>
  <si>
    <t>УТВЕРЖДАЮ:</t>
  </si>
  <si>
    <r>
      <rPr>
        <b/>
        <sz val="14"/>
        <rFont val="Times New Roman"/>
        <family val="1"/>
        <charset val="204"/>
      </rPr>
      <t>Подрядчик</t>
    </r>
    <r>
      <rPr>
        <b/>
        <sz val="14"/>
        <rFont val="Arial"/>
        <family val="2"/>
        <charset val="204"/>
      </rPr>
      <t>:</t>
    </r>
    <r>
      <rPr>
        <sz val="14"/>
        <rFont val="Arial"/>
        <family val="2"/>
        <charset val="204"/>
      </rPr>
      <t xml:space="preserve"> </t>
    </r>
    <r>
      <rPr>
        <sz val="14"/>
        <rFont val="Times New Roman"/>
        <family val="1"/>
        <charset val="204"/>
      </rPr>
      <t>ООО "Технолог"</t>
    </r>
  </si>
  <si>
    <r>
      <rPr>
        <b/>
        <sz val="14"/>
        <rFont val="Times New Roman Cyr"/>
        <charset val="204"/>
      </rPr>
      <t>Заказчик:</t>
    </r>
    <r>
      <rPr>
        <sz val="14"/>
        <rFont val="Times New Roman Cyr"/>
        <charset val="204"/>
      </rPr>
      <t xml:space="preserve"> Филиал ПАО "МОЭСК" - </t>
    </r>
  </si>
  <si>
    <t>"Новая Москва"</t>
  </si>
  <si>
    <t>Генеральный директор</t>
  </si>
  <si>
    <t>Директор филиала</t>
  </si>
  <si>
    <t>____________________М. М. Андреев</t>
  </si>
  <si>
    <t>_________________Е. А. Голубченко</t>
  </si>
  <si>
    <t>"____" _________________2017 г.</t>
  </si>
  <si>
    <t>"______"_____________2017 г.</t>
  </si>
  <si>
    <t xml:space="preserve"> СМЕТА № 12-01-02</t>
  </si>
  <si>
    <t>на инженерно-геодезические работы</t>
  </si>
  <si>
    <t>Наименование объекта:</t>
  </si>
  <si>
    <t>Наименование организации Заказчика:</t>
  </si>
  <si>
    <t>Наименование организации Исполнителя:</t>
  </si>
  <si>
    <t>Исходные данные для расчета:</t>
  </si>
  <si>
    <t>Площадь съемки, Га</t>
  </si>
  <si>
    <t>Га</t>
  </si>
  <si>
    <t>Количество объектов:</t>
  </si>
  <si>
    <t>скорректировать</t>
  </si>
  <si>
    <t>№№ п.п.</t>
  </si>
  <si>
    <t>Виды работ, их наименование, категории сложности.</t>
  </si>
  <si>
    <t>Название сборника цен,номера таблиц,расценок</t>
  </si>
  <si>
    <t>Объем работ      (Га)</t>
  </si>
  <si>
    <t>Цена (Руб.)</t>
  </si>
  <si>
    <t>Коэффициенты</t>
  </si>
  <si>
    <t>Сметная стоимость (руб.)</t>
  </si>
  <si>
    <t>Создание инженерно-топографического плана 1:500 инженерных сетей и коммуикаций</t>
  </si>
  <si>
    <t>МРР-3.1.04-12 табл.2</t>
  </si>
  <si>
    <t>Неблагоприятный период</t>
  </si>
  <si>
    <t>МРР-3.1.04-12 п.2.10</t>
  </si>
  <si>
    <t>Полевые работы застроенная территория</t>
  </si>
  <si>
    <t>Создание инженерно-топографических планов в масштабах 1:500, сечение рельефа 0,5м, застроенная территория, категория II</t>
  </si>
  <si>
    <t>МРР-3.1.02-23
табл. 3.2.6, п. 5</t>
  </si>
  <si>
    <t>МРР-3.1.02-23
табл. 2.1, п. 1</t>
  </si>
  <si>
    <t>Проведение полевых работ без выплаты работникам пелевого довольствия</t>
  </si>
  <si>
    <t>СБЦИИ 2001, изд 2004г,Общ.указ.п.14</t>
  </si>
  <si>
    <t>Стоимость съемки подземных коммуникаций с помощью приборов поиска (трубокабелеискателя) и составление плана подземных коммуникаций</t>
  </si>
  <si>
    <t>СБЦИИ 2001, изд 2004г,примеч. 4 к табл.9 (К=1,55)</t>
  </si>
  <si>
    <t>Итого полевые работы:</t>
  </si>
  <si>
    <t>Камеральные работы застроенная территория</t>
  </si>
  <si>
    <t>Выполнение картографических работ с составлением планов (продольных профилей) в двух видах: на магнитном и бумажном носителях</t>
  </si>
  <si>
    <t>СБЦИИ 2001, изд 2004г,Общ.указ.п.15е</t>
  </si>
  <si>
    <t>Итого камеральные работы:</t>
  </si>
  <si>
    <t>Прочие расходы застроенная территория</t>
  </si>
  <si>
    <t>Расходы по внутреннему транспорту (87 км, свыше 50 до 100 км)</t>
  </si>
  <si>
    <t>МРР-3.1.02-23
табл. 2.2, п. 8а</t>
  </si>
  <si>
    <t>Организация ликвидации работ</t>
  </si>
  <si>
    <t>МРР-3.1.02-23
табл. 2.3, п. 2</t>
  </si>
  <si>
    <t>Итого прочих работ:</t>
  </si>
  <si>
    <t>Составление программ и технических отчетов</t>
  </si>
  <si>
    <t>Составление технического отчета по геодезическим работам</t>
  </si>
  <si>
    <t>МРР-3.1.02-23
табл. 4.11.2, п. 1</t>
  </si>
  <si>
    <t>Итого по смете в ценах на 01.01.2001 г.</t>
  </si>
  <si>
    <t>Итого с коэффициентом понижения</t>
  </si>
  <si>
    <t>Всего по смете с коэф-м инфл.</t>
  </si>
  <si>
    <t>Итого в текущих ценах:</t>
  </si>
  <si>
    <t xml:space="preserve"> </t>
  </si>
  <si>
    <t>Итого с учетом понижающего коэф-та</t>
  </si>
  <si>
    <t>Тендерное снижение 0,20%</t>
  </si>
  <si>
    <t>Итого с тендерным снижением:</t>
  </si>
  <si>
    <t>НДС-18%</t>
  </si>
  <si>
    <t>ИТОГО по смете с НДС:</t>
  </si>
  <si>
    <t>Итого с тендерным снижением 0,2%</t>
  </si>
  <si>
    <t xml:space="preserve">            </t>
  </si>
  <si>
    <t>Приложение к приказу Москомэкспертизы МКЭ-ОД/25-75 от 28.08.2025. K=9,721</t>
  </si>
  <si>
    <t xml:space="preserve">Сентябрь 25 по графику ПИР </t>
  </si>
  <si>
    <t>Приказ Москомэкспертизы МКЭ-ОД/25-75 от 28.08.2025. K=9,721</t>
  </si>
  <si>
    <t>приложить от чет по ГЕО, загрузить в АПСД для отд. ПИР</t>
  </si>
  <si>
    <t>МРР-3.1-22
табл. 3.2.6, п. 5</t>
  </si>
  <si>
    <t>МРР-3.1.02-23
табл. 2.3, п. 1</t>
  </si>
  <si>
    <t xml:space="preserve">Составил: ___________________________ </t>
  </si>
  <si>
    <t xml:space="preserve">Проверил: ___________________________ </t>
  </si>
  <si>
    <t>Всего по смете с коэф-м инфл. 3кв.2025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</si>
</sst>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#,##0.00_р_.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_-* #,##0.0000000\ _₽_-;\-* #,##0.0000000\ _₽_-;_-* &quot;-&quot;??\ _₽_-;_-@_-"/>
    <numFmt numFmtId="171" formatCode="_-* #,##0.000000000\ _₽_-;\-* #,##0.000000000\ _₽_-;_-* &quot;-&quot;??\ _₽_-;_-@_-"/>
    <numFmt numFmtId="172" formatCode="0.0000"/>
    <numFmt numFmtId="173" formatCode="0.000000"/>
    <numFmt numFmtId="174" formatCode="0.000"/>
    <numFmt numFmtId="175" formatCode="_-* #,##0.00\ _₽_-;\-* #,##0.00\ _₽_-;_-* &quot;-&quot;???\ _₽_-;_-@_-"/>
    <numFmt numFmtId="176" formatCode="0.0"/>
    <numFmt numFmtId="177" formatCode="0.0%"/>
    <numFmt numFmtId="178" formatCode="0.00000000"/>
  </numFmts>
  <fonts count="7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8"/>
      <name val="Verdana"/>
      <family val="2"/>
      <charset val="204"/>
    </font>
    <font>
      <sz val="8"/>
      <color theme="1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 Cyr"/>
      <charset val="204"/>
    </font>
    <font>
      <b/>
      <u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8"/>
      <color rgb="FFFF0000"/>
      <name val="Calibri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Arial"/>
      <family val="2"/>
      <charset val="204"/>
    </font>
    <font>
      <b/>
      <sz val="16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name val="Arial Cyr"/>
      <charset val="204"/>
    </font>
    <font>
      <sz val="10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sz val="14"/>
      <name val="Arial"/>
      <family val="2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9"/>
      <name val="Arial"/>
      <family val="2"/>
      <charset val="204"/>
    </font>
    <font>
      <sz val="14"/>
      <name val="Arial Cyr"/>
      <charset val="204"/>
    </font>
    <font>
      <b/>
      <sz val="14"/>
      <name val="Times New Roman Cyr"/>
      <family val="1"/>
      <charset val="204"/>
    </font>
    <font>
      <b/>
      <sz val="12"/>
      <name val="Arial Cyr"/>
      <family val="2"/>
      <charset val="204"/>
    </font>
    <font>
      <sz val="12"/>
      <color rgb="FFFF0000"/>
      <name val="Times New Roman Cy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6" fillId="0" borderId="0">
      <alignment horizontal="center" vertical="center"/>
    </xf>
    <xf numFmtId="0" fontId="7" fillId="0" borderId="0">
      <alignment vertical="top"/>
      <protection locked="0"/>
    </xf>
    <xf numFmtId="0" fontId="8" fillId="0" borderId="0">
      <alignment horizontal="center" vertical="top"/>
    </xf>
    <xf numFmtId="0" fontId="3" fillId="0" borderId="0"/>
    <xf numFmtId="165" fontId="10" fillId="0" borderId="0" applyFont="0" applyFill="0" applyBorder="0" applyAlignment="0" applyProtection="0"/>
    <xf numFmtId="0" fontId="2" fillId="0" borderId="0"/>
    <xf numFmtId="9" fontId="3" fillId="0" borderId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</cellStyleXfs>
  <cellXfs count="599">
    <xf numFmtId="0" fontId="0" fillId="0" borderId="0" xfId="0"/>
    <xf numFmtId="4" fontId="0" fillId="0" borderId="0" xfId="0" applyNumberFormat="1"/>
    <xf numFmtId="0" fontId="15" fillId="2" borderId="0" xfId="0" applyFont="1" applyFill="1"/>
    <xf numFmtId="0" fontId="15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9" fillId="0" borderId="0" xfId="0" applyFont="1" applyAlignment="1" applyProtection="1">
      <alignment vertical="center" wrapText="1"/>
      <protection locked="0"/>
    </xf>
    <xf numFmtId="10" fontId="20" fillId="0" borderId="4" xfId="0" applyNumberFormat="1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10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5" fillId="4" borderId="7" xfId="0" applyFont="1" applyFill="1" applyBorder="1" applyAlignment="1" applyProtection="1">
      <alignment horizontal="center" vertical="center"/>
      <protection locked="0"/>
    </xf>
    <xf numFmtId="0" fontId="15" fillId="4" borderId="8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7" fontId="15" fillId="3" borderId="11" xfId="0" applyNumberFormat="1" applyFont="1" applyFill="1" applyBorder="1" applyAlignment="1" applyProtection="1">
      <alignment horizontal="center" vertical="center" wrapText="1"/>
      <protection locked="0"/>
    </xf>
    <xf numFmtId="167" fontId="15" fillId="0" borderId="11" xfId="0" applyNumberFormat="1" applyFont="1" applyBorder="1" applyAlignment="1" applyProtection="1">
      <alignment horizontal="center" vertical="center" wrapText="1"/>
      <protection locked="0"/>
    </xf>
    <xf numFmtId="165" fontId="15" fillId="0" borderId="11" xfId="0" applyNumberFormat="1" applyFont="1" applyBorder="1" applyAlignment="1" applyProtection="1">
      <alignment horizontal="center" vertical="center"/>
      <protection locked="0"/>
    </xf>
    <xf numFmtId="167" fontId="15" fillId="4" borderId="7" xfId="0" applyNumberFormat="1" applyFont="1" applyFill="1" applyBorder="1" applyAlignment="1" applyProtection="1">
      <alignment horizontal="center" vertical="center" wrapText="1"/>
      <protection locked="0"/>
    </xf>
    <xf numFmtId="167" fontId="15" fillId="4" borderId="7" xfId="0" applyNumberFormat="1" applyFont="1" applyFill="1" applyBorder="1" applyAlignment="1" applyProtection="1">
      <alignment horizontal="center" vertical="center"/>
      <protection locked="0"/>
    </xf>
    <xf numFmtId="167" fontId="15" fillId="0" borderId="6" xfId="0" applyNumberFormat="1" applyFont="1" applyBorder="1" applyAlignment="1" applyProtection="1">
      <alignment horizontal="center" vertical="center"/>
      <protection locked="0"/>
    </xf>
    <xf numFmtId="167" fontId="15" fillId="0" borderId="3" xfId="0" applyNumberFormat="1" applyFont="1" applyBorder="1" applyAlignment="1" applyProtection="1">
      <alignment horizontal="center" vertical="center"/>
      <protection locked="0"/>
    </xf>
    <xf numFmtId="4" fontId="15" fillId="0" borderId="3" xfId="0" applyNumberFormat="1" applyFont="1" applyBorder="1" applyAlignment="1" applyProtection="1">
      <alignment horizontal="center" vertical="center"/>
      <protection locked="0"/>
    </xf>
    <xf numFmtId="0" fontId="14" fillId="4" borderId="7" xfId="0" applyFont="1" applyFill="1" applyBorder="1" applyAlignment="1" applyProtection="1">
      <alignment vertical="center" wrapText="1"/>
      <protection locked="0"/>
    </xf>
    <xf numFmtId="49" fontId="14" fillId="4" borderId="7" xfId="0" applyNumberFormat="1" applyFont="1" applyFill="1" applyBorder="1" applyAlignment="1" applyProtection="1">
      <alignment horizontal="center" vertical="center"/>
      <protection locked="0"/>
    </xf>
    <xf numFmtId="49" fontId="14" fillId="4" borderId="8" xfId="0" applyNumberFormat="1" applyFont="1" applyFill="1" applyBorder="1" applyAlignment="1" applyProtection="1">
      <alignment horizontal="center" vertical="center"/>
      <protection locked="0"/>
    </xf>
    <xf numFmtId="165" fontId="15" fillId="0" borderId="1" xfId="9" applyFont="1" applyBorder="1" applyAlignment="1" applyProtection="1">
      <alignment horizontal="center" vertical="center" wrapText="1"/>
      <protection locked="0"/>
    </xf>
    <xf numFmtId="165" fontId="15" fillId="0" borderId="4" xfId="9" applyFont="1" applyBorder="1" applyAlignment="1" applyProtection="1">
      <alignment horizontal="center" vertical="center" wrapText="1"/>
      <protection locked="0"/>
    </xf>
    <xf numFmtId="165" fontId="15" fillId="0" borderId="4" xfId="9" applyFont="1" applyBorder="1" applyAlignment="1" applyProtection="1">
      <alignment horizontal="center" vertical="center"/>
      <protection locked="0"/>
    </xf>
    <xf numFmtId="165" fontId="15" fillId="0" borderId="1" xfId="9" applyFont="1" applyBorder="1" applyAlignment="1" applyProtection="1">
      <alignment horizontal="center" vertical="center"/>
      <protection locked="0"/>
    </xf>
    <xf numFmtId="4" fontId="15" fillId="0" borderId="1" xfId="0" applyNumberFormat="1" applyFont="1" applyBorder="1" applyAlignment="1" applyProtection="1">
      <alignment horizontal="center" vertical="center"/>
      <protection locked="0"/>
    </xf>
    <xf numFmtId="165" fontId="14" fillId="0" borderId="1" xfId="9" applyFont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4" fontId="15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5" fillId="0" borderId="0" xfId="0" applyFont="1" applyAlignment="1">
      <alignment horizontal="right"/>
    </xf>
    <xf numFmtId="0" fontId="5" fillId="0" borderId="0" xfId="0" applyFont="1" applyAlignment="1" applyProtection="1">
      <alignment horizontal="justify" vertical="top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14" fillId="4" borderId="7" xfId="0" applyFont="1" applyFill="1" applyBorder="1" applyAlignment="1" applyProtection="1">
      <alignment horizontal="left" vertical="center" wrapText="1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4" fillId="3" borderId="7" xfId="0" applyFont="1" applyFill="1" applyBorder="1" applyAlignment="1" applyProtection="1">
      <alignment horizontal="left" vertical="center" wrapText="1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167" fontId="15" fillId="0" borderId="14" xfId="0" applyNumberFormat="1" applyFont="1" applyBorder="1" applyAlignment="1" applyProtection="1">
      <alignment horizontal="center" vertical="center" wrapText="1"/>
      <protection locked="0"/>
    </xf>
    <xf numFmtId="167" fontId="15" fillId="0" borderId="9" xfId="0" applyNumberFormat="1" applyFont="1" applyBorder="1" applyAlignment="1" applyProtection="1">
      <alignment horizontal="center" vertical="center" wrapText="1"/>
      <protection locked="0"/>
    </xf>
    <xf numFmtId="165" fontId="15" fillId="0" borderId="8" xfId="9" applyFont="1" applyBorder="1" applyAlignment="1" applyProtection="1">
      <alignment horizontal="center" vertical="center" wrapText="1"/>
      <protection locked="0"/>
    </xf>
    <xf numFmtId="165" fontId="14" fillId="0" borderId="8" xfId="9" applyFont="1" applyBorder="1" applyAlignment="1" applyProtection="1">
      <alignment horizontal="center"/>
      <protection locked="0"/>
    </xf>
    <xf numFmtId="0" fontId="14" fillId="4" borderId="8" xfId="0" applyFont="1" applyFill="1" applyBorder="1" applyAlignment="1" applyProtection="1">
      <alignment horizontal="left" vertical="center" wrapText="1"/>
      <protection locked="0"/>
    </xf>
    <xf numFmtId="167" fontId="15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0" xfId="0" applyFont="1" applyFill="1"/>
    <xf numFmtId="0" fontId="15" fillId="3" borderId="0" xfId="0" applyFont="1" applyFill="1" applyAlignment="1">
      <alignment horizontal="left" wrapText="1"/>
    </xf>
    <xf numFmtId="0" fontId="15" fillId="3" borderId="5" xfId="0" applyFont="1" applyFill="1" applyBorder="1"/>
    <xf numFmtId="0" fontId="15" fillId="2" borderId="5" xfId="0" applyFont="1" applyFill="1" applyBorder="1"/>
    <xf numFmtId="0" fontId="15" fillId="3" borderId="0" xfId="0" applyFont="1" applyFill="1" applyAlignment="1">
      <alignment horizontal="left"/>
    </xf>
    <xf numFmtId="0" fontId="13" fillId="3" borderId="0" xfId="0" applyFont="1" applyFill="1"/>
    <xf numFmtId="0" fontId="5" fillId="0" borderId="5" xfId="0" applyFont="1" applyBorder="1" applyAlignment="1" applyProtection="1">
      <alignment horizontal="center"/>
      <protection locked="0"/>
    </xf>
    <xf numFmtId="0" fontId="15" fillId="0" borderId="0" xfId="0" applyFont="1"/>
    <xf numFmtId="0" fontId="21" fillId="0" borderId="0" xfId="0" applyFont="1"/>
    <xf numFmtId="0" fontId="9" fillId="0" borderId="0" xfId="0" applyFont="1"/>
    <xf numFmtId="0" fontId="23" fillId="0" borderId="0" xfId="0" applyFont="1" applyAlignment="1">
      <alignment horizontal="center" vertical="center"/>
    </xf>
    <xf numFmtId="0" fontId="15" fillId="0" borderId="5" xfId="0" applyFont="1" applyBorder="1"/>
    <xf numFmtId="0" fontId="14" fillId="0" borderId="5" xfId="10" applyFont="1" applyBorder="1"/>
    <xf numFmtId="0" fontId="24" fillId="0" borderId="5" xfId="0" applyFont="1" applyBorder="1"/>
    <xf numFmtId="0" fontId="15" fillId="0" borderId="7" xfId="0" applyFont="1" applyBorder="1"/>
    <xf numFmtId="0" fontId="15" fillId="0" borderId="7" xfId="0" applyFont="1" applyBorder="1" applyAlignment="1">
      <alignment horizontal="center"/>
    </xf>
    <xf numFmtId="0" fontId="14" fillId="0" borderId="7" xfId="10" applyFont="1" applyBorder="1"/>
    <xf numFmtId="0" fontId="0" fillId="0" borderId="0" xfId="0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0" fontId="25" fillId="3" borderId="1" xfId="0" applyFont="1" applyFill="1" applyBorder="1" applyAlignment="1">
      <alignment wrapText="1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wrapText="1"/>
    </xf>
    <xf numFmtId="2" fontId="17" fillId="0" borderId="1" xfId="0" applyNumberFormat="1" applyFont="1" applyBorder="1" applyAlignment="1">
      <alignment horizontal="center" wrapText="1"/>
    </xf>
    <xf numFmtId="2" fontId="17" fillId="0" borderId="1" xfId="0" applyNumberFormat="1" applyFont="1" applyBorder="1" applyAlignment="1">
      <alignment horizontal="center"/>
    </xf>
    <xf numFmtId="4" fontId="17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 wrapText="1"/>
    </xf>
    <xf numFmtId="4" fontId="17" fillId="0" borderId="1" xfId="0" applyNumberFormat="1" applyFont="1" applyBorder="1"/>
    <xf numFmtId="0" fontId="18" fillId="0" borderId="0" xfId="0" applyFont="1"/>
    <xf numFmtId="0" fontId="25" fillId="0" borderId="1" xfId="0" applyFont="1" applyBorder="1" applyAlignment="1">
      <alignment horizontal="center"/>
    </xf>
    <xf numFmtId="0" fontId="25" fillId="0" borderId="1" xfId="0" applyFont="1" applyBorder="1"/>
    <xf numFmtId="4" fontId="25" fillId="0" borderId="1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25" fillId="0" borderId="4" xfId="0" applyFont="1" applyBorder="1"/>
    <xf numFmtId="0" fontId="17" fillId="0" borderId="7" xfId="0" applyFont="1" applyBorder="1" applyAlignment="1">
      <alignment horizontal="center"/>
    </xf>
    <xf numFmtId="0" fontId="17" fillId="0" borderId="7" xfId="0" applyFont="1" applyBorder="1" applyAlignment="1">
      <alignment wrapText="1"/>
    </xf>
    <xf numFmtId="2" fontId="17" fillId="0" borderId="7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2" fillId="0" borderId="7" xfId="0" applyFont="1" applyBorder="1" applyAlignment="1">
      <alignment horizontal="left" wrapText="1"/>
    </xf>
    <xf numFmtId="0" fontId="27" fillId="0" borderId="7" xfId="0" applyFont="1" applyBorder="1" applyAlignment="1">
      <alignment horizontal="left" wrapText="1"/>
    </xf>
    <xf numFmtId="4" fontId="28" fillId="0" borderId="7" xfId="0" applyNumberFormat="1" applyFont="1" applyBorder="1" applyAlignment="1">
      <alignment horizontal="right" wrapText="1"/>
    </xf>
    <xf numFmtId="0" fontId="27" fillId="0" borderId="7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9" fillId="0" borderId="0" xfId="0" applyFont="1"/>
    <xf numFmtId="0" fontId="30" fillId="0" borderId="0" xfId="0" applyFont="1"/>
    <xf numFmtId="0" fontId="31" fillId="0" borderId="0" xfId="0" applyFont="1" applyAlignment="1">
      <alignment horizontal="left" wrapText="1"/>
    </xf>
    <xf numFmtId="0" fontId="27" fillId="0" borderId="0" xfId="0" applyFont="1" applyAlignment="1">
      <alignment horizontal="left" wrapText="1"/>
    </xf>
    <xf numFmtId="4" fontId="28" fillId="0" borderId="0" xfId="0" applyNumberFormat="1" applyFont="1" applyAlignment="1">
      <alignment horizontal="right" wrapText="1"/>
    </xf>
    <xf numFmtId="0" fontId="27" fillId="0" borderId="0" xfId="0" applyFont="1" applyAlignment="1">
      <alignment horizontal="center"/>
    </xf>
    <xf numFmtId="4" fontId="32" fillId="0" borderId="0" xfId="0" applyNumberFormat="1" applyFont="1"/>
    <xf numFmtId="0" fontId="32" fillId="0" borderId="0" xfId="0" applyFont="1" applyAlignment="1">
      <alignment horizontal="center"/>
    </xf>
    <xf numFmtId="0" fontId="33" fillId="0" borderId="0" xfId="0" applyFont="1"/>
    <xf numFmtId="0" fontId="34" fillId="0" borderId="0" xfId="0" applyFont="1"/>
    <xf numFmtId="4" fontId="35" fillId="0" borderId="0" xfId="0" applyNumberFormat="1" applyFont="1" applyAlignment="1">
      <alignment horizontal="right"/>
    </xf>
    <xf numFmtId="0" fontId="31" fillId="0" borderId="0" xfId="0" applyFont="1" applyAlignment="1">
      <alignment horizontal="center"/>
    </xf>
    <xf numFmtId="4" fontId="31" fillId="0" borderId="0" xfId="0" applyNumberFormat="1" applyFont="1"/>
    <xf numFmtId="0" fontId="31" fillId="0" borderId="0" xfId="0" applyFont="1"/>
    <xf numFmtId="4" fontId="36" fillId="0" borderId="5" xfId="0" applyNumberFormat="1" applyFont="1" applyBorder="1" applyAlignment="1">
      <alignment horizontal="right"/>
    </xf>
    <xf numFmtId="0" fontId="37" fillId="0" borderId="5" xfId="0" applyFont="1" applyBorder="1"/>
    <xf numFmtId="4" fontId="22" fillId="0" borderId="0" xfId="0" applyNumberFormat="1" applyFont="1"/>
    <xf numFmtId="0" fontId="22" fillId="0" borderId="0" xfId="0" applyFont="1" applyAlignment="1">
      <alignment horizontal="center"/>
    </xf>
    <xf numFmtId="4" fontId="36" fillId="0" borderId="0" xfId="0" applyNumberFormat="1" applyFont="1" applyAlignment="1">
      <alignment horizontal="right"/>
    </xf>
    <xf numFmtId="0" fontId="37" fillId="0" borderId="0" xfId="0" applyFont="1"/>
    <xf numFmtId="0" fontId="0" fillId="0" borderId="0" xfId="0" applyAlignment="1">
      <alignment horizontal="left"/>
    </xf>
    <xf numFmtId="4" fontId="38" fillId="0" borderId="0" xfId="0" applyNumberFormat="1" applyFont="1"/>
    <xf numFmtId="0" fontId="38" fillId="0" borderId="0" xfId="0" applyFont="1" applyAlignment="1">
      <alignment horizontal="center"/>
    </xf>
    <xf numFmtId="4" fontId="39" fillId="0" borderId="0" xfId="0" applyNumberFormat="1" applyFont="1"/>
    <xf numFmtId="0" fontId="22" fillId="0" borderId="5" xfId="0" applyFont="1" applyBorder="1" applyAlignment="1">
      <alignment wrapText="1"/>
    </xf>
    <xf numFmtId="0" fontId="0" fillId="0" borderId="0" xfId="0" applyAlignment="1">
      <alignment wrapText="1"/>
    </xf>
    <xf numFmtId="0" fontId="25" fillId="0" borderId="17" xfId="0" applyFont="1" applyBorder="1" applyAlignment="1">
      <alignment horizontal="center" wrapText="1"/>
    </xf>
    <xf numFmtId="0" fontId="25" fillId="0" borderId="0" xfId="0" applyFont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4" fontId="25" fillId="0" borderId="0" xfId="0" applyNumberFormat="1" applyFont="1" applyAlignment="1">
      <alignment horizontal="center" wrapText="1"/>
    </xf>
    <xf numFmtId="4" fontId="25" fillId="0" borderId="25" xfId="0" applyNumberFormat="1" applyFont="1" applyBorder="1" applyAlignment="1">
      <alignment horizontal="center" wrapText="1"/>
    </xf>
    <xf numFmtId="0" fontId="12" fillId="0" borderId="26" xfId="0" applyFont="1" applyBorder="1" applyAlignment="1">
      <alignment horizontal="center"/>
    </xf>
    <xf numFmtId="0" fontId="11" fillId="0" borderId="27" xfId="0" applyFont="1" applyBorder="1"/>
    <xf numFmtId="0" fontId="12" fillId="0" borderId="28" xfId="0" applyFont="1" applyBorder="1" applyAlignment="1">
      <alignment horizontal="center"/>
    </xf>
    <xf numFmtId="0" fontId="12" fillId="0" borderId="27" xfId="0" applyFont="1" applyBorder="1" applyAlignment="1">
      <alignment wrapText="1"/>
    </xf>
    <xf numFmtId="0" fontId="12" fillId="0" borderId="27" xfId="0" applyFont="1" applyBorder="1"/>
    <xf numFmtId="0" fontId="12" fillId="0" borderId="29" xfId="0" applyFont="1" applyBorder="1" applyAlignment="1">
      <alignment horizontal="center"/>
    </xf>
    <xf numFmtId="4" fontId="11" fillId="0" borderId="28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" fontId="11" fillId="0" borderId="30" xfId="0" applyNumberFormat="1" applyFont="1" applyBorder="1"/>
    <xf numFmtId="0" fontId="12" fillId="0" borderId="31" xfId="0" applyFont="1" applyBorder="1" applyAlignment="1">
      <alignment horizontal="center"/>
    </xf>
    <xf numFmtId="0" fontId="12" fillId="0" borderId="32" xfId="0" applyFont="1" applyBorder="1" applyAlignment="1">
      <alignment horizontal="left" wrapText="1"/>
    </xf>
    <xf numFmtId="0" fontId="12" fillId="0" borderId="5" xfId="0" applyFont="1" applyBorder="1" applyAlignment="1">
      <alignment horizontal="center"/>
    </xf>
    <xf numFmtId="0" fontId="12" fillId="0" borderId="32" xfId="0" applyFont="1" applyBorder="1" applyAlignment="1">
      <alignment wrapText="1"/>
    </xf>
    <xf numFmtId="0" fontId="17" fillId="0" borderId="33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4" fontId="11" fillId="0" borderId="5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4" fontId="11" fillId="0" borderId="34" xfId="0" applyNumberFormat="1" applyFont="1" applyBorder="1"/>
    <xf numFmtId="0" fontId="12" fillId="0" borderId="32" xfId="0" applyFont="1" applyBorder="1" applyAlignment="1">
      <alignment horizontal="left"/>
    </xf>
    <xf numFmtId="0" fontId="12" fillId="0" borderId="32" xfId="0" applyFont="1" applyBorder="1"/>
    <xf numFmtId="0" fontId="12" fillId="0" borderId="32" xfId="0" applyFont="1" applyBorder="1" applyAlignment="1">
      <alignment horizontal="center"/>
    </xf>
    <xf numFmtId="0" fontId="12" fillId="0" borderId="33" xfId="0" applyFont="1" applyBorder="1" applyAlignment="1">
      <alignment wrapText="1"/>
    </xf>
    <xf numFmtId="0" fontId="12" fillId="0" borderId="33" xfId="0" applyFont="1" applyBorder="1" applyAlignment="1">
      <alignment horizontal="center"/>
    </xf>
    <xf numFmtId="0" fontId="12" fillId="0" borderId="33" xfId="0" applyFont="1" applyBorder="1"/>
    <xf numFmtId="0" fontId="12" fillId="0" borderId="35" xfId="0" applyFont="1" applyBorder="1" applyAlignment="1">
      <alignment horizontal="center"/>
    </xf>
    <xf numFmtId="0" fontId="12" fillId="0" borderId="36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4" fontId="11" fillId="0" borderId="0" xfId="0" applyNumberFormat="1" applyFont="1" applyAlignment="1">
      <alignment horizontal="center"/>
    </xf>
    <xf numFmtId="0" fontId="12" fillId="0" borderId="11" xfId="0" applyFont="1" applyBorder="1" applyAlignment="1">
      <alignment horizontal="center"/>
    </xf>
    <xf numFmtId="4" fontId="11" fillId="0" borderId="25" xfId="0" applyNumberFormat="1" applyFont="1" applyBorder="1"/>
    <xf numFmtId="0" fontId="12" fillId="0" borderId="4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4" fontId="11" fillId="0" borderId="37" xfId="0" applyNumberFormat="1" applyFont="1" applyBorder="1"/>
    <xf numFmtId="0" fontId="12" fillId="0" borderId="38" xfId="0" applyFont="1" applyBorder="1"/>
    <xf numFmtId="0" fontId="12" fillId="0" borderId="39" xfId="0" applyFont="1" applyBorder="1"/>
    <xf numFmtId="0" fontId="12" fillId="0" borderId="40" xfId="0" applyFont="1" applyBorder="1"/>
    <xf numFmtId="9" fontId="12" fillId="0" borderId="39" xfId="0" applyNumberFormat="1" applyFont="1" applyBorder="1" applyAlignment="1">
      <alignment horizontal="left" vertical="top" wrapText="1"/>
    </xf>
    <xf numFmtId="0" fontId="12" fillId="0" borderId="39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4" fontId="12" fillId="0" borderId="40" xfId="0" applyNumberFormat="1" applyFont="1" applyBorder="1" applyAlignment="1">
      <alignment horizontal="center"/>
    </xf>
    <xf numFmtId="4" fontId="12" fillId="0" borderId="41" xfId="0" applyNumberFormat="1" applyFont="1" applyBorder="1" applyAlignment="1">
      <alignment horizontal="right"/>
    </xf>
    <xf numFmtId="0" fontId="12" fillId="0" borderId="19" xfId="0" applyFont="1" applyBorder="1"/>
    <xf numFmtId="0" fontId="12" fillId="0" borderId="42" xfId="0" applyFont="1" applyBorder="1"/>
    <xf numFmtId="0" fontId="12" fillId="0" borderId="20" xfId="0" applyFont="1" applyBorder="1"/>
    <xf numFmtId="0" fontId="12" fillId="0" borderId="42" xfId="0" applyFont="1" applyBorder="1" applyAlignment="1">
      <alignment vertical="top" wrapText="1"/>
    </xf>
    <xf numFmtId="0" fontId="12" fillId="0" borderId="20" xfId="0" applyFont="1" applyBorder="1" applyAlignment="1">
      <alignment horizontal="center"/>
    </xf>
    <xf numFmtId="0" fontId="12" fillId="0" borderId="42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4" fontId="12" fillId="0" borderId="20" xfId="0" applyNumberFormat="1" applyFont="1" applyBorder="1" applyAlignment="1">
      <alignment horizontal="center"/>
    </xf>
    <xf numFmtId="0" fontId="12" fillId="0" borderId="44" xfId="0" applyFont="1" applyBorder="1" applyAlignment="1">
      <alignment horizontal="center"/>
    </xf>
    <xf numFmtId="4" fontId="12" fillId="0" borderId="21" xfId="0" applyNumberFormat="1" applyFont="1" applyBorder="1" applyAlignment="1">
      <alignment horizontal="center"/>
    </xf>
    <xf numFmtId="0" fontId="12" fillId="0" borderId="22" xfId="0" applyFont="1" applyBorder="1"/>
    <xf numFmtId="0" fontId="11" fillId="0" borderId="23" xfId="0" applyFont="1" applyBorder="1"/>
    <xf numFmtId="0" fontId="12" fillId="0" borderId="15" xfId="0" applyFont="1" applyBorder="1"/>
    <xf numFmtId="0" fontId="12" fillId="0" borderId="23" xfId="0" applyFont="1" applyBorder="1" applyAlignment="1">
      <alignment vertical="top" wrapText="1"/>
    </xf>
    <xf numFmtId="0" fontId="12" fillId="0" borderId="15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45" xfId="0" applyFont="1" applyBorder="1" applyAlignment="1">
      <alignment horizontal="center"/>
    </xf>
    <xf numFmtId="4" fontId="11" fillId="0" borderId="15" xfId="0" applyNumberFormat="1" applyFont="1" applyBorder="1" applyAlignment="1">
      <alignment horizontal="center"/>
    </xf>
    <xf numFmtId="4" fontId="11" fillId="0" borderId="46" xfId="0" applyNumberFormat="1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2" fillId="0" borderId="0" xfId="0" applyFont="1"/>
    <xf numFmtId="0" fontId="11" fillId="0" borderId="0" xfId="0" applyFont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4" fontId="0" fillId="0" borderId="0" xfId="0" applyNumberFormat="1" applyAlignment="1">
      <alignment horizontal="center"/>
    </xf>
    <xf numFmtId="0" fontId="40" fillId="0" borderId="0" xfId="5" applyFont="1"/>
    <xf numFmtId="0" fontId="40" fillId="0" borderId="0" xfId="5" applyFont="1" applyAlignment="1">
      <alignment horizontal="left" wrapText="1"/>
    </xf>
    <xf numFmtId="0" fontId="40" fillId="0" borderId="0" xfId="5" applyFont="1" applyAlignment="1">
      <alignment wrapText="1"/>
    </xf>
    <xf numFmtId="0" fontId="41" fillId="0" borderId="0" xfId="5" applyFont="1"/>
    <xf numFmtId="0" fontId="13" fillId="0" borderId="0" xfId="5" applyFont="1"/>
    <xf numFmtId="0" fontId="40" fillId="0" borderId="0" xfId="5" applyFont="1" applyAlignment="1">
      <alignment horizontal="center" vertical="center" wrapText="1"/>
    </xf>
    <xf numFmtId="0" fontId="42" fillId="0" borderId="0" xfId="5" applyFont="1"/>
    <xf numFmtId="0" fontId="43" fillId="0" borderId="0" xfId="5" applyFont="1"/>
    <xf numFmtId="49" fontId="40" fillId="0" borderId="0" xfId="5" applyNumberFormat="1" applyFont="1"/>
    <xf numFmtId="0" fontId="40" fillId="0" borderId="0" xfId="5" applyFont="1" applyAlignment="1">
      <alignment horizontal="center" vertical="center"/>
    </xf>
    <xf numFmtId="0" fontId="32" fillId="0" borderId="1" xfId="5" applyFont="1" applyBorder="1" applyAlignment="1">
      <alignment horizontal="center" vertical="center"/>
    </xf>
    <xf numFmtId="0" fontId="32" fillId="0" borderId="1" xfId="5" applyFont="1" applyBorder="1" applyAlignment="1">
      <alignment horizontal="center" vertical="center" wrapText="1"/>
    </xf>
    <xf numFmtId="0" fontId="44" fillId="0" borderId="0" xfId="5" applyFont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40" fillId="0" borderId="4" xfId="5" applyFont="1" applyBorder="1" applyAlignment="1">
      <alignment horizontal="center" vertical="center"/>
    </xf>
    <xf numFmtId="0" fontId="40" fillId="0" borderId="7" xfId="5" applyFont="1" applyBorder="1" applyAlignment="1">
      <alignment horizontal="center" vertical="center"/>
    </xf>
    <xf numFmtId="0" fontId="40" fillId="0" borderId="8" xfId="5" applyFont="1" applyBorder="1" applyAlignment="1">
      <alignment horizontal="center" vertical="center"/>
    </xf>
    <xf numFmtId="0" fontId="41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40" fillId="0" borderId="1" xfId="5" applyFont="1" applyBorder="1" applyAlignment="1">
      <alignment horizontal="center" vertical="center"/>
    </xf>
    <xf numFmtId="0" fontId="40" fillId="0" borderId="1" xfId="5" applyFont="1" applyBorder="1" applyAlignment="1">
      <alignment horizontal="left" vertical="center" wrapText="1"/>
    </xf>
    <xf numFmtId="0" fontId="40" fillId="0" borderId="1" xfId="5" applyFont="1" applyBorder="1" applyAlignment="1">
      <alignment horizontal="center" vertical="center" wrapText="1"/>
    </xf>
    <xf numFmtId="3" fontId="40" fillId="0" borderId="1" xfId="5" applyNumberFormat="1" applyFont="1" applyBorder="1" applyAlignment="1">
      <alignment horizontal="center" vertical="center"/>
    </xf>
    <xf numFmtId="166" fontId="40" fillId="0" borderId="1" xfId="5" applyNumberFormat="1" applyFont="1" applyBorder="1" applyAlignment="1">
      <alignment horizontal="center" vertical="center"/>
    </xf>
    <xf numFmtId="4" fontId="40" fillId="0" borderId="1" xfId="5" applyNumberFormat="1" applyFont="1" applyBorder="1" applyAlignment="1">
      <alignment horizontal="center" vertical="center"/>
    </xf>
    <xf numFmtId="0" fontId="45" fillId="0" borderId="1" xfId="5" applyFont="1" applyBorder="1" applyAlignment="1">
      <alignment horizontal="center" vertical="center"/>
    </xf>
    <xf numFmtId="0" fontId="45" fillId="0" borderId="1" xfId="5" applyFont="1" applyBorder="1" applyAlignment="1">
      <alignment horizontal="left" vertical="center" wrapText="1"/>
    </xf>
    <xf numFmtId="0" fontId="45" fillId="0" borderId="1" xfId="5" applyFont="1" applyBorder="1" applyAlignment="1">
      <alignment horizontal="center" vertical="center" wrapText="1"/>
    </xf>
    <xf numFmtId="0" fontId="46" fillId="0" borderId="0" xfId="5" applyFont="1" applyAlignment="1">
      <alignment horizontal="center" vertical="center"/>
    </xf>
    <xf numFmtId="0" fontId="47" fillId="0" borderId="0" xfId="5" applyFont="1" applyAlignment="1">
      <alignment horizontal="center" vertical="center"/>
    </xf>
    <xf numFmtId="0" fontId="46" fillId="0" borderId="0" xfId="5" applyFont="1" applyAlignment="1">
      <alignment horizontal="left" vertical="center"/>
    </xf>
    <xf numFmtId="0" fontId="32" fillId="0" borderId="1" xfId="5" applyFont="1" applyBorder="1" applyAlignment="1">
      <alignment horizontal="left" vertical="center" wrapText="1"/>
    </xf>
    <xf numFmtId="4" fontId="32" fillId="0" borderId="1" xfId="5" applyNumberFormat="1" applyFont="1" applyBorder="1" applyAlignment="1">
      <alignment horizontal="center" vertical="center"/>
    </xf>
    <xf numFmtId="49" fontId="32" fillId="0" borderId="0" xfId="5" applyNumberFormat="1" applyFont="1" applyAlignment="1">
      <alignment horizontal="left" vertical="center" wrapText="1"/>
    </xf>
    <xf numFmtId="0" fontId="32" fillId="0" borderId="0" xfId="5" applyFont="1" applyAlignment="1">
      <alignment horizontal="left" vertical="center" wrapText="1"/>
    </xf>
    <xf numFmtId="4" fontId="32" fillId="0" borderId="0" xfId="5" applyNumberFormat="1" applyFont="1" applyAlignment="1">
      <alignment horizontal="center" vertical="center"/>
    </xf>
    <xf numFmtId="0" fontId="40" fillId="0" borderId="0" xfId="5" applyFont="1" applyAlignment="1">
      <alignment horizontal="center"/>
    </xf>
    <xf numFmtId="0" fontId="40" fillId="0" borderId="0" xfId="5" applyFont="1" applyAlignment="1">
      <alignment horizontal="center" wrapText="1"/>
    </xf>
    <xf numFmtId="0" fontId="32" fillId="0" borderId="0" xfId="5" applyFont="1" applyAlignment="1">
      <alignment horizontal="left" wrapText="1"/>
    </xf>
    <xf numFmtId="0" fontId="40" fillId="0" borderId="0" xfId="5" applyFont="1" applyAlignment="1">
      <alignment horizontal="left" vertical="center" wrapText="1"/>
    </xf>
    <xf numFmtId="0" fontId="15" fillId="0" borderId="0" xfId="5" applyFont="1"/>
    <xf numFmtId="0" fontId="40" fillId="0" borderId="5" xfId="5" applyFont="1" applyBorder="1" applyAlignment="1">
      <alignment horizontal="center" vertical="center" wrapText="1"/>
    </xf>
    <xf numFmtId="2" fontId="32" fillId="0" borderId="1" xfId="5" applyNumberFormat="1" applyFont="1" applyBorder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15" fillId="0" borderId="11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15" fillId="3" borderId="3" xfId="0" applyFont="1" applyFill="1" applyBorder="1" applyAlignment="1" applyProtection="1">
      <alignment horizontal="left" vertical="center" wrapText="1"/>
      <protection locked="0"/>
    </xf>
    <xf numFmtId="0" fontId="5" fillId="3" borderId="3" xfId="0" applyFont="1" applyFill="1" applyBorder="1" applyAlignment="1" applyProtection="1">
      <alignment horizontal="center" vertical="center"/>
      <protection locked="0"/>
    </xf>
    <xf numFmtId="167" fontId="15" fillId="3" borderId="3" xfId="0" applyNumberFormat="1" applyFont="1" applyFill="1" applyBorder="1" applyAlignment="1" applyProtection="1">
      <alignment horizontal="center" vertical="center" wrapText="1"/>
      <protection locked="0"/>
    </xf>
    <xf numFmtId="167" fontId="15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1" xfId="0" applyFont="1" applyFill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167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0" borderId="11" xfId="0" applyNumberFormat="1" applyFont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left" vertical="center" wrapText="1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167" fontId="15" fillId="3" borderId="2" xfId="0" applyNumberFormat="1" applyFont="1" applyFill="1" applyBorder="1" applyAlignment="1" applyProtection="1">
      <alignment horizontal="center" vertical="center" wrapText="1"/>
      <protection locked="0"/>
    </xf>
    <xf numFmtId="167" fontId="15" fillId="3" borderId="10" xfId="0" applyNumberFormat="1" applyFont="1" applyFill="1" applyBorder="1" applyAlignment="1" applyProtection="1">
      <alignment horizontal="center" vertical="center" wrapText="1"/>
      <protection locked="0"/>
    </xf>
    <xf numFmtId="167" fontId="15" fillId="0" borderId="13" xfId="0" applyNumberFormat="1" applyFont="1" applyBorder="1" applyAlignment="1" applyProtection="1">
      <alignment horizontal="center" vertical="center"/>
      <protection locked="0"/>
    </xf>
    <xf numFmtId="167" fontId="15" fillId="0" borderId="11" xfId="0" applyNumberFormat="1" applyFont="1" applyBorder="1" applyAlignment="1" applyProtection="1">
      <alignment horizontal="center" vertical="center"/>
      <protection locked="0"/>
    </xf>
    <xf numFmtId="167" fontId="15" fillId="0" borderId="12" xfId="0" applyNumberFormat="1" applyFont="1" applyBorder="1" applyAlignment="1" applyProtection="1">
      <alignment horizontal="center" vertical="center" wrapText="1"/>
      <protection locked="0"/>
    </xf>
    <xf numFmtId="167" fontId="15" fillId="0" borderId="10" xfId="0" applyNumberFormat="1" applyFont="1" applyBorder="1" applyAlignment="1" applyProtection="1">
      <alignment horizontal="center" vertical="center"/>
      <protection locked="0"/>
    </xf>
    <xf numFmtId="167" fontId="15" fillId="0" borderId="2" xfId="0" applyNumberFormat="1" applyFont="1" applyBorder="1" applyAlignment="1" applyProtection="1">
      <alignment horizontal="center" vertical="center"/>
      <protection locked="0"/>
    </xf>
    <xf numFmtId="4" fontId="15" fillId="0" borderId="2" xfId="0" applyNumberFormat="1" applyFont="1" applyBorder="1" applyAlignment="1" applyProtection="1">
      <alignment horizontal="center" vertical="center"/>
      <protection locked="0"/>
    </xf>
    <xf numFmtId="167" fontId="5" fillId="0" borderId="0" xfId="0" applyNumberFormat="1" applyFont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left" vertical="center" wrapText="1"/>
      <protection locked="0"/>
    </xf>
    <xf numFmtId="167" fontId="14" fillId="3" borderId="1" xfId="0" applyNumberFormat="1" applyFont="1" applyFill="1" applyBorder="1" applyAlignment="1" applyProtection="1">
      <alignment horizontal="center" wrapText="1"/>
      <protection locked="0"/>
    </xf>
    <xf numFmtId="0" fontId="22" fillId="0" borderId="0" xfId="5" applyFont="1" applyAlignment="1">
      <alignment horizontal="left" vertical="center" wrapText="1"/>
    </xf>
    <xf numFmtId="0" fontId="22" fillId="0" borderId="0" xfId="5" applyFont="1" applyAlignment="1">
      <alignment horizontal="left" wrapText="1"/>
    </xf>
    <xf numFmtId="168" fontId="4" fillId="0" borderId="0" xfId="0" applyNumberFormat="1" applyFont="1" applyProtection="1">
      <protection locked="0"/>
    </xf>
    <xf numFmtId="169" fontId="5" fillId="0" borderId="0" xfId="0" applyNumberFormat="1" applyFont="1" applyAlignment="1" applyProtection="1">
      <alignment horizontal="center" vertical="center"/>
      <protection locked="0"/>
    </xf>
    <xf numFmtId="167" fontId="15" fillId="0" borderId="40" xfId="0" applyNumberFormat="1" applyFont="1" applyBorder="1" applyAlignment="1" applyProtection="1">
      <alignment horizontal="center" vertical="center" wrapText="1"/>
      <protection locked="0"/>
    </xf>
    <xf numFmtId="167" fontId="15" fillId="0" borderId="40" xfId="0" applyNumberFormat="1" applyFont="1" applyBorder="1" applyAlignment="1" applyProtection="1">
      <alignment horizontal="center" vertical="center"/>
      <protection locked="0"/>
    </xf>
    <xf numFmtId="4" fontId="15" fillId="0" borderId="12" xfId="0" applyNumberFormat="1" applyFont="1" applyBorder="1" applyAlignment="1" applyProtection="1">
      <alignment horizontal="center" vertical="center"/>
      <protection locked="0"/>
    </xf>
    <xf numFmtId="167" fontId="15" fillId="0" borderId="1" xfId="0" applyNumberFormat="1" applyFont="1" applyBorder="1" applyAlignment="1" applyProtection="1">
      <alignment horizontal="center" vertical="center" wrapText="1"/>
      <protection locked="0"/>
    </xf>
    <xf numFmtId="167" fontId="1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4" fontId="0" fillId="0" borderId="0" xfId="0" applyNumberFormat="1" applyAlignment="1">
      <alignment horizontal="left"/>
    </xf>
    <xf numFmtId="167" fontId="15" fillId="0" borderId="3" xfId="0" applyNumberFormat="1" applyFont="1" applyBorder="1" applyAlignment="1" applyProtection="1">
      <alignment horizontal="center" vertical="center" wrapText="1"/>
      <protection locked="0"/>
    </xf>
    <xf numFmtId="167" fontId="15" fillId="0" borderId="2" xfId="0" applyNumberFormat="1" applyFont="1" applyBorder="1" applyAlignment="1" applyProtection="1">
      <alignment horizontal="center" vertical="center" wrapText="1"/>
      <protection locked="0"/>
    </xf>
    <xf numFmtId="0" fontId="15" fillId="3" borderId="11" xfId="0" applyFont="1" applyFill="1" applyBorder="1" applyAlignment="1" applyProtection="1">
      <alignment horizontal="left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/>
      <protection locked="0"/>
    </xf>
    <xf numFmtId="167" fontId="15" fillId="3" borderId="13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0" applyNumberFormat="1" applyFont="1" applyProtection="1"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167" fontId="14" fillId="0" borderId="1" xfId="0" applyNumberFormat="1" applyFont="1" applyBorder="1" applyAlignment="1" applyProtection="1">
      <alignment horizontal="center" vertical="center" wrapText="1"/>
      <protection locked="0"/>
    </xf>
    <xf numFmtId="170" fontId="5" fillId="0" borderId="0" xfId="0" applyNumberFormat="1" applyFont="1" applyProtection="1">
      <protection locked="0"/>
    </xf>
    <xf numFmtId="0" fontId="32" fillId="0" borderId="0" xfId="5" applyFont="1" applyAlignment="1">
      <alignment horizontal="center" vertical="center"/>
    </xf>
    <xf numFmtId="0" fontId="32" fillId="0" borderId="0" xfId="5" applyFont="1" applyAlignment="1">
      <alignment horizontal="center" vertical="center" wrapText="1"/>
    </xf>
    <xf numFmtId="0" fontId="11" fillId="0" borderId="23" xfId="0" applyFont="1" applyBorder="1" applyAlignment="1">
      <alignment wrapText="1"/>
    </xf>
    <xf numFmtId="171" fontId="4" fillId="0" borderId="0" xfId="0" applyNumberFormat="1" applyFont="1" applyProtection="1">
      <protection locked="0"/>
    </xf>
    <xf numFmtId="2" fontId="5" fillId="0" borderId="0" xfId="0" applyNumberFormat="1" applyFont="1" applyProtection="1">
      <protection locked="0"/>
    </xf>
    <xf numFmtId="0" fontId="49" fillId="0" borderId="0" xfId="1" applyFont="1" applyAlignment="1">
      <alignment vertical="center" wrapText="1"/>
    </xf>
    <xf numFmtId="0" fontId="49" fillId="0" borderId="0" xfId="1" applyFont="1" applyAlignment="1">
      <alignment vertical="center"/>
    </xf>
    <xf numFmtId="0" fontId="50" fillId="0" borderId="0" xfId="1" applyFont="1" applyAlignment="1">
      <alignment vertical="center" wrapText="1"/>
    </xf>
    <xf numFmtId="0" fontId="54" fillId="0" borderId="0" xfId="1" applyFont="1" applyAlignment="1">
      <alignment vertical="center"/>
    </xf>
    <xf numFmtId="0" fontId="55" fillId="0" borderId="0" xfId="1" applyFont="1" applyAlignment="1">
      <alignment vertical="center" wrapText="1"/>
    </xf>
    <xf numFmtId="0" fontId="56" fillId="0" borderId="1" xfId="1" applyFont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55" fillId="0" borderId="51" xfId="1" applyFont="1" applyBorder="1" applyAlignment="1">
      <alignment horizontal="center" vertical="center" wrapText="1"/>
    </xf>
    <xf numFmtId="0" fontId="55" fillId="0" borderId="1" xfId="1" applyFont="1" applyBorder="1" applyAlignment="1">
      <alignment vertical="center" wrapText="1"/>
    </xf>
    <xf numFmtId="0" fontId="57" fillId="0" borderId="1" xfId="1" applyFont="1" applyBorder="1" applyAlignment="1">
      <alignment horizontal="left" vertical="center" wrapText="1"/>
    </xf>
    <xf numFmtId="0" fontId="3" fillId="0" borderId="51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 wrapText="1"/>
    </xf>
    <xf numFmtId="0" fontId="38" fillId="0" borderId="1" xfId="1" applyFont="1" applyBorder="1" applyAlignment="1">
      <alignment horizontal="left" vertical="center" wrapText="1"/>
    </xf>
    <xf numFmtId="2" fontId="38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 wrapText="1"/>
    </xf>
    <xf numFmtId="10" fontId="59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60" fillId="0" borderId="1" xfId="1" applyFont="1" applyBorder="1" applyAlignment="1">
      <alignment horizontal="center" vertical="center" wrapText="1"/>
    </xf>
    <xf numFmtId="0" fontId="61" fillId="0" borderId="0" xfId="1" applyFont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2" fontId="38" fillId="0" borderId="4" xfId="1" applyNumberFormat="1" applyFont="1" applyBorder="1" applyAlignment="1">
      <alignment horizontal="center" vertical="center" wrapText="1"/>
    </xf>
    <xf numFmtId="2" fontId="38" fillId="0" borderId="7" xfId="1" applyNumberFormat="1" applyFont="1" applyBorder="1" applyAlignment="1">
      <alignment horizontal="center" vertical="center" wrapText="1"/>
    </xf>
    <xf numFmtId="2" fontId="38" fillId="0" borderId="37" xfId="1" applyNumberFormat="1" applyFont="1" applyBorder="1" applyAlignment="1">
      <alignment horizontal="center" vertical="center" wrapText="1"/>
    </xf>
    <xf numFmtId="0" fontId="3" fillId="0" borderId="52" xfId="1" applyFont="1" applyBorder="1" applyAlignment="1">
      <alignment horizontal="center" vertical="center" wrapText="1"/>
    </xf>
    <xf numFmtId="0" fontId="60" fillId="0" borderId="7" xfId="1" applyFont="1" applyBorder="1" applyAlignment="1">
      <alignment horizontal="center" vertical="center" wrapText="1"/>
    </xf>
    <xf numFmtId="0" fontId="38" fillId="0" borderId="7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center" vertical="center" wrapText="1"/>
    </xf>
    <xf numFmtId="2" fontId="49" fillId="0" borderId="0" xfId="1" applyNumberFormat="1" applyFont="1" applyAlignment="1">
      <alignment vertical="center" wrapText="1"/>
    </xf>
    <xf numFmtId="0" fontId="3" fillId="0" borderId="35" xfId="1" applyFont="1" applyBorder="1" applyAlignment="1">
      <alignment horizontal="center" vertical="center" wrapText="1"/>
    </xf>
    <xf numFmtId="0" fontId="60" fillId="0" borderId="0" xfId="1" applyFont="1" applyAlignment="1">
      <alignment horizontal="center" vertical="center" wrapText="1"/>
    </xf>
    <xf numFmtId="0" fontId="38" fillId="0" borderId="2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2" fontId="38" fillId="0" borderId="0" xfId="1" applyNumberFormat="1" applyFont="1" applyAlignment="1">
      <alignment horizontal="center" vertical="center" wrapText="1"/>
    </xf>
    <xf numFmtId="2" fontId="38" fillId="0" borderId="25" xfId="1" applyNumberFormat="1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4" fontId="49" fillId="0" borderId="0" xfId="1" applyNumberFormat="1" applyFont="1" applyAlignment="1">
      <alignment vertical="center" wrapText="1"/>
    </xf>
    <xf numFmtId="0" fontId="38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5" fillId="0" borderId="0" xfId="7" applyFont="1"/>
    <xf numFmtId="0" fontId="5" fillId="0" borderId="15" xfId="5" applyFont="1" applyBorder="1"/>
    <xf numFmtId="0" fontId="5" fillId="0" borderId="0" xfId="5" applyFont="1"/>
    <xf numFmtId="4" fontId="11" fillId="0" borderId="34" xfId="0" applyNumberFormat="1" applyFont="1" applyBorder="1" applyAlignment="1">
      <alignment horizontal="center"/>
    </xf>
    <xf numFmtId="167" fontId="15" fillId="5" borderId="2" xfId="0" applyNumberFormat="1" applyFont="1" applyFill="1" applyBorder="1" applyAlignment="1" applyProtection="1">
      <alignment horizontal="center" vertical="center" wrapText="1"/>
      <protection locked="0"/>
    </xf>
    <xf numFmtId="167" fontId="15" fillId="5" borderId="3" xfId="0" applyNumberFormat="1" applyFont="1" applyFill="1" applyBorder="1" applyAlignment="1" applyProtection="1">
      <alignment horizontal="center" vertical="center" wrapText="1"/>
      <protection locked="0"/>
    </xf>
    <xf numFmtId="171" fontId="5" fillId="0" borderId="0" xfId="0" applyNumberFormat="1" applyFont="1" applyProtection="1">
      <protection locked="0"/>
    </xf>
    <xf numFmtId="4" fontId="35" fillId="0" borderId="1" xfId="0" applyNumberFormat="1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4" fontId="44" fillId="0" borderId="1" xfId="0" applyNumberFormat="1" applyFont="1" applyBorder="1" applyAlignment="1">
      <alignment horizontal="center" vertical="center"/>
    </xf>
    <xf numFmtId="2" fontId="18" fillId="0" borderId="0" xfId="0" applyNumberFormat="1" applyFont="1"/>
    <xf numFmtId="175" fontId="5" fillId="0" borderId="0" xfId="0" applyNumberFormat="1" applyFont="1" applyAlignment="1" applyProtection="1">
      <alignment horizontal="center" vertical="center"/>
      <protection locked="0"/>
    </xf>
    <xf numFmtId="2" fontId="5" fillId="0" borderId="0" xfId="0" applyNumberFormat="1" applyFont="1" applyAlignment="1" applyProtection="1">
      <alignment horizontal="center" vertical="center"/>
      <protection locked="0"/>
    </xf>
    <xf numFmtId="0" fontId="61" fillId="6" borderId="0" xfId="1" applyFont="1" applyFill="1" applyAlignment="1">
      <alignment vertical="center" wrapText="1"/>
    </xf>
    <xf numFmtId="0" fontId="49" fillId="6" borderId="0" xfId="1" applyFont="1" applyFill="1" applyAlignment="1">
      <alignment vertical="center" wrapText="1"/>
    </xf>
    <xf numFmtId="2" fontId="38" fillId="0" borderId="7" xfId="1" applyNumberFormat="1" applyFont="1" applyFill="1" applyBorder="1" applyAlignment="1">
      <alignment horizontal="center" vertical="center" wrapText="1"/>
    </xf>
    <xf numFmtId="2" fontId="38" fillId="0" borderId="37" xfId="1" applyNumberFormat="1" applyFont="1" applyFill="1" applyBorder="1" applyAlignment="1">
      <alignment horizontal="center" vertical="center" wrapText="1"/>
    </xf>
    <xf numFmtId="0" fontId="55" fillId="0" borderId="51" xfId="1" applyFont="1" applyFill="1" applyBorder="1" applyAlignment="1">
      <alignment horizontal="center" vertical="center" wrapText="1"/>
    </xf>
    <xf numFmtId="0" fontId="55" fillId="0" borderId="1" xfId="1" applyFont="1" applyFill="1" applyBorder="1" applyAlignment="1">
      <alignment vertical="center" wrapText="1"/>
    </xf>
    <xf numFmtId="0" fontId="57" fillId="0" borderId="1" xfId="1" applyFont="1" applyFill="1" applyBorder="1" applyAlignment="1">
      <alignment horizontal="left" vertical="center" wrapText="1"/>
    </xf>
    <xf numFmtId="0" fontId="38" fillId="0" borderId="1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0" fontId="58" fillId="0" borderId="1" xfId="1" applyFont="1" applyFill="1" applyBorder="1" applyAlignment="1">
      <alignment horizontal="center" vertical="center" wrapText="1"/>
    </xf>
    <xf numFmtId="0" fontId="38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0" fontId="38" fillId="0" borderId="51" xfId="1" applyFont="1" applyFill="1" applyBorder="1" applyAlignment="1">
      <alignment horizontal="center" vertical="center" wrapText="1"/>
    </xf>
    <xf numFmtId="2" fontId="38" fillId="0" borderId="1" xfId="1" applyNumberFormat="1" applyFont="1" applyFill="1" applyBorder="1" applyAlignment="1">
      <alignment horizontal="center" vertical="center" wrapText="1"/>
    </xf>
    <xf numFmtId="0" fontId="60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top" wrapText="1"/>
    </xf>
    <xf numFmtId="0" fontId="59" fillId="0" borderId="1" xfId="1" applyFont="1" applyFill="1" applyBorder="1" applyAlignment="1">
      <alignment horizontal="center" vertical="center" wrapText="1"/>
    </xf>
    <xf numFmtId="10" fontId="59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52" xfId="1" applyFont="1" applyFill="1" applyBorder="1" applyAlignment="1">
      <alignment horizontal="center" vertical="center" wrapText="1"/>
    </xf>
    <xf numFmtId="0" fontId="60" fillId="0" borderId="7" xfId="1" applyFont="1" applyFill="1" applyBorder="1" applyAlignment="1">
      <alignment horizontal="center" vertical="center" wrapText="1"/>
    </xf>
    <xf numFmtId="0" fontId="38" fillId="0" borderId="7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center" vertical="center" wrapText="1"/>
    </xf>
    <xf numFmtId="2" fontId="61" fillId="6" borderId="0" xfId="1" applyNumberFormat="1" applyFont="1" applyFill="1" applyAlignment="1">
      <alignment vertical="center" wrapText="1"/>
    </xf>
    <xf numFmtId="0" fontId="58" fillId="0" borderId="55" xfId="0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 vertical="top"/>
    </xf>
    <xf numFmtId="0" fontId="62" fillId="0" borderId="0" xfId="0" applyFont="1" applyAlignment="1">
      <alignment vertical="top"/>
    </xf>
    <xf numFmtId="3" fontId="62" fillId="0" borderId="0" xfId="0" applyNumberFormat="1" applyFont="1" applyAlignment="1">
      <alignment horizontal="center" vertical="top"/>
    </xf>
    <xf numFmtId="0" fontId="63" fillId="0" borderId="0" xfId="0" applyFont="1" applyAlignment="1">
      <alignment horizontal="left" vertical="top"/>
    </xf>
    <xf numFmtId="0" fontId="62" fillId="0" borderId="0" xfId="0" applyFont="1" applyAlignment="1">
      <alignment horizontal="left" vertical="top"/>
    </xf>
    <xf numFmtId="0" fontId="64" fillId="0" borderId="0" xfId="0" applyFont="1" applyAlignment="1">
      <alignment horizontal="left" vertical="top"/>
    </xf>
    <xf numFmtId="0" fontId="31" fillId="0" borderId="0" xfId="0" applyFont="1" applyAlignment="1">
      <alignment horizontal="left" vertical="top"/>
    </xf>
    <xf numFmtId="0" fontId="64" fillId="0" borderId="0" xfId="0" applyFont="1"/>
    <xf numFmtId="0" fontId="65" fillId="0" borderId="0" xfId="0" applyFont="1" applyAlignment="1">
      <alignment horizontal="left" vertical="top"/>
    </xf>
    <xf numFmtId="0" fontId="67" fillId="0" borderId="0" xfId="0" applyFont="1" applyAlignment="1">
      <alignment horizontal="left" vertical="top"/>
    </xf>
    <xf numFmtId="0" fontId="68" fillId="0" borderId="0" xfId="0" applyFont="1"/>
    <xf numFmtId="0" fontId="69" fillId="0" borderId="0" xfId="0" applyFont="1"/>
    <xf numFmtId="0" fontId="67" fillId="0" borderId="0" xfId="0" applyFont="1" applyAlignment="1">
      <alignment horizontal="center" vertical="top"/>
    </xf>
    <xf numFmtId="0" fontId="39" fillId="0" borderId="0" xfId="0" applyFont="1"/>
    <xf numFmtId="0" fontId="67" fillId="0" borderId="0" xfId="0" applyFont="1" applyAlignment="1">
      <alignment horizontal="right" vertical="top"/>
    </xf>
    <xf numFmtId="0" fontId="67" fillId="0" borderId="0" xfId="0" applyFont="1" applyAlignment="1">
      <alignment vertical="top"/>
    </xf>
    <xf numFmtId="0" fontId="54" fillId="0" borderId="0" xfId="0" applyFont="1" applyAlignment="1">
      <alignment horizontal="center" vertical="top"/>
    </xf>
    <xf numFmtId="0" fontId="54" fillId="0" borderId="0" xfId="0" applyFont="1" applyAlignment="1">
      <alignment vertical="top"/>
    </xf>
    <xf numFmtId="0" fontId="54" fillId="0" borderId="0" xfId="0" applyFont="1" applyAlignment="1">
      <alignment horizontal="left" vertical="top"/>
    </xf>
    <xf numFmtId="0" fontId="51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/>
    </xf>
    <xf numFmtId="3" fontId="51" fillId="0" borderId="1" xfId="0" applyNumberFormat="1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top"/>
    </xf>
    <xf numFmtId="0" fontId="51" fillId="0" borderId="1" xfId="0" applyFont="1" applyBorder="1" applyAlignment="1">
      <alignment horizontal="center" vertical="top" wrapText="1"/>
    </xf>
    <xf numFmtId="1" fontId="51" fillId="0" borderId="1" xfId="0" applyNumberFormat="1" applyFont="1" applyBorder="1" applyAlignment="1">
      <alignment horizontal="center" vertical="top"/>
    </xf>
    <xf numFmtId="3" fontId="51" fillId="0" borderId="1" xfId="0" applyNumberFormat="1" applyFont="1" applyBorder="1" applyAlignment="1">
      <alignment horizontal="center" vertical="top" wrapText="1"/>
    </xf>
    <xf numFmtId="0" fontId="54" fillId="0" borderId="1" xfId="0" applyFont="1" applyBorder="1" applyAlignment="1">
      <alignment horizontal="center" vertical="top"/>
    </xf>
    <xf numFmtId="0" fontId="54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/>
    </xf>
    <xf numFmtId="2" fontId="54" fillId="0" borderId="1" xfId="0" applyNumberFormat="1" applyFont="1" applyBorder="1" applyAlignment="1">
      <alignment horizontal="center" vertical="center"/>
    </xf>
    <xf numFmtId="4" fontId="51" fillId="0" borderId="1" xfId="0" applyNumberFormat="1" applyFont="1" applyBorder="1" applyAlignment="1">
      <alignment horizontal="center" vertical="center"/>
    </xf>
    <xf numFmtId="0" fontId="71" fillId="0" borderId="0" xfId="0" applyFont="1" applyAlignment="1">
      <alignment vertical="top"/>
    </xf>
    <xf numFmtId="4" fontId="54" fillId="0" borderId="1" xfId="0" applyNumberFormat="1" applyFont="1" applyBorder="1" applyAlignment="1">
      <alignment horizontal="center" vertical="center"/>
    </xf>
    <xf numFmtId="4" fontId="51" fillId="0" borderId="1" xfId="0" applyNumberFormat="1" applyFont="1" applyBorder="1" applyAlignment="1">
      <alignment horizontal="center" vertical="top"/>
    </xf>
    <xf numFmtId="0" fontId="51" fillId="0" borderId="1" xfId="0" applyFont="1" applyBorder="1" applyAlignment="1">
      <alignment horizontal="left" vertical="top" wrapText="1"/>
    </xf>
    <xf numFmtId="0" fontId="54" fillId="0" borderId="1" xfId="0" applyFont="1" applyBorder="1" applyAlignment="1">
      <alignment horizontal="centerContinuous" vertical="top" wrapText="1"/>
    </xf>
    <xf numFmtId="4" fontId="54" fillId="0" borderId="1" xfId="0" applyNumberFormat="1" applyFont="1" applyBorder="1" applyAlignment="1">
      <alignment horizontal="center" vertical="top"/>
    </xf>
    <xf numFmtId="2" fontId="54" fillId="0" borderId="1" xfId="0" applyNumberFormat="1" applyFont="1" applyBorder="1" applyAlignment="1">
      <alignment horizontal="center" vertical="top"/>
    </xf>
    <xf numFmtId="4" fontId="54" fillId="0" borderId="0" xfId="0" applyNumberFormat="1" applyFont="1" applyAlignment="1">
      <alignment vertical="top"/>
    </xf>
    <xf numFmtId="0" fontId="54" fillId="0" borderId="1" xfId="0" applyFont="1" applyBorder="1" applyAlignment="1">
      <alignment horizontal="left" vertical="top" wrapText="1"/>
    </xf>
    <xf numFmtId="176" fontId="54" fillId="0" borderId="1" xfId="0" applyNumberFormat="1" applyFont="1" applyBorder="1" applyAlignment="1">
      <alignment horizontal="center" vertical="top"/>
    </xf>
    <xf numFmtId="172" fontId="54" fillId="0" borderId="1" xfId="0" applyNumberFormat="1" applyFont="1" applyBorder="1" applyAlignment="1">
      <alignment horizontal="center" vertical="top"/>
    </xf>
    <xf numFmtId="177" fontId="54" fillId="0" borderId="1" xfId="0" applyNumberFormat="1" applyFont="1" applyBorder="1" applyAlignment="1">
      <alignment horizontal="center" vertical="top"/>
    </xf>
    <xf numFmtId="0" fontId="51" fillId="0" borderId="1" xfId="0" applyFont="1" applyBorder="1" applyAlignment="1">
      <alignment horizontal="left" vertical="center" wrapText="1"/>
    </xf>
    <xf numFmtId="178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Continuous" vertical="center" wrapText="1"/>
    </xf>
    <xf numFmtId="0" fontId="67" fillId="0" borderId="1" xfId="0" applyFont="1" applyBorder="1" applyAlignment="1">
      <alignment horizontal="center" vertical="top"/>
    </xf>
    <xf numFmtId="0" fontId="53" fillId="0" borderId="1" xfId="0" applyFont="1" applyBorder="1" applyAlignment="1">
      <alignment horizontal="left" vertical="top" wrapText="1"/>
    </xf>
    <xf numFmtId="174" fontId="54" fillId="0" borderId="1" xfId="0" applyNumberFormat="1" applyFont="1" applyBorder="1" applyAlignment="1">
      <alignment horizontal="center" vertical="top"/>
    </xf>
    <xf numFmtId="2" fontId="54" fillId="0" borderId="0" xfId="0" applyNumberFormat="1" applyFont="1" applyAlignment="1">
      <alignment vertical="top"/>
    </xf>
    <xf numFmtId="0" fontId="5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54" fillId="0" borderId="0" xfId="0" applyFont="1" applyAlignment="1">
      <alignment horizontal="right" vertical="top"/>
    </xf>
    <xf numFmtId="3" fontId="54" fillId="0" borderId="0" xfId="0" applyNumberFormat="1" applyFont="1" applyAlignment="1">
      <alignment horizontal="center" vertical="top"/>
    </xf>
    <xf numFmtId="0" fontId="72" fillId="0" borderId="0" xfId="0" applyFont="1" applyAlignment="1">
      <alignment horizontal="left" vertical="top"/>
    </xf>
    <xf numFmtId="0" fontId="72" fillId="0" borderId="0" xfId="0" applyFont="1" applyAlignment="1">
      <alignment horizontal="center" vertical="top"/>
    </xf>
    <xf numFmtId="0" fontId="72" fillId="0" borderId="0" xfId="0" applyFont="1" applyAlignment="1">
      <alignment vertical="top" wrapText="1"/>
    </xf>
    <xf numFmtId="0" fontId="72" fillId="0" borderId="0" xfId="0" applyFont="1" applyAlignment="1">
      <alignment vertical="top"/>
    </xf>
    <xf numFmtId="4" fontId="72" fillId="0" borderId="0" xfId="0" applyNumberFormat="1" applyFont="1" applyAlignment="1">
      <alignment vertical="top"/>
    </xf>
    <xf numFmtId="0" fontId="62" fillId="0" borderId="5" xfId="0" applyFont="1" applyBorder="1" applyAlignment="1">
      <alignment horizontal="center" vertical="top"/>
    </xf>
    <xf numFmtId="0" fontId="51" fillId="6" borderId="1" xfId="0" applyFont="1" applyFill="1" applyBorder="1" applyAlignment="1">
      <alignment horizontal="center" vertical="center" wrapText="1"/>
    </xf>
    <xf numFmtId="0" fontId="64" fillId="0" borderId="0" xfId="0" applyFont="1" applyFill="1"/>
    <xf numFmtId="0" fontId="39" fillId="0" borderId="0" xfId="0" applyFont="1" applyFill="1"/>
    <xf numFmtId="0" fontId="54" fillId="0" borderId="0" xfId="0" applyFont="1" applyAlignment="1">
      <alignment vertical="top" wrapText="1"/>
    </xf>
    <xf numFmtId="0" fontId="54" fillId="0" borderId="0" xfId="0" applyFont="1" applyBorder="1" applyAlignment="1">
      <alignment vertical="top" wrapText="1"/>
    </xf>
    <xf numFmtId="0" fontId="54" fillId="0" borderId="0" xfId="0" applyFont="1" applyBorder="1" applyAlignment="1">
      <alignment vertical="top"/>
    </xf>
    <xf numFmtId="0" fontId="71" fillId="0" borderId="0" xfId="0" applyFont="1" applyBorder="1" applyAlignment="1">
      <alignment vertical="top"/>
    </xf>
    <xf numFmtId="0" fontId="54" fillId="0" borderId="0" xfId="0" applyFont="1" applyBorder="1" applyAlignment="1">
      <alignment horizontal="left" vertical="top"/>
    </xf>
    <xf numFmtId="0" fontId="54" fillId="0" borderId="1" xfId="0" applyFont="1" applyFill="1" applyBorder="1" applyAlignment="1">
      <alignment horizontal="center" vertical="top"/>
    </xf>
    <xf numFmtId="0" fontId="67" fillId="0" borderId="0" xfId="0" applyFont="1" applyBorder="1" applyAlignment="1">
      <alignment horizontal="center" vertical="top"/>
    </xf>
    <xf numFmtId="3" fontId="54" fillId="0" borderId="0" xfId="0" applyNumberFormat="1" applyFont="1" applyBorder="1" applyAlignment="1">
      <alignment horizontal="center" vertical="top"/>
    </xf>
    <xf numFmtId="165" fontId="15" fillId="5" borderId="4" xfId="9" applyFont="1" applyFill="1" applyBorder="1" applyAlignment="1" applyProtection="1">
      <alignment horizontal="center" vertical="center" wrapText="1"/>
      <protection locked="0"/>
    </xf>
    <xf numFmtId="167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48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15" fillId="3" borderId="4" xfId="0" applyFont="1" applyFill="1" applyBorder="1" applyAlignment="1" applyProtection="1">
      <alignment horizontal="center" vertical="center"/>
      <protection locked="0"/>
    </xf>
    <xf numFmtId="0" fontId="15" fillId="3" borderId="8" xfId="0" applyFont="1" applyFill="1" applyBorder="1" applyAlignment="1" applyProtection="1">
      <alignment horizontal="center" vertical="center"/>
      <protection locked="0"/>
    </xf>
    <xf numFmtId="49" fontId="15" fillId="0" borderId="4" xfId="0" applyNumberFormat="1" applyFont="1" applyBorder="1" applyAlignment="1" applyProtection="1">
      <alignment horizontal="center" vertical="center" wrapText="1"/>
      <protection locked="0"/>
    </xf>
    <xf numFmtId="49" fontId="15" fillId="0" borderId="8" xfId="0" applyNumberFormat="1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3" borderId="6" xfId="0" applyFont="1" applyFill="1" applyBorder="1" applyAlignment="1" applyProtection="1">
      <alignment horizontal="center" vertical="center"/>
      <protection locked="0"/>
    </xf>
    <xf numFmtId="0" fontId="15" fillId="3" borderId="9" xfId="0" applyFont="1" applyFill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14" fillId="4" borderId="4" xfId="0" applyFont="1" applyFill="1" applyBorder="1" applyAlignment="1" applyProtection="1">
      <alignment horizontal="left" vertical="center" wrapText="1"/>
      <protection locked="0"/>
    </xf>
    <xf numFmtId="0" fontId="14" fillId="4" borderId="7" xfId="0" applyFont="1" applyFill="1" applyBorder="1" applyAlignment="1" applyProtection="1">
      <alignment horizontal="left" vertical="center" wrapText="1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4" fillId="3" borderId="4" xfId="0" applyFont="1" applyFill="1" applyBorder="1" applyAlignment="1" applyProtection="1">
      <alignment horizontal="left" vertical="center" wrapText="1"/>
      <protection locked="0"/>
    </xf>
    <xf numFmtId="0" fontId="14" fillId="3" borderId="7" xfId="0" applyFont="1" applyFill="1" applyBorder="1" applyAlignment="1" applyProtection="1">
      <alignment horizontal="left" vertical="center" wrapText="1"/>
      <protection locked="0"/>
    </xf>
    <xf numFmtId="0" fontId="15" fillId="3" borderId="4" xfId="0" applyFont="1" applyFill="1" applyBorder="1" applyAlignment="1" applyProtection="1">
      <alignment horizontal="center" vertical="center" wrapText="1"/>
      <protection locked="0"/>
    </xf>
    <xf numFmtId="0" fontId="15" fillId="3" borderId="8" xfId="0" applyFont="1" applyFill="1" applyBorder="1" applyAlignment="1" applyProtection="1">
      <alignment horizontal="center" vertical="center" wrapText="1"/>
      <protection locked="0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20" fillId="0" borderId="12" xfId="0" applyFont="1" applyBorder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horizontal="center" vertical="center" wrapText="1"/>
      <protection locked="0"/>
    </xf>
    <xf numFmtId="0" fontId="20" fillId="0" borderId="9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20" fillId="0" borderId="3" xfId="0" applyFont="1" applyBorder="1" applyAlignment="1" applyProtection="1">
      <alignment horizontal="center" vertical="center" wrapText="1"/>
      <protection locked="0"/>
    </xf>
    <xf numFmtId="0" fontId="20" fillId="3" borderId="2" xfId="0" applyFont="1" applyFill="1" applyBorder="1" applyAlignment="1" applyProtection="1">
      <alignment horizontal="center" vertical="center" wrapText="1"/>
      <protection locked="0"/>
    </xf>
    <xf numFmtId="0" fontId="20" fillId="3" borderId="11" xfId="0" applyFont="1" applyFill="1" applyBorder="1" applyAlignment="1" applyProtection="1">
      <alignment horizontal="center" vertical="center" wrapText="1"/>
      <protection locked="0"/>
    </xf>
    <xf numFmtId="0" fontId="20" fillId="3" borderId="3" xfId="0" applyFont="1" applyFill="1" applyBorder="1" applyAlignment="1" applyProtection="1">
      <alignment horizontal="center" vertical="center" wrapText="1"/>
      <protection locked="0"/>
    </xf>
    <xf numFmtId="0" fontId="20" fillId="0" borderId="11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 applyProtection="1">
      <alignment horizontal="center" vertical="center" wrapText="1"/>
      <protection locked="0"/>
    </xf>
    <xf numFmtId="0" fontId="20" fillId="0" borderId="13" xfId="0" applyFont="1" applyBorder="1" applyAlignment="1" applyProtection="1">
      <alignment horizontal="center" vertical="center" wrapText="1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20" fillId="0" borderId="7" xfId="0" applyFont="1" applyBorder="1" applyAlignment="1" applyProtection="1">
      <alignment horizontal="center" vertical="center" wrapText="1"/>
      <protection locked="0"/>
    </xf>
    <xf numFmtId="0" fontId="20" fillId="0" borderId="8" xfId="0" applyFont="1" applyBorder="1" applyAlignment="1" applyProtection="1">
      <alignment horizontal="center" vertical="center" wrapText="1"/>
      <protection locked="0"/>
    </xf>
    <xf numFmtId="0" fontId="15" fillId="0" borderId="11" xfId="0" applyFont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173" fontId="38" fillId="0" borderId="1" xfId="1" applyNumberFormat="1" applyFont="1" applyBorder="1" applyAlignment="1">
      <alignment horizontal="center" vertical="center" wrapText="1"/>
    </xf>
    <xf numFmtId="173" fontId="38" fillId="0" borderId="53" xfId="1" applyNumberFormat="1" applyFont="1" applyBorder="1" applyAlignment="1">
      <alignment horizontal="center" vertical="center" wrapText="1"/>
    </xf>
    <xf numFmtId="2" fontId="38" fillId="0" borderId="4" xfId="1" applyNumberFormat="1" applyFont="1" applyBorder="1" applyAlignment="1">
      <alignment horizontal="center" vertical="center" wrapText="1"/>
    </xf>
    <xf numFmtId="2" fontId="38" fillId="0" borderId="7" xfId="1" applyNumberFormat="1" applyFont="1" applyBorder="1" applyAlignment="1">
      <alignment horizontal="center" vertical="center" wrapText="1"/>
    </xf>
    <xf numFmtId="2" fontId="38" fillId="0" borderId="37" xfId="1" applyNumberFormat="1" applyFont="1" applyBorder="1" applyAlignment="1">
      <alignment horizontal="center" vertical="center" wrapText="1"/>
    </xf>
    <xf numFmtId="0" fontId="59" fillId="0" borderId="4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4" fontId="38" fillId="0" borderId="56" xfId="0" applyNumberFormat="1" applyFont="1" applyBorder="1" applyAlignment="1">
      <alignment horizontal="center" vertical="center" wrapText="1"/>
    </xf>
    <xf numFmtId="4" fontId="38" fillId="0" borderId="58" xfId="0" applyNumberFormat="1" applyFont="1" applyBorder="1" applyAlignment="1">
      <alignment horizontal="center" vertical="center" wrapText="1"/>
    </xf>
    <xf numFmtId="4" fontId="38" fillId="0" borderId="59" xfId="0" applyNumberFormat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8" fillId="0" borderId="7" xfId="1" applyFont="1" applyBorder="1" applyAlignment="1">
      <alignment horizontal="center" vertical="center" wrapText="1"/>
    </xf>
    <xf numFmtId="0" fontId="38" fillId="0" borderId="3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2" fontId="38" fillId="5" borderId="4" xfId="1" applyNumberFormat="1" applyFont="1" applyFill="1" applyBorder="1" applyAlignment="1">
      <alignment horizontal="center" vertical="center" wrapText="1"/>
    </xf>
    <xf numFmtId="2" fontId="38" fillId="5" borderId="7" xfId="1" applyNumberFormat="1" applyFont="1" applyFill="1" applyBorder="1" applyAlignment="1">
      <alignment horizontal="center" vertical="center" wrapText="1"/>
    </xf>
    <xf numFmtId="2" fontId="38" fillId="5" borderId="37" xfId="1" applyNumberFormat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4" fontId="38" fillId="0" borderId="4" xfId="1" applyNumberFormat="1" applyFont="1" applyBorder="1" applyAlignment="1">
      <alignment horizontal="center" vertical="center" wrapText="1"/>
    </xf>
    <xf numFmtId="4" fontId="38" fillId="0" borderId="7" xfId="1" applyNumberFormat="1" applyFont="1" applyBorder="1" applyAlignment="1">
      <alignment horizontal="center" vertical="center" wrapText="1"/>
    </xf>
    <xf numFmtId="4" fontId="38" fillId="0" borderId="37" xfId="1" applyNumberFormat="1" applyFont="1" applyBorder="1" applyAlignment="1">
      <alignment horizontal="center" vertical="center" wrapText="1"/>
    </xf>
    <xf numFmtId="2" fontId="38" fillId="0" borderId="4" xfId="1" applyNumberFormat="1" applyFont="1" applyFill="1" applyBorder="1" applyAlignment="1">
      <alignment horizontal="center" vertical="center" wrapText="1"/>
    </xf>
    <xf numFmtId="2" fontId="38" fillId="0" borderId="7" xfId="1" applyNumberFormat="1" applyFont="1" applyFill="1" applyBorder="1" applyAlignment="1">
      <alignment horizontal="center" vertical="center" wrapText="1"/>
    </xf>
    <xf numFmtId="2" fontId="38" fillId="0" borderId="37" xfId="1" applyNumberFormat="1" applyFont="1" applyFill="1" applyBorder="1" applyAlignment="1">
      <alignment horizontal="center" vertical="center" wrapText="1"/>
    </xf>
    <xf numFmtId="172" fontId="38" fillId="0" borderId="4" xfId="1" applyNumberFormat="1" applyFont="1" applyBorder="1" applyAlignment="1">
      <alignment horizontal="center" vertical="center" wrapText="1"/>
    </xf>
    <xf numFmtId="172" fontId="38" fillId="0" borderId="8" xfId="1" applyNumberFormat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2" fontId="3" fillId="0" borderId="4" xfId="1" applyNumberFormat="1" applyFont="1" applyFill="1" applyBorder="1" applyAlignment="1">
      <alignment horizontal="center" vertical="center" wrapText="1"/>
    </xf>
    <xf numFmtId="2" fontId="3" fillId="0" borderId="7" xfId="1" applyNumberFormat="1" applyFont="1" applyFill="1" applyBorder="1" applyAlignment="1">
      <alignment horizontal="center" vertical="center" wrapText="1"/>
    </xf>
    <xf numFmtId="2" fontId="3" fillId="0" borderId="37" xfId="1" applyNumberFormat="1" applyFont="1" applyFill="1" applyBorder="1" applyAlignment="1">
      <alignment horizontal="center" vertical="center" wrapText="1"/>
    </xf>
    <xf numFmtId="0" fontId="38" fillId="0" borderId="4" xfId="1" applyFont="1" applyFill="1" applyBorder="1" applyAlignment="1">
      <alignment horizontal="center" vertical="center" wrapText="1"/>
    </xf>
    <xf numFmtId="0" fontId="38" fillId="0" borderId="7" xfId="1" applyFont="1" applyFill="1" applyBorder="1" applyAlignment="1">
      <alignment horizontal="center" vertical="center" wrapText="1"/>
    </xf>
    <xf numFmtId="0" fontId="38" fillId="0" borderId="37" xfId="1" applyFont="1" applyFill="1" applyBorder="1" applyAlignment="1">
      <alignment horizontal="center" vertical="center" wrapText="1"/>
    </xf>
    <xf numFmtId="0" fontId="38" fillId="0" borderId="47" xfId="1" applyFont="1" applyBorder="1" applyAlignment="1">
      <alignment horizontal="center" vertical="center" wrapText="1"/>
    </xf>
    <xf numFmtId="0" fontId="38" fillId="0" borderId="50" xfId="1" applyFont="1" applyBorder="1" applyAlignment="1">
      <alignment horizontal="center" vertical="center" wrapText="1"/>
    </xf>
    <xf numFmtId="0" fontId="38" fillId="0" borderId="48" xfId="1" applyFont="1" applyBorder="1" applyAlignment="1">
      <alignment horizontal="center" vertical="center" wrapText="1"/>
    </xf>
    <xf numFmtId="0" fontId="38" fillId="0" borderId="3" xfId="1" applyFont="1" applyBorder="1" applyAlignment="1">
      <alignment horizontal="center" vertical="center" wrapText="1"/>
    </xf>
    <xf numFmtId="0" fontId="51" fillId="0" borderId="0" xfId="1" applyFont="1" applyAlignment="1">
      <alignment horizontal="right" vertical="center" wrapText="1"/>
    </xf>
    <xf numFmtId="0" fontId="50" fillId="0" borderId="0" xfId="1" applyFont="1" applyAlignment="1">
      <alignment horizontal="center" vertical="center" wrapText="1"/>
    </xf>
    <xf numFmtId="0" fontId="52" fillId="0" borderId="0" xfId="1" applyFont="1" applyAlignment="1">
      <alignment horizontal="right" vertical="center"/>
    </xf>
    <xf numFmtId="0" fontId="51" fillId="0" borderId="0" xfId="1" applyFont="1" applyAlignment="1">
      <alignment horizontal="center" vertical="center" wrapText="1"/>
    </xf>
    <xf numFmtId="0" fontId="53" fillId="0" borderId="0" xfId="1" applyFont="1" applyAlignment="1">
      <alignment horizontal="center" vertical="top" wrapText="1"/>
    </xf>
    <xf numFmtId="0" fontId="38" fillId="0" borderId="49" xfId="1" applyFont="1" applyBorder="1" applyAlignment="1">
      <alignment horizontal="center" vertical="center" wrapText="1"/>
    </xf>
    <xf numFmtId="0" fontId="38" fillId="0" borderId="28" xfId="1" applyFont="1" applyBorder="1" applyAlignment="1">
      <alignment horizontal="center" vertical="center" wrapText="1"/>
    </xf>
    <xf numFmtId="0" fontId="38" fillId="0" borderId="29" xfId="1" applyFont="1" applyBorder="1" applyAlignment="1">
      <alignment horizontal="center" vertical="center" wrapText="1"/>
    </xf>
    <xf numFmtId="0" fontId="38" fillId="0" borderId="49" xfId="1" applyFont="1" applyFill="1" applyBorder="1" applyAlignment="1">
      <alignment horizontal="center" vertical="center" wrapText="1"/>
    </xf>
    <xf numFmtId="0" fontId="38" fillId="0" borderId="28" xfId="1" applyFont="1" applyFill="1" applyBorder="1" applyAlignment="1">
      <alignment horizontal="center" vertical="center" wrapText="1"/>
    </xf>
    <xf numFmtId="0" fontId="38" fillId="0" borderId="30" xfId="1" applyFont="1" applyFill="1" applyBorder="1" applyAlignment="1">
      <alignment horizontal="center" vertical="center" wrapText="1"/>
    </xf>
    <xf numFmtId="0" fontId="54" fillId="0" borderId="0" xfId="0" applyFont="1" applyAlignment="1">
      <alignment horizontal="left" vertical="top"/>
    </xf>
    <xf numFmtId="0" fontId="70" fillId="0" borderId="0" xfId="0" applyFont="1" applyAlignment="1">
      <alignment horizontal="center" vertical="top"/>
    </xf>
    <xf numFmtId="0" fontId="70" fillId="0" borderId="0" xfId="0" applyFont="1" applyAlignment="1">
      <alignment horizontal="center" vertical="top" wrapText="1"/>
    </xf>
    <xf numFmtId="0" fontId="51" fillId="0" borderId="4" xfId="0" applyFont="1" applyBorder="1" applyAlignment="1">
      <alignment horizontal="left" vertical="center" wrapText="1"/>
    </xf>
    <xf numFmtId="0" fontId="51" fillId="0" borderId="8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/>
    </xf>
    <xf numFmtId="0" fontId="51" fillId="0" borderId="7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54" fillId="0" borderId="5" xfId="0" applyFont="1" applyBorder="1" applyAlignment="1">
      <alignment horizontal="left" vertical="top"/>
    </xf>
    <xf numFmtId="0" fontId="12" fillId="0" borderId="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22" fillId="0" borderId="4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15" fillId="0" borderId="0" xfId="0" applyFont="1" applyAlignment="1">
      <alignment horizontal="left"/>
    </xf>
    <xf numFmtId="0" fontId="2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5" xfId="0" applyFont="1" applyBorder="1" applyAlignment="1">
      <alignment horizontal="center" wrapText="1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5" xfId="0" applyFont="1" applyBorder="1" applyAlignment="1">
      <alignment horizontal="center" wrapText="1"/>
    </xf>
    <xf numFmtId="0" fontId="9" fillId="0" borderId="15" xfId="0" applyFont="1" applyBorder="1"/>
    <xf numFmtId="0" fontId="25" fillId="0" borderId="16" xfId="0" applyFont="1" applyBorder="1" applyAlignment="1">
      <alignment horizontal="center" wrapText="1"/>
    </xf>
    <xf numFmtId="0" fontId="25" fillId="0" borderId="22" xfId="0" applyFont="1" applyBorder="1" applyAlignment="1">
      <alignment horizontal="center" wrapText="1"/>
    </xf>
    <xf numFmtId="0" fontId="25" fillId="0" borderId="17" xfId="0" applyFont="1" applyBorder="1" applyAlignment="1">
      <alignment horizontal="center" wrapText="1"/>
    </xf>
    <xf numFmtId="0" fontId="25" fillId="0" borderId="23" xfId="0" applyFont="1" applyBorder="1" applyAlignment="1">
      <alignment horizontal="center" wrapText="1"/>
    </xf>
    <xf numFmtId="0" fontId="25" fillId="0" borderId="18" xfId="0" applyFont="1" applyBorder="1" applyAlignment="1">
      <alignment horizontal="center" wrapText="1"/>
    </xf>
    <xf numFmtId="0" fontId="25" fillId="0" borderId="15" xfId="0" applyFont="1" applyBorder="1" applyAlignment="1">
      <alignment horizontal="center" wrapText="1"/>
    </xf>
    <xf numFmtId="0" fontId="25" fillId="0" borderId="19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center" vertical="top" wrapText="1"/>
    </xf>
    <xf numFmtId="0" fontId="25" fillId="0" borderId="21" xfId="0" applyFont="1" applyBorder="1" applyAlignment="1">
      <alignment horizontal="center" vertical="top" wrapText="1"/>
    </xf>
    <xf numFmtId="0" fontId="32" fillId="0" borderId="0" xfId="5" applyFont="1" applyAlignment="1">
      <alignment horizontal="center" vertical="center" wrapText="1"/>
    </xf>
    <xf numFmtId="49" fontId="40" fillId="0" borderId="0" xfId="5" applyNumberFormat="1" applyFont="1" applyAlignment="1">
      <alignment horizontal="right" vertical="center"/>
    </xf>
    <xf numFmtId="0" fontId="40" fillId="0" borderId="0" xfId="5" applyFont="1" applyAlignment="1">
      <alignment horizontal="left" vertical="center" wrapText="1"/>
    </xf>
    <xf numFmtId="0" fontId="32" fillId="0" borderId="4" xfId="5" applyFont="1" applyBorder="1" applyAlignment="1">
      <alignment vertical="center" wrapText="1"/>
    </xf>
    <xf numFmtId="0" fontId="32" fillId="0" borderId="7" xfId="5" applyFont="1" applyBorder="1" applyAlignment="1">
      <alignment vertical="center" wrapText="1"/>
    </xf>
    <xf numFmtId="0" fontId="32" fillId="0" borderId="8" xfId="5" applyFont="1" applyBorder="1" applyAlignment="1">
      <alignment vertical="center" wrapText="1"/>
    </xf>
    <xf numFmtId="0" fontId="41" fillId="0" borderId="0" xfId="5" applyFont="1" applyAlignment="1">
      <alignment horizontal="right" vertical="center" wrapText="1"/>
    </xf>
    <xf numFmtId="0" fontId="41" fillId="0" borderId="0" xfId="5" applyFont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</cellXfs>
  <cellStyles count="12">
    <cellStyle name="S4" xfId="2"/>
    <cellStyle name="S5" xfId="4"/>
    <cellStyle name="Обычный" xfId="0" builtinId="0"/>
    <cellStyle name="Обычный 2 2" xfId="1"/>
    <cellStyle name="Обычный 2 2 3" xfId="5"/>
    <cellStyle name="Обычный 4 2" xfId="7"/>
    <cellStyle name="Обычный 5" xfId="3"/>
    <cellStyle name="Обычный_Лист1" xfId="10"/>
    <cellStyle name="Процентный 2" xfId="8"/>
    <cellStyle name="Финансовый 2 2" xfId="9"/>
    <cellStyle name="Финансовый 8" xfId="6"/>
    <cellStyle name="Финансовый 8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95250</xdr:colOff>
      <xdr:row>0</xdr:row>
      <xdr:rowOff>200025</xdr:rowOff>
    </xdr:from>
    <xdr:to>
      <xdr:col>49</xdr:col>
      <xdr:colOff>381001</xdr:colOff>
      <xdr:row>62</xdr:row>
      <xdr:rowOff>100693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A7E0A81-02CA-41D1-B785-D909D759E6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1064" t="15764" r="23652" b="24103"/>
        <a:stretch/>
      </xdr:blipFill>
      <xdr:spPr>
        <a:xfrm>
          <a:off x="11389179" y="200025"/>
          <a:ext cx="18464893" cy="82282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498583</xdr:colOff>
      <xdr:row>10</xdr:row>
      <xdr:rowOff>177613</xdr:rowOff>
    </xdr:from>
    <xdr:to>
      <xdr:col>16</xdr:col>
      <xdr:colOff>163188</xdr:colOff>
      <xdr:row>21</xdr:row>
      <xdr:rowOff>119903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00133" y="177613"/>
          <a:ext cx="4798580" cy="43618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526597</xdr:colOff>
      <xdr:row>33</xdr:row>
      <xdr:rowOff>237004</xdr:rowOff>
    </xdr:from>
    <xdr:to>
      <xdr:col>14</xdr:col>
      <xdr:colOff>520095</xdr:colOff>
      <xdr:row>43</xdr:row>
      <xdr:rowOff>594473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31BE7FD-D1DB-4DFD-9393-98368B7C6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6222" y="10819279"/>
          <a:ext cx="4794098" cy="49580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4\smeta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4\smeta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4\smeta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piter\Kotel\&#1056;&#1072;&#1073;&#1086;&#1090;&#1072;\&#1044;&#1086;&#1075;&#1086;&#1074;&#1086;&#1088;&#1072;%202010\&#1050;&#1086;&#1084;&#1084;&#1077;&#1088;&#1095;&#1077;&#1089;&#1082;&#1080;&#1077;%20&#1087;&#1088;&#1077;&#1076;&#1083;&#1086;&#1078;&#1077;&#1085;&#1080;&#1103;\&#1053;&#1086;&#1074;&#1086;&#1074;&#1083;&#1072;&#1076;&#1099;&#1082;&#1080;&#1085;&#1089;&#1082;&#1080;&#1081;\&#1055;&#1088;&#1086;&#1084;&#1086;&#1089;\&#1054;&#1044;&#1044;%20&#1101;&#1082;&#1089;&#1087;&#1083;&#1091;&#1072;&#1090;&#1072;&#1094;&#1080;&#1103;%20&#1089;&#1090;&#1072;&#1076;&#1080;&#1103;%20&#1056;&#1044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&#1041;&#1083;&#1072;&#1075;&#1086;&#1091;&#1089;&#1090;&#1088;&#1086;&#1081;&#1089;&#1090;&#1074;&#1086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4\smeta\&#1054;&#1041;&#1065;&#1048;&#1049;%20&#1056;&#1045;&#1045;&#1057;&#1058;&#1056;%20&#1055;&#1056;&#1054;&#1062;&#1045;&#1053;&#1058;&#1054;&#1042;&#1054;&#1050;\2012\5%20&#1052;&#1072;&#1081;\&#1051;&#1077;&#1089;&#1086;&#1087;&#1072;&#1088;&#1082;&#1086;&#1074;&#1072;&#1103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&#1076;&#1086;&#1082;&#1091;&#1084;&#1077;&#1085;&#1090;&#1099;\0_&#1054;&#1041;&#1066;&#1045;&#1050;&#1058;&#1067;\&#1051;&#1102;&#1082;&#1057;&#1072;&#1085;\1_&#1057;&#1084;&#1077;&#1090;&#1099;-&#1055;&#1048;&#1056;-&#1087;&#1088;&#1077;&#1076;&#1074;&#1072;&#1088;&#1080;&#1090;&#1077;&#1083;&#1100;&#1085;&#1099;&#1077;\&#1055;&#1088;&#1086;&#1077;&#1082;&#1090;&#1099;\&#1054;&#1083;&#1077;&#1075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  <sheetName val="Коэф"/>
      <sheetName val="смета2 проект_ раб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  <sheetName val="КОЭФФИЦИЕНТЫ"/>
      <sheetName val="Лист3"/>
      <sheetName val="смета 2 проект_ работы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гр5(о)"/>
      <sheetName val="лифт"/>
      <sheetName val="см 5 ОДД 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  <sheetName val="лдл-цу пов. матвеев"/>
      <sheetName val="см_2 шатурс сети  проект работы"/>
      <sheetName val="Лист3"/>
      <sheetName val="авиамоторная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база"/>
      <sheetName val="Коэффициенты"/>
      <sheetName val="Лист опроса"/>
    </sheetNames>
    <sheetDataSet>
      <sheetData sheetId="0"/>
      <sheetData sheetId="1">
        <row r="1">
          <cell r="A1" t="str">
            <v xml:space="preserve"> </v>
          </cell>
        </row>
        <row r="2">
          <cell r="A2" t="str">
            <v>ЗАО "УКС ИКС и Д"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G4" t="str">
            <v>Исполнительная смета № 1</v>
          </cell>
        </row>
        <row r="5">
          <cell r="A5" t="str">
            <v>ЗАО "Генеральная дирекция "Центр"</v>
          </cell>
          <cell r="G5" t="str">
            <v>Cмета № 1</v>
          </cell>
        </row>
        <row r="6">
          <cell r="A6" t="str">
            <v>ЗАО "ТУКС - 4"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G7" t="str">
            <v>Cмета № 2</v>
          </cell>
        </row>
        <row r="8">
          <cell r="A8" t="str">
            <v>ЗАО "ТУКС - 1"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G9" t="str">
            <v>Cмета № 3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ЗАО "Дон-строй"</v>
          </cell>
        </row>
        <row r="19">
          <cell r="A19" t="str">
            <v>ООО "Региональная финансово-строительная компания"</v>
          </cell>
        </row>
        <row r="20">
          <cell r="A20" t="str">
            <v>ООО "ПИК Инвест"</v>
          </cell>
        </row>
        <row r="21">
          <cell r="A21" t="str">
            <v>ЗАО "Инвестстрой"</v>
          </cell>
        </row>
        <row r="22">
          <cell r="A22" t="str">
            <v>ООО  ОКС "СУ-155"</v>
          </cell>
        </row>
        <row r="23">
          <cell r="A23" t="str">
            <v>ООО "Фирма Вершина"</v>
          </cell>
        </row>
        <row r="24">
          <cell r="A24" t="str">
            <v>ООО "АПЦ "Проспроект"</v>
          </cell>
        </row>
        <row r="25">
          <cell r="A25" t="str">
            <v>ОАО "Метрогипротранс"</v>
          </cell>
        </row>
        <row r="26">
          <cell r="A26" t="str">
            <v>ООО ПСФ "КРОСТ"</v>
          </cell>
        </row>
        <row r="27">
          <cell r="A27" t="str">
            <v>УКС ГУП "Мосгаз"</v>
          </cell>
        </row>
        <row r="28">
          <cell r="A28" t="str">
            <v>ООО "Межрегиональный союз строителей"</v>
          </cell>
        </row>
        <row r="29">
          <cell r="A29" t="str">
            <v>ООО "Жилкапстрой"</v>
          </cell>
        </row>
        <row r="30">
          <cell r="A30" t="str">
            <v>ООО "ИНТЕКО"</v>
          </cell>
        </row>
        <row r="31">
          <cell r="A31" t="str">
            <v>ООО "УКС "ИНТЕКО"</v>
          </cell>
        </row>
        <row r="32">
          <cell r="A32" t="str">
            <v>ООО "Лубстрой"</v>
          </cell>
        </row>
        <row r="33">
          <cell r="A33" t="str">
            <v>ООО "ДизайнБауПроект"</v>
          </cell>
        </row>
        <row r="34">
          <cell r="A34" t="str">
            <v>ЗАО "Институт Промос"</v>
          </cell>
        </row>
        <row r="35">
          <cell r="A35" t="str">
            <v>ЗАО "Престижный дом"</v>
          </cell>
        </row>
        <row r="36">
          <cell r="A36" t="str">
            <v>ООО "ДС Девелопмент"</v>
          </cell>
        </row>
        <row r="37">
          <cell r="A37" t="str">
            <v>ЗАО "УКС-Восток"</v>
          </cell>
        </row>
        <row r="38">
          <cell r="A38" t="str">
            <v>ООО "Независимый институт энергосбережения"</v>
          </cell>
        </row>
        <row r="39">
          <cell r="A39" t="str">
            <v>ГУП Институт "МосводоканалНИИпроект"</v>
          </cell>
        </row>
        <row r="40">
          <cell r="A40" t="str">
            <v>ООО "Региональная Управляющая Компания"</v>
          </cell>
        </row>
        <row r="41">
          <cell r="A41" t="str">
            <v>ООО "Регионстройкомплект-XXI век"</v>
          </cell>
        </row>
        <row r="42">
          <cell r="A42" t="str">
            <v>ООО "Архитектурная мастерская М-19"</v>
          </cell>
        </row>
        <row r="43">
          <cell r="A43" t="str">
            <v>ООО "Мастерская архитектора Бавыкина"</v>
          </cell>
        </row>
        <row r="44">
          <cell r="A44" t="str">
            <v>ООО "БАТ-Инжстрой"</v>
          </cell>
        </row>
        <row r="45">
          <cell r="A45" t="str">
            <v>ООО "Импульс-А"</v>
          </cell>
        </row>
        <row r="46">
          <cell r="A46" t="str">
            <v>ООО "Инжстрой Бережки"</v>
          </cell>
        </row>
        <row r="47">
          <cell r="A47" t="str">
            <v>ООО "Капстройэкология"</v>
          </cell>
        </row>
        <row r="48">
          <cell r="A48" t="str">
            <v>НПО "Космос"</v>
          </cell>
        </row>
        <row r="49">
          <cell r="A49" t="str">
            <v>ОАО "Московский бизнес инкубатор"</v>
          </cell>
        </row>
        <row r="50">
          <cell r="A50" t="str">
            <v>ЗАО "МОСОБЛ Инвест строй"</v>
          </cell>
        </row>
        <row r="51">
          <cell r="A51" t="str">
            <v>ГУП "МОСЖИЛКОМПЛЕКС"</v>
          </cell>
        </row>
        <row r="52">
          <cell r="A52" t="str">
            <v>ГУП "Моспроект-2" им. М.В.Посохина</v>
          </cell>
        </row>
        <row r="53">
          <cell r="A53" t="str">
            <v>ГУП "Моспроект-3"</v>
          </cell>
        </row>
        <row r="54">
          <cell r="A54" t="str">
            <v>ГУП МНИИП "Моспроект-4"</v>
          </cell>
        </row>
        <row r="55">
          <cell r="A55" t="str">
            <v>ООО фирма "Спецстрой Сервис"</v>
          </cell>
        </row>
        <row r="56">
          <cell r="A56" t="str">
            <v>ООО "Теплотехстрой проект"</v>
          </cell>
        </row>
        <row r="57">
          <cell r="A57" t="str">
            <v>ЗАО "ТУКС - 5"</v>
          </cell>
        </row>
        <row r="58">
          <cell r="A58" t="str">
            <v>ЗАО "ТУКС - 7"</v>
          </cell>
        </row>
        <row r="59">
          <cell r="A59" t="str">
            <v>ЗАО "ТУКС - 7ЮВ"</v>
          </cell>
        </row>
        <row r="60">
          <cell r="A60" t="str">
            <v>ООО "Компания регионального развития и инвестиций"</v>
          </cell>
        </row>
        <row r="61">
          <cell r="A61" t="str">
            <v>ПЭУКС МГУП "Мосводоканал"</v>
          </cell>
        </row>
        <row r="62">
          <cell r="A62" t="str">
            <v>ООО "Финпроект"</v>
          </cell>
        </row>
        <row r="63">
          <cell r="A63" t="str">
            <v>ЗАО "Кунцево-Инвест"</v>
          </cell>
        </row>
        <row r="64">
          <cell r="A64" t="str">
            <v>ОАО "ЦНИИЭП жилых и общественных зданий"</v>
          </cell>
        </row>
        <row r="65">
          <cell r="A65" t="str">
            <v>ООО "Развитие"</v>
          </cell>
        </row>
        <row r="66">
          <cell r="A66" t="str">
            <v>ОАО "Слава"</v>
          </cell>
        </row>
        <row r="67">
          <cell r="A67" t="str">
            <v>ООО "Регионстройкомплекс XXI век"</v>
          </cell>
        </row>
        <row r="68">
          <cell r="A68" t="str">
            <v>МОАО "Слава" (Второй часовой завод)</v>
          </cell>
        </row>
        <row r="69">
          <cell r="A69" t="str">
            <v>ОАО "Корпорация "Трансстрой"</v>
          </cell>
        </row>
        <row r="70">
          <cell r="A70" t="str">
            <v>ЗАО "Эзоис"</v>
          </cell>
        </row>
        <row r="71">
          <cell r="A71" t="str">
            <v>ООО "Автодорцентр"</v>
          </cell>
        </row>
        <row r="72">
          <cell r="A72" t="str">
            <v>ГУП "Мосинжпроет"</v>
          </cell>
        </row>
        <row r="73">
          <cell r="A73" t="str">
            <v>ООО "СветоСервис"</v>
          </cell>
        </row>
        <row r="74">
          <cell r="A74" t="str">
            <v>ООО "МНПП СВЭН"</v>
          </cell>
        </row>
        <row r="75">
          <cell r="A75" t="str">
            <v>ЗАО "СОРВиК"</v>
          </cell>
        </row>
        <row r="76">
          <cell r="A76" t="str">
            <v>ЗАО "Инжпроектсервис"</v>
          </cell>
        </row>
        <row r="77">
          <cell r="A77" t="str">
            <v>ЗАО "УКС КБН"</v>
          </cell>
        </row>
        <row r="78">
          <cell r="A78" t="str">
            <v>ЗАО "Геоток"</v>
          </cell>
        </row>
        <row r="79">
          <cell r="A79" t="str">
            <v>ЗАО "ММА + Фицрой Робинсон Интернэшенл"</v>
          </cell>
        </row>
        <row r="80">
          <cell r="A80" t="str">
            <v>ЗАО "МОСПРОМСТРОЙ" ФИРМА "АРС"</v>
          </cell>
        </row>
        <row r="81">
          <cell r="A81" t="str">
            <v>Архитектурно-проектная мастерская ООО "Малая Студия"</v>
          </cell>
        </row>
        <row r="82">
          <cell r="A82" t="str">
            <v>ООО "ТУКС МОСПРОМСТРОЙ"</v>
          </cell>
        </row>
        <row r="83">
          <cell r="A83" t="str">
            <v>ГУП "МНИИТЭП"</v>
          </cell>
        </row>
        <row r="84">
          <cell r="A84" t="str">
            <v>ООО "ПРОК - энерго 2001"</v>
          </cell>
        </row>
        <row r="85">
          <cell r="A85" t="str">
            <v>ОАО "УКС НАУКА"</v>
          </cell>
        </row>
        <row r="86">
          <cell r="A86" t="str">
            <v>ФГУП "Институт общественных зданий"</v>
          </cell>
        </row>
        <row r="87">
          <cell r="A87" t="str">
            <v>ОАО "Стройпроект"</v>
          </cell>
        </row>
        <row r="88">
          <cell r="A88" t="str">
            <v>ЗАО "Стройиндустрия"</v>
          </cell>
        </row>
        <row r="89">
          <cell r="A89" t="str">
            <v>ООО "ДКС"</v>
          </cell>
        </row>
        <row r="90">
          <cell r="A90" t="str">
            <v>ООО "П.Ф.К.-ДОМ"</v>
          </cell>
        </row>
      </sheetData>
      <sheetData sheetId="2">
        <row r="1">
          <cell r="A1" t="str">
            <v xml:space="preserve"> 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  <sheetName val="Кабель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 t="e">
            <v>#REF!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 t="e">
            <v>#REF!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 t="e">
            <v>#REF!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 t="e">
            <v>#REF!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 t="e">
            <v>#REF!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 t="e">
            <v>#REF!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 t="e">
            <v>#REF!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 t="e">
            <v>#REF!</v>
          </cell>
        </row>
        <row r="4">
          <cell r="I4" t="e">
            <v>#REF!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 t="e">
            <v>#REF!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 t="e">
            <v>#REF!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 t="e">
            <v>#REF!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 t="e">
            <v>#REF!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 t="e">
            <v>#REF!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 t="e">
            <v>#REF!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</row>
        <row r="5">
          <cell r="I5" t="e">
            <v>#REF!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e">
            <v>#REF!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 t="e">
            <v>#REF!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 t="e">
            <v>#REF!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 t="e">
            <v>#REF!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 t="e">
            <v>#REF!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 t="e">
            <v>#REF!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L7">
            <v>0</v>
          </cell>
          <cell r="M7">
            <v>0</v>
          </cell>
          <cell r="N7" t="str">
            <v>руб.</v>
          </cell>
          <cell r="O7">
            <v>0</v>
          </cell>
          <cell r="P7">
            <v>0</v>
          </cell>
          <cell r="Q7" t="str">
            <v>руб.</v>
          </cell>
          <cell r="R7">
            <v>0</v>
          </cell>
          <cell r="S7">
            <v>0</v>
          </cell>
          <cell r="T7" t="str">
            <v>руб.</v>
          </cell>
          <cell r="U7">
            <v>0</v>
          </cell>
          <cell r="V7">
            <v>0</v>
          </cell>
          <cell r="W7" t="str">
            <v>руб.</v>
          </cell>
          <cell r="X7">
            <v>0</v>
          </cell>
          <cell r="Y7">
            <v>0</v>
          </cell>
          <cell r="Z7" t="str">
            <v>руб.</v>
          </cell>
          <cell r="AA7">
            <v>0</v>
          </cell>
          <cell r="AB7">
            <v>0</v>
          </cell>
          <cell r="AC7" t="str">
            <v>руб.</v>
          </cell>
          <cell r="AD7">
            <v>0</v>
          </cell>
          <cell r="AE7">
            <v>0</v>
          </cell>
          <cell r="AF7" t="str">
            <v>руб.</v>
          </cell>
          <cell r="AG7">
            <v>0</v>
          </cell>
          <cell r="AH7">
            <v>0</v>
          </cell>
          <cell r="AI7" t="str">
            <v>руб.</v>
          </cell>
          <cell r="AJ7">
            <v>0</v>
          </cell>
          <cell r="AK7">
            <v>0</v>
          </cell>
          <cell r="AL7" t="str">
            <v>руб.</v>
          </cell>
          <cell r="AM7">
            <v>0</v>
          </cell>
          <cell r="AN7">
            <v>0</v>
          </cell>
          <cell r="AO7" t="str">
            <v>руб.</v>
          </cell>
          <cell r="AP7">
            <v>0</v>
          </cell>
          <cell r="AQ7">
            <v>0</v>
          </cell>
          <cell r="AR7" t="str">
            <v>руб.</v>
          </cell>
          <cell r="AS7">
            <v>0</v>
          </cell>
          <cell r="AT7">
            <v>0</v>
          </cell>
          <cell r="AU7" t="str">
            <v>руб.</v>
          </cell>
          <cell r="AV7">
            <v>0</v>
          </cell>
          <cell r="AW7">
            <v>0</v>
          </cell>
          <cell r="AX7" t="str">
            <v>руб.</v>
          </cell>
          <cell r="AY7">
            <v>0</v>
          </cell>
          <cell r="AZ7">
            <v>0</v>
          </cell>
          <cell r="BA7" t="str">
            <v>руб.</v>
          </cell>
          <cell r="BB7">
            <v>0</v>
          </cell>
          <cell r="BC7">
            <v>0</v>
          </cell>
          <cell r="BD7" t="str">
            <v>руб.</v>
          </cell>
          <cell r="BE7">
            <v>0</v>
          </cell>
          <cell r="BF7">
            <v>0</v>
          </cell>
          <cell r="BG7" t="str">
            <v>руб.</v>
          </cell>
          <cell r="BH7">
            <v>0</v>
          </cell>
          <cell r="BI7">
            <v>0</v>
          </cell>
          <cell r="BJ7" t="str">
            <v>руб.</v>
          </cell>
          <cell r="BK7">
            <v>0</v>
          </cell>
          <cell r="BL7">
            <v>0</v>
          </cell>
          <cell r="BM7" t="str">
            <v>руб.</v>
          </cell>
          <cell r="BN7">
            <v>0</v>
          </cell>
          <cell r="BO7">
            <v>0</v>
          </cell>
          <cell r="BP7" t="str">
            <v>руб.</v>
          </cell>
          <cell r="BQ7">
            <v>0</v>
          </cell>
          <cell r="BR7">
            <v>0</v>
          </cell>
          <cell r="BS7" t="str">
            <v>руб.</v>
          </cell>
          <cell r="BT7">
            <v>0</v>
          </cell>
          <cell r="BU7">
            <v>0</v>
          </cell>
          <cell r="BV7" t="str">
            <v>руб.</v>
          </cell>
          <cell r="BW7">
            <v>0</v>
          </cell>
          <cell r="BX7">
            <v>0</v>
          </cell>
          <cell r="BY7" t="str">
            <v>руб.</v>
          </cell>
          <cell r="BZ7">
            <v>0</v>
          </cell>
          <cell r="CA7">
            <v>0</v>
          </cell>
          <cell r="CB7" t="str">
            <v>руб.</v>
          </cell>
          <cell r="CC7">
            <v>0</v>
          </cell>
          <cell r="CD7">
            <v>0</v>
          </cell>
          <cell r="CE7" t="str">
            <v>руб.</v>
          </cell>
          <cell r="CF7">
            <v>0</v>
          </cell>
          <cell r="CG7">
            <v>0</v>
          </cell>
          <cell r="CH7" t="str">
            <v>руб.</v>
          </cell>
          <cell r="CI7">
            <v>0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L9">
            <v>0</v>
          </cell>
          <cell r="M9">
            <v>0</v>
          </cell>
          <cell r="N9" t="str">
            <v>руб.</v>
          </cell>
          <cell r="O9">
            <v>0</v>
          </cell>
          <cell r="P9">
            <v>0</v>
          </cell>
          <cell r="Q9" t="str">
            <v>руб.</v>
          </cell>
          <cell r="R9">
            <v>0</v>
          </cell>
          <cell r="S9">
            <v>0</v>
          </cell>
          <cell r="T9" t="str">
            <v>руб.</v>
          </cell>
          <cell r="U9">
            <v>0</v>
          </cell>
          <cell r="V9">
            <v>0</v>
          </cell>
          <cell r="W9" t="str">
            <v>руб.</v>
          </cell>
          <cell r="X9">
            <v>0</v>
          </cell>
          <cell r="Y9">
            <v>0</v>
          </cell>
          <cell r="Z9" t="str">
            <v>руб.</v>
          </cell>
          <cell r="AA9">
            <v>0</v>
          </cell>
          <cell r="AB9">
            <v>0</v>
          </cell>
          <cell r="AC9" t="str">
            <v>руб.</v>
          </cell>
          <cell r="AD9">
            <v>0</v>
          </cell>
          <cell r="AE9">
            <v>0</v>
          </cell>
          <cell r="AF9" t="str">
            <v>руб.</v>
          </cell>
          <cell r="AG9">
            <v>0</v>
          </cell>
          <cell r="AH9">
            <v>0</v>
          </cell>
          <cell r="AI9" t="str">
            <v>руб.</v>
          </cell>
          <cell r="AJ9">
            <v>0</v>
          </cell>
          <cell r="AK9">
            <v>0</v>
          </cell>
          <cell r="AL9" t="str">
            <v>руб.</v>
          </cell>
          <cell r="AM9">
            <v>0</v>
          </cell>
          <cell r="AN9">
            <v>0</v>
          </cell>
          <cell r="AO9" t="str">
            <v>руб.</v>
          </cell>
          <cell r="AP9">
            <v>0</v>
          </cell>
          <cell r="AQ9">
            <v>0</v>
          </cell>
          <cell r="AR9" t="str">
            <v>руб.</v>
          </cell>
          <cell r="AS9">
            <v>0</v>
          </cell>
          <cell r="AT9">
            <v>0</v>
          </cell>
          <cell r="AU9" t="str">
            <v>руб.</v>
          </cell>
          <cell r="AV9">
            <v>0</v>
          </cell>
          <cell r="AW9">
            <v>0</v>
          </cell>
          <cell r="AX9" t="str">
            <v>руб.</v>
          </cell>
          <cell r="AY9">
            <v>0</v>
          </cell>
          <cell r="AZ9">
            <v>0</v>
          </cell>
          <cell r="BA9" t="str">
            <v>руб.</v>
          </cell>
          <cell r="BB9">
            <v>0</v>
          </cell>
          <cell r="BC9">
            <v>0</v>
          </cell>
          <cell r="BD9" t="str">
            <v>руб.</v>
          </cell>
          <cell r="BE9">
            <v>0</v>
          </cell>
          <cell r="BF9">
            <v>0</v>
          </cell>
          <cell r="BG9" t="str">
            <v>руб.</v>
          </cell>
          <cell r="BH9">
            <v>0</v>
          </cell>
          <cell r="BI9">
            <v>0</v>
          </cell>
          <cell r="BJ9" t="str">
            <v>руб.</v>
          </cell>
          <cell r="BK9">
            <v>0</v>
          </cell>
          <cell r="BL9">
            <v>0</v>
          </cell>
          <cell r="BM9" t="str">
            <v>руб.</v>
          </cell>
          <cell r="BN9">
            <v>0</v>
          </cell>
          <cell r="BO9">
            <v>0</v>
          </cell>
          <cell r="BP9" t="str">
            <v>руб.</v>
          </cell>
          <cell r="BQ9">
            <v>0</v>
          </cell>
          <cell r="BR9">
            <v>0</v>
          </cell>
          <cell r="BS9" t="str">
            <v>руб.</v>
          </cell>
          <cell r="BT9">
            <v>0</v>
          </cell>
          <cell r="BU9">
            <v>0</v>
          </cell>
          <cell r="BV9" t="str">
            <v>руб.</v>
          </cell>
          <cell r="BW9">
            <v>0</v>
          </cell>
          <cell r="BX9">
            <v>0</v>
          </cell>
          <cell r="BY9" t="str">
            <v>руб.</v>
          </cell>
          <cell r="BZ9">
            <v>0</v>
          </cell>
          <cell r="CA9">
            <v>0</v>
          </cell>
          <cell r="CB9" t="str">
            <v>руб.</v>
          </cell>
          <cell r="CC9">
            <v>0</v>
          </cell>
          <cell r="CD9">
            <v>0</v>
          </cell>
          <cell r="CE9" t="str">
            <v>руб.</v>
          </cell>
          <cell r="CF9">
            <v>0</v>
          </cell>
          <cell r="CG9">
            <v>0</v>
          </cell>
          <cell r="CH9" t="str">
            <v>руб.</v>
          </cell>
          <cell r="CI9">
            <v>0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L10">
            <v>0</v>
          </cell>
          <cell r="M10">
            <v>0</v>
          </cell>
          <cell r="N10" t="str">
            <v>руб.</v>
          </cell>
          <cell r="O10">
            <v>0</v>
          </cell>
          <cell r="P10">
            <v>0</v>
          </cell>
          <cell r="Q10" t="str">
            <v>руб.</v>
          </cell>
          <cell r="R10">
            <v>0</v>
          </cell>
          <cell r="S10">
            <v>0</v>
          </cell>
          <cell r="T10" t="str">
            <v>руб.</v>
          </cell>
          <cell r="U10">
            <v>0</v>
          </cell>
          <cell r="V10">
            <v>0</v>
          </cell>
          <cell r="W10" t="str">
            <v>руб.</v>
          </cell>
          <cell r="X10">
            <v>0</v>
          </cell>
          <cell r="Y10">
            <v>0</v>
          </cell>
          <cell r="Z10" t="str">
            <v>руб.</v>
          </cell>
          <cell r="AA10">
            <v>0</v>
          </cell>
          <cell r="AB10">
            <v>0</v>
          </cell>
          <cell r="AC10" t="str">
            <v>руб.</v>
          </cell>
          <cell r="AD10">
            <v>0</v>
          </cell>
          <cell r="AE10">
            <v>0</v>
          </cell>
          <cell r="AF10" t="str">
            <v>руб.</v>
          </cell>
          <cell r="AG10">
            <v>0</v>
          </cell>
          <cell r="AH10">
            <v>0</v>
          </cell>
          <cell r="AI10" t="str">
            <v>руб.</v>
          </cell>
          <cell r="AJ10">
            <v>0</v>
          </cell>
          <cell r="AK10">
            <v>0</v>
          </cell>
          <cell r="AL10" t="str">
            <v>руб.</v>
          </cell>
          <cell r="AM10">
            <v>0</v>
          </cell>
          <cell r="AN10">
            <v>0</v>
          </cell>
          <cell r="AO10" t="str">
            <v>руб.</v>
          </cell>
          <cell r="AP10">
            <v>0</v>
          </cell>
          <cell r="AQ10">
            <v>0</v>
          </cell>
          <cell r="AR10" t="str">
            <v>руб.</v>
          </cell>
          <cell r="AS10">
            <v>0</v>
          </cell>
          <cell r="AT10">
            <v>0</v>
          </cell>
          <cell r="AU10" t="str">
            <v>руб.</v>
          </cell>
          <cell r="AV10">
            <v>0</v>
          </cell>
          <cell r="AW10">
            <v>0</v>
          </cell>
          <cell r="AX10" t="str">
            <v>руб.</v>
          </cell>
          <cell r="AY10">
            <v>0</v>
          </cell>
          <cell r="AZ10">
            <v>0</v>
          </cell>
          <cell r="BA10" t="str">
            <v>руб.</v>
          </cell>
          <cell r="BB10">
            <v>0</v>
          </cell>
          <cell r="BC10">
            <v>0</v>
          </cell>
          <cell r="BD10" t="str">
            <v>руб.</v>
          </cell>
          <cell r="BE10">
            <v>0</v>
          </cell>
          <cell r="BF10">
            <v>0</v>
          </cell>
          <cell r="BG10" t="str">
            <v>руб.</v>
          </cell>
          <cell r="BH10">
            <v>0</v>
          </cell>
          <cell r="BI10">
            <v>0</v>
          </cell>
          <cell r="BJ10" t="str">
            <v>руб.</v>
          </cell>
          <cell r="BK10">
            <v>0</v>
          </cell>
          <cell r="BL10">
            <v>0</v>
          </cell>
          <cell r="BM10" t="str">
            <v>руб.</v>
          </cell>
          <cell r="BN10">
            <v>0</v>
          </cell>
          <cell r="BO10">
            <v>0</v>
          </cell>
          <cell r="BP10" t="str">
            <v>руб.</v>
          </cell>
          <cell r="BQ10">
            <v>0</v>
          </cell>
          <cell r="BR10">
            <v>0</v>
          </cell>
          <cell r="BS10" t="str">
            <v>руб.</v>
          </cell>
          <cell r="BT10">
            <v>0</v>
          </cell>
          <cell r="BU10">
            <v>0</v>
          </cell>
          <cell r="BV10" t="str">
            <v>руб.</v>
          </cell>
          <cell r="BW10">
            <v>0</v>
          </cell>
          <cell r="BX10">
            <v>0</v>
          </cell>
          <cell r="BY10" t="str">
            <v>руб.</v>
          </cell>
          <cell r="BZ10">
            <v>0</v>
          </cell>
          <cell r="CA10">
            <v>0</v>
          </cell>
          <cell r="CB10" t="str">
            <v>руб.</v>
          </cell>
          <cell r="CC10">
            <v>0</v>
          </cell>
          <cell r="CD10">
            <v>0</v>
          </cell>
          <cell r="CE10" t="str">
            <v>руб.</v>
          </cell>
          <cell r="CF10">
            <v>0</v>
          </cell>
          <cell r="CG10">
            <v>0</v>
          </cell>
          <cell r="CH10" t="str">
            <v>руб.</v>
          </cell>
          <cell r="CI10">
            <v>0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L11">
            <v>0</v>
          </cell>
          <cell r="M11">
            <v>0</v>
          </cell>
          <cell r="N11" t="str">
            <v>руб.</v>
          </cell>
          <cell r="O11">
            <v>0</v>
          </cell>
          <cell r="P11">
            <v>0</v>
          </cell>
          <cell r="Q11" t="str">
            <v>руб.</v>
          </cell>
          <cell r="R11">
            <v>0</v>
          </cell>
          <cell r="S11">
            <v>0</v>
          </cell>
          <cell r="T11" t="str">
            <v>руб.</v>
          </cell>
          <cell r="U11">
            <v>0</v>
          </cell>
          <cell r="V11">
            <v>0</v>
          </cell>
          <cell r="W11" t="str">
            <v>руб.</v>
          </cell>
          <cell r="X11">
            <v>0</v>
          </cell>
          <cell r="Y11">
            <v>0</v>
          </cell>
          <cell r="Z11" t="str">
            <v>руб.</v>
          </cell>
          <cell r="AA11">
            <v>0</v>
          </cell>
          <cell r="AB11">
            <v>0</v>
          </cell>
          <cell r="AC11" t="str">
            <v>руб.</v>
          </cell>
          <cell r="AD11">
            <v>0</v>
          </cell>
          <cell r="AE11">
            <v>0</v>
          </cell>
          <cell r="AF11" t="str">
            <v>руб.</v>
          </cell>
          <cell r="AG11">
            <v>0</v>
          </cell>
          <cell r="AH11">
            <v>0</v>
          </cell>
          <cell r="AI11" t="str">
            <v>руб.</v>
          </cell>
          <cell r="AJ11">
            <v>0</v>
          </cell>
          <cell r="AK11">
            <v>0</v>
          </cell>
          <cell r="AL11" t="str">
            <v>руб.</v>
          </cell>
          <cell r="AM11">
            <v>0</v>
          </cell>
          <cell r="AN11">
            <v>0</v>
          </cell>
          <cell r="AO11" t="str">
            <v>руб.</v>
          </cell>
          <cell r="AP11">
            <v>0</v>
          </cell>
          <cell r="AQ11">
            <v>0</v>
          </cell>
          <cell r="AR11" t="str">
            <v>руб.</v>
          </cell>
          <cell r="AS11">
            <v>0</v>
          </cell>
          <cell r="AT11">
            <v>0</v>
          </cell>
          <cell r="AU11" t="str">
            <v>руб.</v>
          </cell>
          <cell r="AV11">
            <v>0</v>
          </cell>
          <cell r="AW11">
            <v>0</v>
          </cell>
          <cell r="AX11" t="str">
            <v>руб.</v>
          </cell>
          <cell r="AY11">
            <v>0</v>
          </cell>
          <cell r="AZ11">
            <v>0</v>
          </cell>
          <cell r="BA11" t="str">
            <v>руб.</v>
          </cell>
          <cell r="BB11">
            <v>0</v>
          </cell>
          <cell r="BC11">
            <v>0</v>
          </cell>
          <cell r="BD11" t="str">
            <v>руб.</v>
          </cell>
          <cell r="BE11">
            <v>0</v>
          </cell>
          <cell r="BF11">
            <v>0</v>
          </cell>
          <cell r="BG11" t="str">
            <v>руб.</v>
          </cell>
          <cell r="BH11">
            <v>0</v>
          </cell>
          <cell r="BI11">
            <v>0</v>
          </cell>
          <cell r="BJ11" t="str">
            <v>руб.</v>
          </cell>
          <cell r="BK11">
            <v>0</v>
          </cell>
          <cell r="BL11">
            <v>0</v>
          </cell>
          <cell r="BM11" t="str">
            <v>руб.</v>
          </cell>
          <cell r="BN11">
            <v>0</v>
          </cell>
          <cell r="BO11">
            <v>0</v>
          </cell>
          <cell r="BP11" t="str">
            <v>руб.</v>
          </cell>
          <cell r="BQ11">
            <v>0</v>
          </cell>
          <cell r="BR11">
            <v>0</v>
          </cell>
          <cell r="BS11" t="str">
            <v>руб.</v>
          </cell>
          <cell r="BT11">
            <v>0</v>
          </cell>
          <cell r="BU11">
            <v>0</v>
          </cell>
          <cell r="BV11" t="str">
            <v>руб.</v>
          </cell>
          <cell r="BW11">
            <v>0</v>
          </cell>
          <cell r="BX11">
            <v>0</v>
          </cell>
          <cell r="BY11" t="str">
            <v>руб.</v>
          </cell>
          <cell r="BZ11">
            <v>0</v>
          </cell>
          <cell r="CA11">
            <v>0</v>
          </cell>
          <cell r="CB11" t="str">
            <v>руб.</v>
          </cell>
          <cell r="CC11">
            <v>0</v>
          </cell>
          <cell r="CD11">
            <v>0</v>
          </cell>
          <cell r="CE11" t="str">
            <v>руб.</v>
          </cell>
          <cell r="CF11">
            <v>0</v>
          </cell>
          <cell r="CG11">
            <v>0</v>
          </cell>
          <cell r="CH11" t="str">
            <v>руб.</v>
          </cell>
          <cell r="CI11">
            <v>0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L12">
            <v>0</v>
          </cell>
          <cell r="M12">
            <v>0</v>
          </cell>
          <cell r="N12" t="str">
            <v>руб.</v>
          </cell>
          <cell r="O12">
            <v>0</v>
          </cell>
          <cell r="P12">
            <v>0</v>
          </cell>
          <cell r="Q12" t="str">
            <v>руб.</v>
          </cell>
          <cell r="R12">
            <v>0</v>
          </cell>
          <cell r="S12">
            <v>0</v>
          </cell>
          <cell r="T12" t="str">
            <v>руб.</v>
          </cell>
          <cell r="U12">
            <v>0</v>
          </cell>
          <cell r="V12">
            <v>0</v>
          </cell>
          <cell r="W12" t="str">
            <v>руб.</v>
          </cell>
          <cell r="X12">
            <v>0</v>
          </cell>
          <cell r="Y12">
            <v>0</v>
          </cell>
          <cell r="Z12" t="str">
            <v>руб.</v>
          </cell>
          <cell r="AA12">
            <v>0</v>
          </cell>
          <cell r="AB12">
            <v>0</v>
          </cell>
          <cell r="AC12" t="str">
            <v>руб.</v>
          </cell>
          <cell r="AD12">
            <v>0</v>
          </cell>
          <cell r="AE12">
            <v>0</v>
          </cell>
          <cell r="AF12" t="str">
            <v>руб.</v>
          </cell>
          <cell r="AG12">
            <v>0</v>
          </cell>
          <cell r="AH12">
            <v>0</v>
          </cell>
          <cell r="AI12" t="str">
            <v>руб.</v>
          </cell>
          <cell r="AJ12">
            <v>0</v>
          </cell>
          <cell r="AK12">
            <v>0</v>
          </cell>
          <cell r="AL12" t="str">
            <v>руб.</v>
          </cell>
          <cell r="AM12">
            <v>0</v>
          </cell>
          <cell r="AN12">
            <v>0</v>
          </cell>
          <cell r="AO12" t="str">
            <v>руб.</v>
          </cell>
          <cell r="AP12">
            <v>0</v>
          </cell>
          <cell r="AQ12">
            <v>0</v>
          </cell>
          <cell r="AR12" t="str">
            <v>руб.</v>
          </cell>
          <cell r="AS12">
            <v>0</v>
          </cell>
          <cell r="AT12">
            <v>0</v>
          </cell>
          <cell r="AU12" t="str">
            <v>руб.</v>
          </cell>
          <cell r="AV12">
            <v>0</v>
          </cell>
          <cell r="AW12">
            <v>0</v>
          </cell>
          <cell r="AX12" t="str">
            <v>руб.</v>
          </cell>
          <cell r="AY12">
            <v>0</v>
          </cell>
          <cell r="AZ12">
            <v>0</v>
          </cell>
          <cell r="BA12" t="str">
            <v>руб.</v>
          </cell>
          <cell r="BB12">
            <v>0</v>
          </cell>
          <cell r="BC12">
            <v>0</v>
          </cell>
          <cell r="BD12" t="str">
            <v>руб.</v>
          </cell>
          <cell r="BE12">
            <v>0</v>
          </cell>
          <cell r="BF12">
            <v>0</v>
          </cell>
          <cell r="BG12" t="str">
            <v>руб.</v>
          </cell>
          <cell r="BH12">
            <v>0</v>
          </cell>
          <cell r="BI12">
            <v>0</v>
          </cell>
          <cell r="BJ12" t="str">
            <v>руб.</v>
          </cell>
          <cell r="BK12">
            <v>0</v>
          </cell>
          <cell r="BL12">
            <v>0</v>
          </cell>
          <cell r="BM12" t="str">
            <v>руб.</v>
          </cell>
          <cell r="BN12">
            <v>0</v>
          </cell>
          <cell r="BO12">
            <v>0</v>
          </cell>
          <cell r="BP12" t="str">
            <v>руб.</v>
          </cell>
          <cell r="BQ12">
            <v>0</v>
          </cell>
          <cell r="BR12">
            <v>0</v>
          </cell>
          <cell r="BS12" t="str">
            <v>руб.</v>
          </cell>
          <cell r="BT12">
            <v>0</v>
          </cell>
          <cell r="BU12">
            <v>0</v>
          </cell>
          <cell r="BV12" t="str">
            <v>руб.</v>
          </cell>
          <cell r="BW12">
            <v>0</v>
          </cell>
          <cell r="BX12">
            <v>0</v>
          </cell>
          <cell r="BY12" t="str">
            <v>руб.</v>
          </cell>
          <cell r="BZ12">
            <v>0</v>
          </cell>
          <cell r="CA12">
            <v>0</v>
          </cell>
          <cell r="CB12" t="str">
            <v>руб.</v>
          </cell>
          <cell r="CC12">
            <v>0</v>
          </cell>
          <cell r="CD12">
            <v>0</v>
          </cell>
          <cell r="CE12" t="str">
            <v>руб.</v>
          </cell>
          <cell r="CF12">
            <v>0</v>
          </cell>
          <cell r="CG12">
            <v>0</v>
          </cell>
          <cell r="CH12" t="str">
            <v>руб.</v>
          </cell>
          <cell r="CI12">
            <v>0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L13">
            <v>0</v>
          </cell>
          <cell r="M13">
            <v>0</v>
          </cell>
          <cell r="N13" t="str">
            <v>руб.</v>
          </cell>
          <cell r="O13">
            <v>0</v>
          </cell>
          <cell r="P13">
            <v>0</v>
          </cell>
          <cell r="Q13" t="str">
            <v>руб.</v>
          </cell>
          <cell r="R13">
            <v>0</v>
          </cell>
          <cell r="S13">
            <v>0</v>
          </cell>
          <cell r="T13" t="str">
            <v>руб.</v>
          </cell>
          <cell r="U13">
            <v>0</v>
          </cell>
          <cell r="V13">
            <v>0</v>
          </cell>
          <cell r="W13" t="str">
            <v>руб.</v>
          </cell>
          <cell r="X13">
            <v>0</v>
          </cell>
          <cell r="Y13">
            <v>0</v>
          </cell>
          <cell r="Z13" t="str">
            <v>руб.</v>
          </cell>
          <cell r="AA13">
            <v>0</v>
          </cell>
          <cell r="AB13">
            <v>0</v>
          </cell>
          <cell r="AC13" t="str">
            <v>руб.</v>
          </cell>
          <cell r="AD13">
            <v>0</v>
          </cell>
          <cell r="AE13">
            <v>0</v>
          </cell>
          <cell r="AF13" t="str">
            <v>руб.</v>
          </cell>
          <cell r="AG13">
            <v>0</v>
          </cell>
          <cell r="AH13">
            <v>0</v>
          </cell>
          <cell r="AI13" t="str">
            <v>руб.</v>
          </cell>
          <cell r="AJ13">
            <v>0</v>
          </cell>
          <cell r="AK13">
            <v>0</v>
          </cell>
          <cell r="AL13" t="str">
            <v>руб.</v>
          </cell>
          <cell r="AM13">
            <v>0</v>
          </cell>
          <cell r="AN13">
            <v>0</v>
          </cell>
          <cell r="AO13" t="str">
            <v>руб.</v>
          </cell>
          <cell r="AP13">
            <v>0</v>
          </cell>
          <cell r="AQ13">
            <v>0</v>
          </cell>
          <cell r="AR13" t="str">
            <v>руб.</v>
          </cell>
          <cell r="AS13">
            <v>0</v>
          </cell>
          <cell r="AT13">
            <v>0</v>
          </cell>
          <cell r="AU13" t="str">
            <v>руб.</v>
          </cell>
          <cell r="AV13">
            <v>0</v>
          </cell>
          <cell r="AW13">
            <v>0</v>
          </cell>
          <cell r="AX13" t="str">
            <v>руб.</v>
          </cell>
          <cell r="AY13">
            <v>0</v>
          </cell>
          <cell r="AZ13">
            <v>0</v>
          </cell>
          <cell r="BA13" t="str">
            <v>руб.</v>
          </cell>
          <cell r="BB13">
            <v>0</v>
          </cell>
          <cell r="BC13">
            <v>0</v>
          </cell>
          <cell r="BD13" t="str">
            <v>руб.</v>
          </cell>
          <cell r="BE13">
            <v>0</v>
          </cell>
          <cell r="BF13">
            <v>0</v>
          </cell>
          <cell r="BG13" t="str">
            <v>руб.</v>
          </cell>
          <cell r="BH13">
            <v>0</v>
          </cell>
          <cell r="BI13">
            <v>0</v>
          </cell>
          <cell r="BJ13" t="str">
            <v>руб.</v>
          </cell>
          <cell r="BK13">
            <v>0</v>
          </cell>
          <cell r="BL13">
            <v>0</v>
          </cell>
          <cell r="BM13" t="str">
            <v>руб.</v>
          </cell>
          <cell r="BN13">
            <v>0</v>
          </cell>
          <cell r="BO13">
            <v>0</v>
          </cell>
          <cell r="BP13" t="str">
            <v>руб.</v>
          </cell>
          <cell r="BQ13">
            <v>0</v>
          </cell>
          <cell r="BR13">
            <v>0</v>
          </cell>
          <cell r="BS13" t="str">
            <v>руб.</v>
          </cell>
          <cell r="BT13">
            <v>0</v>
          </cell>
          <cell r="BU13">
            <v>0</v>
          </cell>
          <cell r="BV13" t="str">
            <v>руб.</v>
          </cell>
          <cell r="BW13">
            <v>0</v>
          </cell>
          <cell r="BX13">
            <v>0</v>
          </cell>
          <cell r="BY13" t="str">
            <v>руб.</v>
          </cell>
          <cell r="BZ13">
            <v>0</v>
          </cell>
          <cell r="CA13">
            <v>0</v>
          </cell>
          <cell r="CB13" t="str">
            <v>руб.</v>
          </cell>
          <cell r="CC13">
            <v>0</v>
          </cell>
          <cell r="CD13">
            <v>0</v>
          </cell>
          <cell r="CE13" t="str">
            <v>руб.</v>
          </cell>
          <cell r="CF13">
            <v>0</v>
          </cell>
          <cell r="CG13">
            <v>0</v>
          </cell>
          <cell r="CH13" t="str">
            <v>руб.</v>
          </cell>
          <cell r="CI13">
            <v>0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L14">
            <v>0</v>
          </cell>
          <cell r="M14">
            <v>0</v>
          </cell>
          <cell r="N14" t="str">
            <v>руб.</v>
          </cell>
          <cell r="O14">
            <v>0</v>
          </cell>
          <cell r="P14">
            <v>0</v>
          </cell>
          <cell r="Q14" t="str">
            <v>руб.</v>
          </cell>
          <cell r="R14">
            <v>0</v>
          </cell>
          <cell r="S14">
            <v>0</v>
          </cell>
          <cell r="T14" t="str">
            <v>руб.</v>
          </cell>
          <cell r="U14">
            <v>0</v>
          </cell>
          <cell r="V14">
            <v>0</v>
          </cell>
          <cell r="W14" t="str">
            <v>руб.</v>
          </cell>
          <cell r="X14">
            <v>0</v>
          </cell>
          <cell r="Y14">
            <v>0</v>
          </cell>
          <cell r="Z14" t="str">
            <v>руб.</v>
          </cell>
          <cell r="AA14">
            <v>0</v>
          </cell>
          <cell r="AB14">
            <v>0</v>
          </cell>
          <cell r="AC14" t="str">
            <v>руб.</v>
          </cell>
          <cell r="AD14">
            <v>0</v>
          </cell>
          <cell r="AE14">
            <v>0</v>
          </cell>
          <cell r="AF14" t="str">
            <v>руб.</v>
          </cell>
          <cell r="AG14">
            <v>0</v>
          </cell>
          <cell r="AH14">
            <v>0</v>
          </cell>
          <cell r="AI14" t="str">
            <v>руб.</v>
          </cell>
          <cell r="AJ14">
            <v>0</v>
          </cell>
          <cell r="AK14">
            <v>0</v>
          </cell>
          <cell r="AL14" t="str">
            <v>руб.</v>
          </cell>
          <cell r="AM14">
            <v>0</v>
          </cell>
          <cell r="AN14">
            <v>0</v>
          </cell>
          <cell r="AO14" t="str">
            <v>руб.</v>
          </cell>
          <cell r="AP14">
            <v>0</v>
          </cell>
          <cell r="AQ14">
            <v>0</v>
          </cell>
          <cell r="AR14" t="str">
            <v>руб.</v>
          </cell>
          <cell r="AS14">
            <v>0</v>
          </cell>
          <cell r="AT14">
            <v>0</v>
          </cell>
          <cell r="AU14" t="str">
            <v>руб.</v>
          </cell>
          <cell r="AV14">
            <v>0</v>
          </cell>
          <cell r="AW14">
            <v>0</v>
          </cell>
          <cell r="AX14" t="str">
            <v>руб.</v>
          </cell>
          <cell r="AY14">
            <v>0</v>
          </cell>
          <cell r="AZ14">
            <v>0</v>
          </cell>
          <cell r="BA14" t="str">
            <v>руб.</v>
          </cell>
          <cell r="BB14">
            <v>0</v>
          </cell>
          <cell r="BC14">
            <v>0</v>
          </cell>
          <cell r="BD14" t="str">
            <v>руб.</v>
          </cell>
          <cell r="BE14">
            <v>0</v>
          </cell>
          <cell r="BF14">
            <v>0</v>
          </cell>
          <cell r="BG14" t="str">
            <v>руб.</v>
          </cell>
          <cell r="BH14">
            <v>0</v>
          </cell>
          <cell r="BI14">
            <v>0</v>
          </cell>
          <cell r="BJ14" t="str">
            <v>руб.</v>
          </cell>
          <cell r="BK14">
            <v>0</v>
          </cell>
          <cell r="BL14">
            <v>0</v>
          </cell>
          <cell r="BM14" t="str">
            <v>руб.</v>
          </cell>
          <cell r="BN14">
            <v>0</v>
          </cell>
          <cell r="BO14">
            <v>0</v>
          </cell>
          <cell r="BP14" t="str">
            <v>руб.</v>
          </cell>
          <cell r="BQ14">
            <v>0</v>
          </cell>
          <cell r="BR14">
            <v>0</v>
          </cell>
          <cell r="BS14" t="str">
            <v>руб.</v>
          </cell>
          <cell r="BT14">
            <v>0</v>
          </cell>
          <cell r="BU14">
            <v>0</v>
          </cell>
          <cell r="BV14" t="str">
            <v>руб.</v>
          </cell>
          <cell r="BW14">
            <v>0</v>
          </cell>
          <cell r="BX14">
            <v>0</v>
          </cell>
          <cell r="BY14" t="str">
            <v>руб.</v>
          </cell>
          <cell r="BZ14">
            <v>0</v>
          </cell>
          <cell r="CA14">
            <v>0</v>
          </cell>
          <cell r="CB14" t="str">
            <v>руб.</v>
          </cell>
          <cell r="CC14">
            <v>0</v>
          </cell>
          <cell r="CD14">
            <v>0</v>
          </cell>
          <cell r="CE14" t="str">
            <v>руб.</v>
          </cell>
          <cell r="CF14">
            <v>0</v>
          </cell>
          <cell r="CG14">
            <v>0</v>
          </cell>
          <cell r="CH14" t="str">
            <v>руб.</v>
          </cell>
          <cell r="CI14">
            <v>0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L15">
            <v>0</v>
          </cell>
          <cell r="M15">
            <v>0</v>
          </cell>
          <cell r="N15" t="str">
            <v>руб.</v>
          </cell>
          <cell r="O15">
            <v>0</v>
          </cell>
          <cell r="P15">
            <v>0</v>
          </cell>
          <cell r="Q15" t="str">
            <v>руб.</v>
          </cell>
          <cell r="R15">
            <v>0</v>
          </cell>
          <cell r="S15">
            <v>0</v>
          </cell>
          <cell r="T15" t="str">
            <v>руб.</v>
          </cell>
          <cell r="U15">
            <v>0</v>
          </cell>
          <cell r="V15">
            <v>0</v>
          </cell>
          <cell r="W15" t="str">
            <v>руб.</v>
          </cell>
          <cell r="X15">
            <v>0</v>
          </cell>
          <cell r="Y15">
            <v>0</v>
          </cell>
          <cell r="Z15" t="str">
            <v>руб.</v>
          </cell>
          <cell r="AA15">
            <v>0</v>
          </cell>
          <cell r="AB15">
            <v>0</v>
          </cell>
          <cell r="AC15" t="str">
            <v>руб.</v>
          </cell>
          <cell r="AD15">
            <v>0</v>
          </cell>
          <cell r="AE15">
            <v>0</v>
          </cell>
          <cell r="AF15" t="str">
            <v>руб.</v>
          </cell>
          <cell r="AG15">
            <v>0</v>
          </cell>
          <cell r="AH15">
            <v>0</v>
          </cell>
          <cell r="AI15" t="str">
            <v>руб.</v>
          </cell>
          <cell r="AJ15">
            <v>0</v>
          </cell>
          <cell r="AK15">
            <v>0</v>
          </cell>
          <cell r="AL15" t="str">
            <v>руб.</v>
          </cell>
          <cell r="AM15">
            <v>0</v>
          </cell>
          <cell r="AN15">
            <v>0</v>
          </cell>
          <cell r="AO15" t="str">
            <v>руб.</v>
          </cell>
          <cell r="AP15">
            <v>0</v>
          </cell>
          <cell r="AQ15">
            <v>0</v>
          </cell>
          <cell r="AR15" t="str">
            <v>руб.</v>
          </cell>
          <cell r="AS15">
            <v>0</v>
          </cell>
          <cell r="AT15">
            <v>0</v>
          </cell>
          <cell r="AU15" t="str">
            <v>руб.</v>
          </cell>
          <cell r="AV15">
            <v>0</v>
          </cell>
          <cell r="AW15">
            <v>0</v>
          </cell>
          <cell r="AX15" t="str">
            <v>руб.</v>
          </cell>
          <cell r="AY15">
            <v>0</v>
          </cell>
          <cell r="AZ15">
            <v>0</v>
          </cell>
          <cell r="BA15" t="str">
            <v>руб.</v>
          </cell>
          <cell r="BB15">
            <v>0</v>
          </cell>
          <cell r="BC15">
            <v>0</v>
          </cell>
          <cell r="BD15" t="str">
            <v>руб.</v>
          </cell>
          <cell r="BE15">
            <v>0</v>
          </cell>
          <cell r="BF15">
            <v>0</v>
          </cell>
          <cell r="BG15" t="str">
            <v>руб.</v>
          </cell>
          <cell r="BH15">
            <v>0</v>
          </cell>
          <cell r="BI15">
            <v>0</v>
          </cell>
          <cell r="BJ15" t="str">
            <v>руб.</v>
          </cell>
          <cell r="BK15">
            <v>0</v>
          </cell>
          <cell r="BL15">
            <v>0</v>
          </cell>
          <cell r="BM15" t="str">
            <v>руб.</v>
          </cell>
          <cell r="BN15">
            <v>0</v>
          </cell>
          <cell r="BO15">
            <v>0</v>
          </cell>
          <cell r="BP15" t="str">
            <v>руб.</v>
          </cell>
          <cell r="BQ15">
            <v>0</v>
          </cell>
          <cell r="BR15">
            <v>0</v>
          </cell>
          <cell r="BS15" t="str">
            <v>руб.</v>
          </cell>
          <cell r="BT15">
            <v>0</v>
          </cell>
          <cell r="BU15">
            <v>0</v>
          </cell>
          <cell r="BV15" t="str">
            <v>руб.</v>
          </cell>
          <cell r="BW15">
            <v>0</v>
          </cell>
          <cell r="BX15">
            <v>0</v>
          </cell>
          <cell r="BY15" t="str">
            <v>руб.</v>
          </cell>
          <cell r="BZ15">
            <v>0</v>
          </cell>
          <cell r="CA15">
            <v>0</v>
          </cell>
          <cell r="CB15" t="str">
            <v>руб.</v>
          </cell>
          <cell r="CC15">
            <v>0</v>
          </cell>
          <cell r="CD15">
            <v>0</v>
          </cell>
          <cell r="CE15" t="str">
            <v>руб.</v>
          </cell>
          <cell r="CF15">
            <v>0</v>
          </cell>
          <cell r="CG15">
            <v>0</v>
          </cell>
          <cell r="CH15" t="str">
            <v>руб.</v>
          </cell>
          <cell r="CI15">
            <v>0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K17">
            <v>0</v>
          </cell>
          <cell r="L17">
            <v>0</v>
          </cell>
          <cell r="M17" t="str">
            <v>Принято</v>
          </cell>
          <cell r="N17">
            <v>0</v>
          </cell>
          <cell r="O17">
            <v>0</v>
          </cell>
          <cell r="P17" t="str">
            <v>Разногласия</v>
          </cell>
          <cell r="Q17">
            <v>0</v>
          </cell>
          <cell r="R17">
            <v>0</v>
          </cell>
          <cell r="S17" t="str">
            <v xml:space="preserve">Предъявлено    </v>
          </cell>
          <cell r="T17">
            <v>0</v>
          </cell>
          <cell r="U17">
            <v>0</v>
          </cell>
          <cell r="V17" t="str">
            <v>Принято</v>
          </cell>
          <cell r="W17">
            <v>0</v>
          </cell>
          <cell r="X17">
            <v>0</v>
          </cell>
          <cell r="Y17" t="str">
            <v>Разногласия</v>
          </cell>
          <cell r="Z17">
            <v>0</v>
          </cell>
          <cell r="AA17">
            <v>0</v>
          </cell>
          <cell r="AB17" t="str">
            <v xml:space="preserve">Предъявлено    </v>
          </cell>
          <cell r="AC17">
            <v>0</v>
          </cell>
          <cell r="AD17">
            <v>0</v>
          </cell>
          <cell r="AE17" t="str">
            <v>Принято</v>
          </cell>
          <cell r="AF17">
            <v>0</v>
          </cell>
          <cell r="AG17">
            <v>0</v>
          </cell>
          <cell r="AH17" t="str">
            <v>Разногласия</v>
          </cell>
          <cell r="AI17">
            <v>0</v>
          </cell>
          <cell r="AJ17">
            <v>0</v>
          </cell>
          <cell r="AK17" t="str">
            <v xml:space="preserve">Предъявлено    </v>
          </cell>
          <cell r="AL17">
            <v>0</v>
          </cell>
          <cell r="AM17">
            <v>0</v>
          </cell>
          <cell r="AN17" t="str">
            <v>Принято</v>
          </cell>
          <cell r="AO17">
            <v>0</v>
          </cell>
          <cell r="AP17">
            <v>0</v>
          </cell>
          <cell r="AQ17" t="str">
            <v>Разногласия</v>
          </cell>
          <cell r="AR17">
            <v>0</v>
          </cell>
          <cell r="AS17">
            <v>0</v>
          </cell>
          <cell r="AT17" t="str">
            <v xml:space="preserve">Предъявлено    </v>
          </cell>
          <cell r="AU17">
            <v>0</v>
          </cell>
          <cell r="AV17">
            <v>0</v>
          </cell>
          <cell r="AW17" t="str">
            <v>Принято</v>
          </cell>
          <cell r="AX17">
            <v>0</v>
          </cell>
          <cell r="AY17">
            <v>0</v>
          </cell>
          <cell r="AZ17" t="str">
            <v>Разногласия</v>
          </cell>
          <cell r="BA17">
            <v>0</v>
          </cell>
          <cell r="BB17">
            <v>0</v>
          </cell>
          <cell r="BC17" t="str">
            <v xml:space="preserve">Предъявлено    </v>
          </cell>
          <cell r="BD17">
            <v>0</v>
          </cell>
          <cell r="BE17">
            <v>0</v>
          </cell>
          <cell r="BF17" t="str">
            <v>Принято</v>
          </cell>
          <cell r="BG17">
            <v>0</v>
          </cell>
          <cell r="BH17">
            <v>0</v>
          </cell>
          <cell r="BI17" t="str">
            <v>Разногласия</v>
          </cell>
          <cell r="BJ17">
            <v>0</v>
          </cell>
          <cell r="BK17">
            <v>0</v>
          </cell>
          <cell r="BL17" t="str">
            <v xml:space="preserve">Предъявлено    </v>
          </cell>
          <cell r="BM17">
            <v>0</v>
          </cell>
          <cell r="BN17">
            <v>0</v>
          </cell>
          <cell r="BO17" t="str">
            <v>Принято</v>
          </cell>
          <cell r="BP17">
            <v>0</v>
          </cell>
          <cell r="BQ17">
            <v>0</v>
          </cell>
          <cell r="BR17" t="str">
            <v>Разногласия</v>
          </cell>
          <cell r="BS17">
            <v>0</v>
          </cell>
          <cell r="BT17">
            <v>0</v>
          </cell>
          <cell r="BU17" t="str">
            <v xml:space="preserve">Предъявлено    </v>
          </cell>
          <cell r="BV17">
            <v>0</v>
          </cell>
          <cell r="BW17">
            <v>0</v>
          </cell>
          <cell r="BX17" t="str">
            <v>Принято</v>
          </cell>
          <cell r="BY17">
            <v>0</v>
          </cell>
          <cell r="BZ17">
            <v>0</v>
          </cell>
          <cell r="CA17" t="str">
            <v>Разногласия</v>
          </cell>
          <cell r="CB17">
            <v>0</v>
          </cell>
          <cell r="CC17">
            <v>0</v>
          </cell>
          <cell r="CD17" t="str">
            <v xml:space="preserve">Предъявлено    </v>
          </cell>
          <cell r="CE17">
            <v>0</v>
          </cell>
          <cell r="CF17">
            <v>0</v>
          </cell>
          <cell r="CG17" t="str">
            <v>Принято</v>
          </cell>
          <cell r="CH17">
            <v>0</v>
          </cell>
          <cell r="CI17">
            <v>0</v>
          </cell>
          <cell r="CJ17" t="str">
            <v>Разногласия</v>
          </cell>
        </row>
        <row r="18">
          <cell r="J18" t="str">
            <v>(текущая смета)</v>
          </cell>
          <cell r="K18">
            <v>0</v>
          </cell>
          <cell r="L18">
            <v>0</v>
          </cell>
          <cell r="M18" t="str">
            <v>(текущая смета)</v>
          </cell>
          <cell r="N18">
            <v>0</v>
          </cell>
          <cell r="O18">
            <v>0</v>
          </cell>
          <cell r="P18" t="str">
            <v>(текущая смета)</v>
          </cell>
          <cell r="Q18">
            <v>0</v>
          </cell>
          <cell r="R18">
            <v>0</v>
          </cell>
          <cell r="S18" t="str">
            <v>(текущая смета)</v>
          </cell>
          <cell r="T18">
            <v>0</v>
          </cell>
          <cell r="U18">
            <v>0</v>
          </cell>
          <cell r="V18" t="str">
            <v>(текущая смета)</v>
          </cell>
          <cell r="W18">
            <v>0</v>
          </cell>
          <cell r="X18">
            <v>0</v>
          </cell>
          <cell r="Y18" t="str">
            <v>(текущая смета)</v>
          </cell>
          <cell r="Z18">
            <v>0</v>
          </cell>
          <cell r="AA18">
            <v>0</v>
          </cell>
          <cell r="AB18" t="str">
            <v>(текущая смета)</v>
          </cell>
          <cell r="AC18">
            <v>0</v>
          </cell>
          <cell r="AD18">
            <v>0</v>
          </cell>
          <cell r="AE18" t="str">
            <v>(текущая смета)</v>
          </cell>
          <cell r="AF18">
            <v>0</v>
          </cell>
          <cell r="AG18">
            <v>0</v>
          </cell>
          <cell r="AH18" t="str">
            <v>(текущая смета)</v>
          </cell>
          <cell r="AI18">
            <v>0</v>
          </cell>
          <cell r="AJ18">
            <v>0</v>
          </cell>
          <cell r="AK18" t="str">
            <v>(текущая смета)</v>
          </cell>
          <cell r="AL18">
            <v>0</v>
          </cell>
          <cell r="AM18">
            <v>0</v>
          </cell>
          <cell r="AN18" t="str">
            <v>(текущая смета)</v>
          </cell>
          <cell r="AO18">
            <v>0</v>
          </cell>
          <cell r="AP18">
            <v>0</v>
          </cell>
          <cell r="AQ18" t="str">
            <v>(текущая смета)</v>
          </cell>
          <cell r="AR18">
            <v>0</v>
          </cell>
          <cell r="AS18">
            <v>0</v>
          </cell>
          <cell r="AT18" t="str">
            <v>(текущая смета)</v>
          </cell>
          <cell r="AU18">
            <v>0</v>
          </cell>
          <cell r="AV18">
            <v>0</v>
          </cell>
          <cell r="AW18" t="str">
            <v>(текущая смета)</v>
          </cell>
          <cell r="AX18">
            <v>0</v>
          </cell>
          <cell r="AY18">
            <v>0</v>
          </cell>
          <cell r="AZ18" t="str">
            <v>(текущая смета)</v>
          </cell>
          <cell r="BA18">
            <v>0</v>
          </cell>
          <cell r="BB18">
            <v>0</v>
          </cell>
          <cell r="BC18" t="str">
            <v>(текущая смета)</v>
          </cell>
          <cell r="BD18">
            <v>0</v>
          </cell>
          <cell r="BE18">
            <v>0</v>
          </cell>
          <cell r="BF18" t="str">
            <v>(текущая смета)</v>
          </cell>
          <cell r="BG18">
            <v>0</v>
          </cell>
          <cell r="BH18">
            <v>0</v>
          </cell>
          <cell r="BI18" t="str">
            <v>(текущая смета)</v>
          </cell>
          <cell r="BJ18">
            <v>0</v>
          </cell>
          <cell r="BK18">
            <v>0</v>
          </cell>
          <cell r="BL18" t="str">
            <v>(текущая смета)</v>
          </cell>
          <cell r="BM18">
            <v>0</v>
          </cell>
          <cell r="BN18">
            <v>0</v>
          </cell>
          <cell r="BO18" t="str">
            <v>(текущая смета)</v>
          </cell>
          <cell r="BP18">
            <v>0</v>
          </cell>
          <cell r="BQ18">
            <v>0</v>
          </cell>
          <cell r="BR18" t="str">
            <v>(текущая смета)</v>
          </cell>
          <cell r="BS18">
            <v>0</v>
          </cell>
          <cell r="BT18">
            <v>0</v>
          </cell>
          <cell r="BU18" t="str">
            <v>(текущая смета)</v>
          </cell>
          <cell r="BV18">
            <v>0</v>
          </cell>
          <cell r="BW18">
            <v>0</v>
          </cell>
          <cell r="BX18" t="str">
            <v>(текущая смета)</v>
          </cell>
          <cell r="BY18">
            <v>0</v>
          </cell>
          <cell r="BZ18">
            <v>0</v>
          </cell>
          <cell r="CA18" t="str">
            <v>(текущая смета)</v>
          </cell>
          <cell r="CB18">
            <v>0</v>
          </cell>
          <cell r="CC18">
            <v>0</v>
          </cell>
          <cell r="CD18" t="str">
            <v>(текущая смета)</v>
          </cell>
          <cell r="CE18">
            <v>0</v>
          </cell>
          <cell r="CF18">
            <v>0</v>
          </cell>
          <cell r="CG18" t="str">
            <v>(текущая смета)</v>
          </cell>
          <cell r="CH18">
            <v>0</v>
          </cell>
          <cell r="CI18">
            <v>0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L20">
            <v>0</v>
          </cell>
          <cell r="M20" t="str">
            <v>единицы</v>
          </cell>
          <cell r="N20" t="str">
            <v>ст-ть</v>
          </cell>
          <cell r="O20">
            <v>0</v>
          </cell>
          <cell r="P20" t="str">
            <v>единицы</v>
          </cell>
          <cell r="Q20" t="str">
            <v>ст-ть</v>
          </cell>
          <cell r="R20">
            <v>0</v>
          </cell>
          <cell r="S20" t="str">
            <v>единицы</v>
          </cell>
          <cell r="T20" t="str">
            <v>ст-ть</v>
          </cell>
          <cell r="U20">
            <v>0</v>
          </cell>
          <cell r="V20" t="str">
            <v>единицы</v>
          </cell>
          <cell r="W20" t="str">
            <v>ст-ть</v>
          </cell>
          <cell r="X20">
            <v>0</v>
          </cell>
          <cell r="Y20" t="str">
            <v>единицы</v>
          </cell>
          <cell r="Z20" t="str">
            <v>ст-ть</v>
          </cell>
          <cell r="AA20">
            <v>0</v>
          </cell>
          <cell r="AB20" t="str">
            <v>единицы</v>
          </cell>
          <cell r="AC20" t="str">
            <v>ст-ть</v>
          </cell>
          <cell r="AD20">
            <v>0</v>
          </cell>
          <cell r="AE20" t="str">
            <v>единицы</v>
          </cell>
          <cell r="AF20" t="str">
            <v>ст-ть</v>
          </cell>
          <cell r="AG20">
            <v>0</v>
          </cell>
          <cell r="AH20" t="str">
            <v>единицы</v>
          </cell>
          <cell r="AI20" t="str">
            <v>ст-ть</v>
          </cell>
          <cell r="AJ20">
            <v>0</v>
          </cell>
          <cell r="AK20" t="str">
            <v>единицы</v>
          </cell>
          <cell r="AL20" t="str">
            <v>ст-ть</v>
          </cell>
          <cell r="AM20">
            <v>0</v>
          </cell>
          <cell r="AN20" t="str">
            <v>единицы</v>
          </cell>
          <cell r="AO20" t="str">
            <v>ст-ть</v>
          </cell>
          <cell r="AP20">
            <v>0</v>
          </cell>
          <cell r="AQ20" t="str">
            <v>единицы</v>
          </cell>
          <cell r="AR20" t="str">
            <v>ст-ть</v>
          </cell>
          <cell r="AS20">
            <v>0</v>
          </cell>
          <cell r="AT20" t="str">
            <v>единицы</v>
          </cell>
          <cell r="AU20" t="str">
            <v>ст-ть</v>
          </cell>
          <cell r="AV20">
            <v>0</v>
          </cell>
          <cell r="AW20" t="str">
            <v>единицы</v>
          </cell>
          <cell r="AX20" t="str">
            <v>ст-ть</v>
          </cell>
          <cell r="AY20">
            <v>0</v>
          </cell>
          <cell r="AZ20" t="str">
            <v>единицы</v>
          </cell>
          <cell r="BA20" t="str">
            <v>ст-ть</v>
          </cell>
          <cell r="BB20">
            <v>0</v>
          </cell>
          <cell r="BC20" t="str">
            <v>единицы</v>
          </cell>
          <cell r="BD20" t="str">
            <v>ст-ть</v>
          </cell>
          <cell r="BE20">
            <v>0</v>
          </cell>
          <cell r="BF20" t="str">
            <v>единицы</v>
          </cell>
          <cell r="BG20" t="str">
            <v>ст-ть</v>
          </cell>
          <cell r="BH20">
            <v>0</v>
          </cell>
          <cell r="BI20" t="str">
            <v>единицы</v>
          </cell>
          <cell r="BJ20" t="str">
            <v>ст-ть</v>
          </cell>
          <cell r="BK20">
            <v>0</v>
          </cell>
          <cell r="BL20" t="str">
            <v>единицы</v>
          </cell>
          <cell r="BM20" t="str">
            <v>ст-ть</v>
          </cell>
          <cell r="BN20">
            <v>0</v>
          </cell>
          <cell r="BO20" t="str">
            <v>единицы</v>
          </cell>
          <cell r="BP20" t="str">
            <v>ст-ть</v>
          </cell>
          <cell r="BQ20">
            <v>0</v>
          </cell>
          <cell r="BR20" t="str">
            <v>единицы</v>
          </cell>
          <cell r="BS20" t="str">
            <v>ст-ть</v>
          </cell>
          <cell r="BT20">
            <v>0</v>
          </cell>
          <cell r="BU20" t="str">
            <v>единицы</v>
          </cell>
          <cell r="BV20" t="str">
            <v>ст-ть</v>
          </cell>
          <cell r="BW20">
            <v>0</v>
          </cell>
          <cell r="BX20" t="str">
            <v>единицы</v>
          </cell>
          <cell r="BY20" t="str">
            <v>ст-ть</v>
          </cell>
          <cell r="BZ20">
            <v>0</v>
          </cell>
          <cell r="CA20" t="str">
            <v>единицы</v>
          </cell>
          <cell r="CB20" t="str">
            <v>ст-ть</v>
          </cell>
          <cell r="CC20">
            <v>0</v>
          </cell>
          <cell r="CD20" t="str">
            <v>единицы</v>
          </cell>
          <cell r="CE20" t="str">
            <v>ст-ть</v>
          </cell>
          <cell r="CF20">
            <v>0</v>
          </cell>
          <cell r="CG20" t="str">
            <v>единицы</v>
          </cell>
          <cell r="CH20" t="str">
            <v>ст-ть</v>
          </cell>
          <cell r="CI20">
            <v>0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</row>
        <row r="33"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</row>
        <row r="40"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</row>
        <row r="54"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</row>
        <row r="55"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</row>
        <row r="56"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</row>
        <row r="61"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</row>
        <row r="75"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</row>
        <row r="76"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</row>
        <row r="77"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</row>
        <row r="81"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</row>
        <row r="82"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</row>
        <row r="83"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</row>
        <row r="86"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</row>
        <row r="87"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</row>
        <row r="88"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</row>
        <row r="89"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</row>
        <row r="93"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</row>
        <row r="94"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</row>
        <row r="95"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</row>
        <row r="96"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</row>
        <row r="98"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</row>
        <row r="99"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</row>
        <row r="100"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</row>
        <row r="101"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</row>
        <row r="103"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</row>
        <row r="104"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</row>
        <row r="105"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</row>
        <row r="106"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</row>
        <row r="108"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</row>
        <row r="109"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</row>
        <row r="110"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</row>
        <row r="111"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</row>
        <row r="113"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</row>
        <row r="115"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</row>
        <row r="116"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</row>
        <row r="118"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</row>
        <row r="119"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</row>
        <row r="120"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</row>
        <row r="121"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</row>
        <row r="124"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</row>
        <row r="125"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</row>
        <row r="126"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</row>
        <row r="127"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</row>
        <row r="128"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</row>
        <row r="129"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</row>
        <row r="137">
          <cell r="J137" t="str">
            <v>Устименко Н.Г.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 t="str">
            <v>Устименко Н.Г.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 t="str">
            <v>Устименко Н.Г.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 t="str">
            <v>Устименко Н.Г.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 t="str">
            <v>Устименко Н.Г.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 t="str">
            <v>Устименко Н.Г.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 t="str">
            <v>Устименко Н.Г.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 t="str">
            <v>Устименко Н.Г.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H2">
            <v>0</v>
          </cell>
          <cell r="I2">
            <v>0</v>
          </cell>
          <cell r="J2" t="e">
            <v>#REF!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e">
            <v>#REF!</v>
          </cell>
          <cell r="Q2">
            <v>0</v>
          </cell>
          <cell r="R2">
            <v>0</v>
          </cell>
          <cell r="S2" t="e">
            <v>#REF!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 t="e">
            <v>#REF!</v>
          </cell>
          <cell r="Z2">
            <v>0</v>
          </cell>
          <cell r="AA2">
            <v>0</v>
          </cell>
          <cell r="AB2" t="e">
            <v>#REF!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 t="e">
            <v>#REF!</v>
          </cell>
          <cell r="AI2">
            <v>0</v>
          </cell>
          <cell r="AJ2">
            <v>0</v>
          </cell>
          <cell r="AK2" t="e">
            <v>#REF!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e">
            <v>#REF!</v>
          </cell>
          <cell r="AR2">
            <v>0</v>
          </cell>
          <cell r="AS2">
            <v>0</v>
          </cell>
          <cell r="AT2" t="e">
            <v>#REF!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 t="e">
            <v>#REF!</v>
          </cell>
          <cell r="BA2">
            <v>0</v>
          </cell>
          <cell r="BB2">
            <v>0</v>
          </cell>
          <cell r="BC2" t="e">
            <v>#REF!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 t="e">
            <v>#REF!</v>
          </cell>
          <cell r="BJ2">
            <v>0</v>
          </cell>
          <cell r="BK2">
            <v>0</v>
          </cell>
          <cell r="BL2" t="e">
            <v>#REF!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 t="e">
            <v>#REF!</v>
          </cell>
          <cell r="BS2">
            <v>0</v>
          </cell>
          <cell r="BT2">
            <v>0</v>
          </cell>
          <cell r="BU2" t="e">
            <v>#REF!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 t="e">
            <v>#REF!</v>
          </cell>
          <cell r="CB2">
            <v>0</v>
          </cell>
          <cell r="CC2">
            <v>0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J7">
            <v>0</v>
          </cell>
          <cell r="K7" t="str">
            <v>Итого:</v>
          </cell>
          <cell r="L7">
            <v>0</v>
          </cell>
          <cell r="M7">
            <v>0</v>
          </cell>
          <cell r="N7" t="str">
            <v>Итого:</v>
          </cell>
          <cell r="O7">
            <v>0</v>
          </cell>
          <cell r="P7">
            <v>0</v>
          </cell>
          <cell r="Q7" t="str">
            <v>Итого:</v>
          </cell>
          <cell r="R7">
            <v>0</v>
          </cell>
          <cell r="S7">
            <v>0</v>
          </cell>
          <cell r="T7" t="str">
            <v>Итого:</v>
          </cell>
          <cell r="U7">
            <v>0</v>
          </cell>
          <cell r="V7">
            <v>0</v>
          </cell>
          <cell r="W7" t="str">
            <v>Итого:</v>
          </cell>
          <cell r="X7">
            <v>0</v>
          </cell>
          <cell r="Y7">
            <v>0</v>
          </cell>
          <cell r="Z7" t="str">
            <v>Итого:</v>
          </cell>
          <cell r="AA7">
            <v>0</v>
          </cell>
          <cell r="AB7">
            <v>0</v>
          </cell>
          <cell r="AC7" t="str">
            <v>Итого:</v>
          </cell>
          <cell r="AD7">
            <v>0</v>
          </cell>
          <cell r="AE7">
            <v>0</v>
          </cell>
          <cell r="AF7" t="str">
            <v>Итого:</v>
          </cell>
          <cell r="AG7">
            <v>0</v>
          </cell>
          <cell r="AH7">
            <v>0</v>
          </cell>
          <cell r="AI7" t="str">
            <v>Итого:</v>
          </cell>
          <cell r="AJ7">
            <v>0</v>
          </cell>
          <cell r="AK7">
            <v>0</v>
          </cell>
          <cell r="AL7" t="str">
            <v>Итого:</v>
          </cell>
          <cell r="AM7">
            <v>0</v>
          </cell>
          <cell r="AN7">
            <v>0</v>
          </cell>
          <cell r="AO7" t="str">
            <v>Итого:</v>
          </cell>
          <cell r="AP7">
            <v>0</v>
          </cell>
          <cell r="AQ7">
            <v>0</v>
          </cell>
          <cell r="AR7" t="str">
            <v>Итого:</v>
          </cell>
          <cell r="AS7">
            <v>0</v>
          </cell>
          <cell r="AT7">
            <v>0</v>
          </cell>
          <cell r="AU7" t="str">
            <v>Итого:</v>
          </cell>
          <cell r="AV7">
            <v>0</v>
          </cell>
          <cell r="AW7">
            <v>0</v>
          </cell>
          <cell r="AX7" t="str">
            <v>Итого:</v>
          </cell>
          <cell r="AY7">
            <v>0</v>
          </cell>
          <cell r="AZ7">
            <v>0</v>
          </cell>
          <cell r="BA7" t="str">
            <v>Итого:</v>
          </cell>
          <cell r="BB7">
            <v>0</v>
          </cell>
          <cell r="BC7">
            <v>0</v>
          </cell>
          <cell r="BD7" t="str">
            <v>Итого:</v>
          </cell>
          <cell r="BE7">
            <v>0</v>
          </cell>
          <cell r="BF7">
            <v>0</v>
          </cell>
          <cell r="BG7" t="str">
            <v>Итого:</v>
          </cell>
          <cell r="BH7">
            <v>0</v>
          </cell>
          <cell r="BI7">
            <v>0</v>
          </cell>
          <cell r="BJ7" t="str">
            <v>Итого:</v>
          </cell>
          <cell r="BK7">
            <v>0</v>
          </cell>
          <cell r="BL7">
            <v>0</v>
          </cell>
          <cell r="BM7" t="str">
            <v>Итого:</v>
          </cell>
          <cell r="BN7">
            <v>0</v>
          </cell>
          <cell r="BO7">
            <v>0</v>
          </cell>
          <cell r="BP7" t="str">
            <v>Итого:</v>
          </cell>
          <cell r="BQ7">
            <v>0</v>
          </cell>
          <cell r="BR7">
            <v>0</v>
          </cell>
          <cell r="BS7" t="str">
            <v>Итого:</v>
          </cell>
          <cell r="BT7">
            <v>0</v>
          </cell>
          <cell r="BU7">
            <v>0</v>
          </cell>
          <cell r="BV7" t="str">
            <v>Итого:</v>
          </cell>
          <cell r="BW7">
            <v>0</v>
          </cell>
          <cell r="BX7">
            <v>0</v>
          </cell>
          <cell r="BY7" t="str">
            <v>Итого:</v>
          </cell>
          <cell r="BZ7">
            <v>0</v>
          </cell>
          <cell r="CA7">
            <v>0</v>
          </cell>
          <cell r="CB7" t="str">
            <v>Итого:</v>
          </cell>
          <cell r="CC7">
            <v>0</v>
          </cell>
          <cell r="CD7">
            <v>0</v>
          </cell>
          <cell r="CE7" t="str">
            <v>Итого:</v>
          </cell>
          <cell r="CF7">
            <v>0</v>
          </cell>
          <cell r="CG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J8">
            <v>0</v>
          </cell>
          <cell r="K8">
            <v>0</v>
          </cell>
          <cell r="L8" t="e">
            <v>#REF!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 t="e">
            <v>#REF!</v>
          </cell>
          <cell r="S8">
            <v>0</v>
          </cell>
          <cell r="T8">
            <v>0</v>
          </cell>
          <cell r="U8" t="e">
            <v>#REF!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 t="e">
            <v>#REF!</v>
          </cell>
          <cell r="AB8">
            <v>0</v>
          </cell>
          <cell r="AC8">
            <v>0</v>
          </cell>
          <cell r="AD8" t="e">
            <v>#REF!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 t="e">
            <v>#REF!</v>
          </cell>
          <cell r="AK8">
            <v>0</v>
          </cell>
          <cell r="AL8">
            <v>0</v>
          </cell>
          <cell r="AM8" t="e">
            <v>#REF!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 t="e">
            <v>#REF!</v>
          </cell>
          <cell r="AT8">
            <v>0</v>
          </cell>
          <cell r="AU8">
            <v>0</v>
          </cell>
          <cell r="AV8" t="e">
            <v>#REF!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e">
            <v>#REF!</v>
          </cell>
          <cell r="BC8">
            <v>0</v>
          </cell>
          <cell r="BD8">
            <v>0</v>
          </cell>
          <cell r="BE8" t="e">
            <v>#REF!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 t="e">
            <v>#REF!</v>
          </cell>
          <cell r="BL8">
            <v>0</v>
          </cell>
          <cell r="BM8">
            <v>0</v>
          </cell>
          <cell r="BN8" t="e">
            <v>#REF!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G9" t="str">
            <v>Предъявлено</v>
          </cell>
          <cell r="H9">
            <v>0</v>
          </cell>
          <cell r="I9">
            <v>0</v>
          </cell>
          <cell r="J9" t="str">
            <v>Принято</v>
          </cell>
          <cell r="K9">
            <v>0</v>
          </cell>
          <cell r="L9">
            <v>0</v>
          </cell>
          <cell r="M9" t="str">
            <v>Текущие разногласия</v>
          </cell>
          <cell r="N9">
            <v>0</v>
          </cell>
          <cell r="O9">
            <v>0</v>
          </cell>
          <cell r="P9" t="str">
            <v>Предъявлено</v>
          </cell>
          <cell r="Q9">
            <v>0</v>
          </cell>
          <cell r="R9">
            <v>0</v>
          </cell>
          <cell r="S9" t="str">
            <v>Принято</v>
          </cell>
          <cell r="T9">
            <v>0</v>
          </cell>
          <cell r="U9">
            <v>0</v>
          </cell>
          <cell r="V9" t="str">
            <v>Текущие разногласия</v>
          </cell>
          <cell r="W9">
            <v>0</v>
          </cell>
          <cell r="X9">
            <v>0</v>
          </cell>
          <cell r="Y9" t="str">
            <v>Предъявлено</v>
          </cell>
          <cell r="Z9">
            <v>0</v>
          </cell>
          <cell r="AA9">
            <v>0</v>
          </cell>
          <cell r="AB9" t="str">
            <v>Принято</v>
          </cell>
          <cell r="AC9">
            <v>0</v>
          </cell>
          <cell r="AD9">
            <v>0</v>
          </cell>
          <cell r="AE9" t="str">
            <v>Текущие разногласия</v>
          </cell>
          <cell r="AF9">
            <v>0</v>
          </cell>
          <cell r="AG9">
            <v>0</v>
          </cell>
          <cell r="AH9" t="str">
            <v>Предъявлено</v>
          </cell>
          <cell r="AI9">
            <v>0</v>
          </cell>
          <cell r="AJ9">
            <v>0</v>
          </cell>
          <cell r="AK9" t="str">
            <v>Принято</v>
          </cell>
          <cell r="AL9">
            <v>0</v>
          </cell>
          <cell r="AM9">
            <v>0</v>
          </cell>
          <cell r="AN9" t="str">
            <v>Текущие разногласия</v>
          </cell>
          <cell r="AO9">
            <v>0</v>
          </cell>
          <cell r="AP9">
            <v>0</v>
          </cell>
          <cell r="AQ9" t="str">
            <v>Предъявлено</v>
          </cell>
          <cell r="AR9">
            <v>0</v>
          </cell>
          <cell r="AS9">
            <v>0</v>
          </cell>
          <cell r="AT9" t="str">
            <v>Принято</v>
          </cell>
          <cell r="AU9">
            <v>0</v>
          </cell>
          <cell r="AV9">
            <v>0</v>
          </cell>
          <cell r="AW9" t="str">
            <v>Текущие разногласия</v>
          </cell>
          <cell r="AX9">
            <v>0</v>
          </cell>
          <cell r="AY9">
            <v>0</v>
          </cell>
          <cell r="AZ9" t="str">
            <v>Предъявлено</v>
          </cell>
          <cell r="BA9">
            <v>0</v>
          </cell>
          <cell r="BB9">
            <v>0</v>
          </cell>
          <cell r="BC9" t="str">
            <v>Принято</v>
          </cell>
          <cell r="BD9">
            <v>0</v>
          </cell>
          <cell r="BE9">
            <v>0</v>
          </cell>
          <cell r="BF9" t="str">
            <v>Текущие разногласия</v>
          </cell>
          <cell r="BG9">
            <v>0</v>
          </cell>
          <cell r="BH9">
            <v>0</v>
          </cell>
          <cell r="BI9" t="str">
            <v>Предъявлено</v>
          </cell>
          <cell r="BJ9">
            <v>0</v>
          </cell>
          <cell r="BK9">
            <v>0</v>
          </cell>
          <cell r="BL9" t="str">
            <v>Принято</v>
          </cell>
          <cell r="BM9">
            <v>0</v>
          </cell>
          <cell r="BN9">
            <v>0</v>
          </cell>
          <cell r="BO9" t="str">
            <v>Текущие разногласия</v>
          </cell>
          <cell r="BP9">
            <v>0</v>
          </cell>
          <cell r="BQ9">
            <v>0</v>
          </cell>
          <cell r="BR9" t="str">
            <v>Предъявлено</v>
          </cell>
          <cell r="BS9">
            <v>0</v>
          </cell>
          <cell r="BT9">
            <v>0</v>
          </cell>
          <cell r="BU9" t="str">
            <v>Принято</v>
          </cell>
          <cell r="BV9">
            <v>0</v>
          </cell>
          <cell r="BW9">
            <v>0</v>
          </cell>
          <cell r="BX9" t="str">
            <v>Текущие разногласия</v>
          </cell>
          <cell r="BY9">
            <v>0</v>
          </cell>
          <cell r="BZ9">
            <v>0</v>
          </cell>
          <cell r="CA9" t="str">
            <v>Предъявлено</v>
          </cell>
          <cell r="CB9">
            <v>0</v>
          </cell>
          <cell r="CC9">
            <v>0</v>
          </cell>
          <cell r="CD9" t="str">
            <v>Принято</v>
          </cell>
          <cell r="CE9">
            <v>0</v>
          </cell>
          <cell r="CF9">
            <v>0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  <sheetName val="лист опроса"/>
      <sheetName val="БАЗА"/>
      <sheetName val="Л"/>
      <sheetName val="коэффициенты"/>
      <sheetName val="исх-данные"/>
      <sheetName val="исх_данные"/>
      <sheetName val="пс(1)"/>
      <sheetName val="ОДД (стр-во+экспл.)"/>
      <sheetName val="смета 2 проект_ работы"/>
      <sheetName val="авиамоторная"/>
      <sheetName val="Текущие показатели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  <sheetName val="пример расчета"/>
      <sheetName val="Архив2"/>
      <sheetName val="исх дан"/>
      <sheetName val="ОДД (стр-во+экспл.)"/>
      <sheetName val="Коэффициенты"/>
      <sheetName val="топография"/>
      <sheetName val="6,13"/>
      <sheetName val="6.26.2"/>
      <sheetName val="1,1"/>
      <sheetName val="6,12"/>
      <sheetName val="6.25.2"/>
      <sheetName val="6.25.1"/>
      <sheetName val="6,10"/>
      <sheetName val="6.23.2"/>
      <sheetName val="6.23.1"/>
      <sheetName val="6,9"/>
      <sheetName val="6.22.2"/>
      <sheetName val="6.22.1"/>
      <sheetName val="6,11"/>
      <sheetName val="6.24.2"/>
      <sheetName val="6.24.1"/>
    </sheetNames>
    <sheetDataSet>
      <sheetData sheetId="0">
        <row r="1">
          <cell r="B1" t="str">
            <v>Наименование</v>
          </cell>
        </row>
      </sheetData>
      <sheetData sheetId="1">
        <row r="4">
          <cell r="U4">
            <v>29.7395</v>
          </cell>
          <cell r="Z4">
            <v>29.7395</v>
          </cell>
        </row>
      </sheetData>
      <sheetData sheetId="2">
        <row r="4">
          <cell r="U4">
            <v>29.7395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B1" t="str">
            <v>Наименование</v>
          </cell>
        </row>
      </sheetData>
      <sheetData sheetId="21">
        <row r="1">
          <cell r="B1" t="str">
            <v>Наименование</v>
          </cell>
        </row>
      </sheetData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  <sheetName val="топография"/>
      <sheetName val="оборудование"/>
      <sheetName val="исх-данные"/>
      <sheetName val="исх_данные"/>
      <sheetName val="исходные данные"/>
      <sheetName val="база"/>
      <sheetName val="Коэффициенты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  <sheetName val="Текущие показател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47"/>
  <sheetViews>
    <sheetView tabSelected="1" view="pageBreakPreview" topLeftCell="B1" zoomScaleNormal="100" zoomScaleSheetLayoutView="100" workbookViewId="0">
      <selection activeCell="O12" sqref="O12"/>
    </sheetView>
  </sheetViews>
  <sheetFormatPr defaultColWidth="9.140625" defaultRowHeight="12.75" x14ac:dyDescent="0.2"/>
  <cols>
    <col min="1" max="1" width="7.140625" style="6" hidden="1" customWidth="1"/>
    <col min="2" max="2" width="4.5703125" style="16" customWidth="1"/>
    <col min="3" max="3" width="9.140625" style="16" customWidth="1"/>
    <col min="4" max="4" width="20.28515625" style="41" customWidth="1"/>
    <col min="5" max="5" width="39.28515625" style="37" customWidth="1"/>
    <col min="6" max="7" width="15.5703125" style="37" customWidth="1"/>
    <col min="8" max="8" width="16.5703125" style="37" customWidth="1"/>
    <col min="9" max="9" width="18.140625" style="37" customWidth="1"/>
    <col min="10" max="10" width="17" style="37" hidden="1" customWidth="1"/>
    <col min="11" max="11" width="16.28515625" style="37" hidden="1" customWidth="1"/>
    <col min="12" max="12" width="17.5703125" style="6" hidden="1" customWidth="1"/>
    <col min="13" max="13" width="1.7109375" style="6" hidden="1" customWidth="1"/>
    <col min="14" max="14" width="11" style="6" bestFit="1" customWidth="1"/>
    <col min="15" max="15" width="13.42578125" style="6" bestFit="1" customWidth="1"/>
    <col min="16" max="16" width="9.140625" style="6"/>
    <col min="17" max="17" width="12.85546875" style="6" customWidth="1"/>
    <col min="18" max="18" width="15.42578125" style="6" customWidth="1"/>
    <col min="19" max="19" width="9.140625" style="6"/>
    <col min="20" max="20" width="19.5703125" style="6" customWidth="1"/>
    <col min="21" max="16384" width="9.140625" style="6"/>
  </cols>
  <sheetData>
    <row r="1" spans="2:21" ht="15.75" x14ac:dyDescent="0.25">
      <c r="B1" s="3"/>
      <c r="C1" s="3"/>
      <c r="D1" s="4"/>
      <c r="E1" s="5"/>
      <c r="F1" s="5"/>
      <c r="G1" s="5"/>
      <c r="H1" s="5"/>
      <c r="I1" s="5"/>
      <c r="J1" s="5"/>
      <c r="K1" s="481"/>
      <c r="L1" s="481"/>
      <c r="M1" s="481"/>
    </row>
    <row r="2" spans="2:21" ht="15.75" x14ac:dyDescent="0.25">
      <c r="B2" s="3"/>
      <c r="C2" s="3"/>
      <c r="D2" s="4"/>
      <c r="E2" s="5"/>
      <c r="F2" s="5"/>
      <c r="G2" s="5"/>
      <c r="H2" s="5"/>
      <c r="I2" s="5"/>
      <c r="J2" s="5"/>
      <c r="K2" s="5"/>
      <c r="L2" s="7"/>
    </row>
    <row r="3" spans="2:21" ht="15.6" customHeight="1" x14ac:dyDescent="0.2">
      <c r="B3" s="482" t="s">
        <v>191</v>
      </c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2:21" ht="15.6" customHeight="1" x14ac:dyDescent="0.2"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</row>
    <row r="5" spans="2:21" ht="76.5" customHeight="1" x14ac:dyDescent="0.2">
      <c r="B5" s="483" t="s">
        <v>3</v>
      </c>
      <c r="C5" s="483"/>
      <c r="D5" s="483" t="s">
        <v>204</v>
      </c>
      <c r="E5" s="483"/>
      <c r="F5" s="483"/>
      <c r="G5" s="483"/>
      <c r="H5" s="483"/>
      <c r="I5" s="483"/>
      <c r="J5" s="483"/>
      <c r="K5" s="483"/>
      <c r="L5" s="483"/>
      <c r="M5" s="8"/>
    </row>
    <row r="6" spans="2:21" ht="15.75" x14ac:dyDescent="0.25">
      <c r="B6" s="3"/>
      <c r="C6" s="3"/>
      <c r="D6" s="4"/>
      <c r="E6" s="5"/>
      <c r="F6" s="5"/>
      <c r="G6" s="5"/>
      <c r="H6" s="5"/>
      <c r="I6" s="5"/>
      <c r="J6" s="5"/>
      <c r="K6" s="5"/>
      <c r="L6" s="7"/>
    </row>
    <row r="7" spans="2:21" ht="15.75" x14ac:dyDescent="0.25">
      <c r="B7" s="3"/>
      <c r="C7" s="3"/>
      <c r="D7" s="4"/>
      <c r="E7" s="5"/>
      <c r="F7" s="6"/>
      <c r="G7" s="6"/>
      <c r="H7" s="6"/>
      <c r="I7" s="6"/>
      <c r="J7" s="5"/>
      <c r="K7" s="5"/>
      <c r="L7" s="7"/>
    </row>
    <row r="8" spans="2:21" ht="24" customHeight="1" x14ac:dyDescent="0.2">
      <c r="B8" s="484" t="s">
        <v>0</v>
      </c>
      <c r="C8" s="491" t="s">
        <v>4</v>
      </c>
      <c r="D8" s="478"/>
      <c r="E8" s="484" t="s">
        <v>5</v>
      </c>
      <c r="F8" s="494" t="s">
        <v>6</v>
      </c>
      <c r="G8" s="494"/>
      <c r="H8" s="494"/>
      <c r="I8" s="495"/>
      <c r="J8" s="478" t="s">
        <v>6</v>
      </c>
      <c r="K8" s="484" t="s">
        <v>7</v>
      </c>
      <c r="L8" s="486" t="s">
        <v>8</v>
      </c>
      <c r="M8" s="484" t="s">
        <v>9</v>
      </c>
      <c r="R8"/>
      <c r="S8"/>
      <c r="T8"/>
      <c r="U8"/>
    </row>
    <row r="9" spans="2:21" ht="41.25" customHeight="1" x14ac:dyDescent="0.2">
      <c r="B9" s="489"/>
      <c r="C9" s="492"/>
      <c r="D9" s="479"/>
      <c r="E9" s="489"/>
      <c r="F9" s="490" t="s">
        <v>10</v>
      </c>
      <c r="G9" s="490" t="s">
        <v>11</v>
      </c>
      <c r="H9" s="490" t="s">
        <v>12</v>
      </c>
      <c r="I9" s="490" t="s">
        <v>13</v>
      </c>
      <c r="J9" s="479"/>
      <c r="K9" s="485"/>
      <c r="L9" s="487"/>
      <c r="M9" s="489"/>
      <c r="R9"/>
      <c r="S9"/>
      <c r="T9"/>
      <c r="U9"/>
    </row>
    <row r="10" spans="2:21" ht="18" customHeight="1" x14ac:dyDescent="0.2">
      <c r="B10" s="485"/>
      <c r="C10" s="493"/>
      <c r="D10" s="480"/>
      <c r="E10" s="485"/>
      <c r="F10" s="490"/>
      <c r="G10" s="490"/>
      <c r="H10" s="490" t="s">
        <v>12</v>
      </c>
      <c r="I10" s="490" t="s">
        <v>13</v>
      </c>
      <c r="J10" s="480"/>
      <c r="K10" s="9">
        <v>1E-3</v>
      </c>
      <c r="L10" s="488"/>
      <c r="M10" s="485"/>
      <c r="R10"/>
      <c r="S10"/>
      <c r="T10"/>
      <c r="U10"/>
    </row>
    <row r="11" spans="2:21" s="13" customFormat="1" ht="15.75" x14ac:dyDescent="0.2">
      <c r="B11" s="10">
        <v>1</v>
      </c>
      <c r="C11" s="496">
        <v>2</v>
      </c>
      <c r="D11" s="496"/>
      <c r="E11" s="244">
        <v>3</v>
      </c>
      <c r="F11" s="11">
        <v>4</v>
      </c>
      <c r="G11" s="12">
        <v>5</v>
      </c>
      <c r="H11" s="12">
        <v>6</v>
      </c>
      <c r="I11" s="11">
        <v>7</v>
      </c>
      <c r="J11" s="45">
        <v>8</v>
      </c>
      <c r="K11" s="12">
        <v>5</v>
      </c>
      <c r="L11" s="11">
        <v>6</v>
      </c>
      <c r="M11" s="11">
        <v>11</v>
      </c>
      <c r="R11"/>
      <c r="S11"/>
      <c r="T11"/>
      <c r="U11"/>
    </row>
    <row r="12" spans="2:21" s="16" customFormat="1" ht="32.25" customHeight="1" x14ac:dyDescent="0.2">
      <c r="B12" s="497">
        <v>1</v>
      </c>
      <c r="C12" s="470" t="s">
        <v>14</v>
      </c>
      <c r="D12" s="471"/>
      <c r="E12" s="471"/>
      <c r="F12" s="42"/>
      <c r="G12" s="42"/>
      <c r="H12" s="42"/>
      <c r="I12" s="50"/>
      <c r="J12" s="42"/>
      <c r="K12" s="42"/>
      <c r="L12" s="14"/>
      <c r="M12" s="15"/>
      <c r="R12"/>
      <c r="S12"/>
      <c r="T12"/>
      <c r="U12"/>
    </row>
    <row r="13" spans="2:21" s="16" customFormat="1" ht="51" customHeight="1" x14ac:dyDescent="0.2">
      <c r="B13" s="498"/>
      <c r="C13" s="462" t="s">
        <v>177</v>
      </c>
      <c r="D13" s="463"/>
      <c r="E13" s="285" t="s">
        <v>15</v>
      </c>
      <c r="F13" s="455">
        <f>ГЕО!G44</f>
        <v>60202.54</v>
      </c>
      <c r="G13" s="251"/>
      <c r="H13" s="251"/>
      <c r="I13" s="286">
        <f>SUM(F13:H13)</f>
        <v>60202.54</v>
      </c>
      <c r="J13" s="46">
        <f>I13</f>
        <v>60202.54</v>
      </c>
      <c r="K13" s="18">
        <f>I13</f>
        <v>60202.54</v>
      </c>
      <c r="L13" s="19">
        <f>K13</f>
        <v>60202.54</v>
      </c>
      <c r="M13" s="243"/>
      <c r="N13" s="353">
        <f>I13/1000</f>
        <v>60.2</v>
      </c>
      <c r="O13" s="353">
        <f>I13/9.721/1000</f>
        <v>6.19</v>
      </c>
      <c r="R13"/>
      <c r="S13"/>
      <c r="T13"/>
      <c r="U13"/>
    </row>
    <row r="14" spans="2:21" s="16" customFormat="1" ht="51" hidden="1" customHeight="1" x14ac:dyDescent="0.2">
      <c r="B14" s="284"/>
      <c r="C14" s="464" t="s">
        <v>102</v>
      </c>
      <c r="D14" s="465"/>
      <c r="E14" s="285" t="s">
        <v>15</v>
      </c>
      <c r="F14" s="273"/>
      <c r="G14" s="251"/>
      <c r="H14" s="251"/>
      <c r="I14" s="273">
        <f>SUM(F14:H14)</f>
        <v>0</v>
      </c>
      <c r="J14" s="46"/>
      <c r="K14" s="18"/>
      <c r="L14" s="19"/>
      <c r="M14" s="243"/>
      <c r="R14"/>
      <c r="S14"/>
      <c r="T14"/>
      <c r="U14"/>
    </row>
    <row r="15" spans="2:21" s="16" customFormat="1" ht="28.5" customHeight="1" x14ac:dyDescent="0.2">
      <c r="B15" s="468">
        <v>2</v>
      </c>
      <c r="C15" s="473" t="s">
        <v>16</v>
      </c>
      <c r="D15" s="474"/>
      <c r="E15" s="474"/>
      <c r="F15" s="44"/>
      <c r="G15" s="44"/>
      <c r="H15" s="44"/>
      <c r="I15" s="51"/>
      <c r="J15" s="20"/>
      <c r="K15" s="21"/>
      <c r="L15" s="14"/>
      <c r="M15" s="15"/>
      <c r="R15"/>
      <c r="S15"/>
      <c r="T15"/>
      <c r="U15"/>
    </row>
    <row r="16" spans="2:21" s="16" customFormat="1" ht="34.5" hidden="1" customHeight="1" x14ac:dyDescent="0.2">
      <c r="B16" s="469"/>
      <c r="C16" s="475" t="s">
        <v>175</v>
      </c>
      <c r="D16" s="476"/>
      <c r="E16" s="245" t="s">
        <v>82</v>
      </c>
      <c r="F16" s="246"/>
      <c r="G16" s="346">
        <f>30942/1.2</f>
        <v>25785</v>
      </c>
      <c r="H16" s="248"/>
      <c r="I16" s="247"/>
      <c r="J16" s="47">
        <f>I16</f>
        <v>0</v>
      </c>
      <c r="K16" s="22">
        <f>I16</f>
        <v>0</v>
      </c>
      <c r="L16" s="23">
        <f t="shared" ref="L16:L17" si="0">K16</f>
        <v>0</v>
      </c>
      <c r="M16" s="24"/>
      <c r="O16" s="269"/>
      <c r="R16"/>
      <c r="S16"/>
      <c r="T16"/>
      <c r="U16"/>
    </row>
    <row r="17" spans="2:21" s="16" customFormat="1" ht="33.75" hidden="1" customHeight="1" x14ac:dyDescent="0.2">
      <c r="B17" s="469"/>
      <c r="C17" s="475" t="s">
        <v>94</v>
      </c>
      <c r="D17" s="476"/>
      <c r="E17" s="249" t="s">
        <v>83</v>
      </c>
      <c r="F17" s="250"/>
      <c r="G17" s="273">
        <v>5000</v>
      </c>
      <c r="H17" s="251"/>
      <c r="I17" s="247"/>
      <c r="J17" s="47">
        <f t="shared" ref="J17" si="1">I17</f>
        <v>0</v>
      </c>
      <c r="K17" s="22">
        <f t="shared" ref="K17" si="2">I17</f>
        <v>0</v>
      </c>
      <c r="L17" s="23">
        <f t="shared" si="0"/>
        <v>0</v>
      </c>
      <c r="M17" s="252"/>
      <c r="R17"/>
      <c r="S17"/>
      <c r="T17"/>
      <c r="U17"/>
    </row>
    <row r="18" spans="2:21" s="16" customFormat="1" ht="63.75" hidden="1" customHeight="1" x14ac:dyDescent="0.2">
      <c r="B18" s="469"/>
      <c r="C18" s="475" t="s">
        <v>176</v>
      </c>
      <c r="D18" s="476"/>
      <c r="E18" s="253" t="s">
        <v>168</v>
      </c>
      <c r="F18" s="254"/>
      <c r="G18" s="345">
        <v>5150</v>
      </c>
      <c r="H18" s="256"/>
      <c r="I18" s="247"/>
      <c r="J18" s="46"/>
      <c r="K18" s="257"/>
      <c r="L18" s="258"/>
      <c r="M18" s="252"/>
      <c r="R18"/>
      <c r="S18"/>
      <c r="T18"/>
      <c r="U18"/>
    </row>
    <row r="19" spans="2:21" s="16" customFormat="1" ht="63.75" hidden="1" customHeight="1" x14ac:dyDescent="0.2">
      <c r="B19" s="469"/>
      <c r="C19" s="477" t="s">
        <v>101</v>
      </c>
      <c r="D19" s="477"/>
      <c r="E19" s="249" t="s">
        <v>92</v>
      </c>
      <c r="F19" s="250"/>
      <c r="G19" s="273"/>
      <c r="H19" s="251"/>
      <c r="I19" s="251">
        <f t="shared" ref="I19:I23" si="3">SUM(F19:H19)</f>
        <v>0</v>
      </c>
      <c r="J19" s="46"/>
      <c r="K19" s="257"/>
      <c r="L19" s="258"/>
      <c r="M19" s="252"/>
      <c r="R19"/>
      <c r="S19"/>
      <c r="T19"/>
      <c r="U19"/>
    </row>
    <row r="20" spans="2:21" s="16" customFormat="1" ht="63.75" hidden="1" customHeight="1" x14ac:dyDescent="0.2">
      <c r="B20" s="469"/>
      <c r="C20" s="458" t="s">
        <v>103</v>
      </c>
      <c r="D20" s="458"/>
      <c r="E20" s="249" t="s">
        <v>93</v>
      </c>
      <c r="F20" s="250"/>
      <c r="G20" s="273"/>
      <c r="H20" s="251"/>
      <c r="I20" s="251">
        <f t="shared" si="3"/>
        <v>0</v>
      </c>
      <c r="J20" s="46"/>
      <c r="K20" s="257"/>
      <c r="L20" s="258"/>
      <c r="M20" s="252"/>
      <c r="R20"/>
      <c r="S20"/>
      <c r="T20"/>
      <c r="U20"/>
    </row>
    <row r="21" spans="2:21" s="16" customFormat="1" ht="63.75" hidden="1" customHeight="1" x14ac:dyDescent="0.2">
      <c r="B21" s="469"/>
      <c r="C21" s="466" t="s">
        <v>101</v>
      </c>
      <c r="D21" s="467"/>
      <c r="E21" s="245" t="s">
        <v>96</v>
      </c>
      <c r="F21" s="246"/>
      <c r="G21" s="278"/>
      <c r="H21" s="248"/>
      <c r="I21" s="251">
        <f t="shared" si="3"/>
        <v>0</v>
      </c>
      <c r="J21" s="46"/>
      <c r="K21" s="257"/>
      <c r="L21" s="258"/>
      <c r="M21" s="252"/>
      <c r="R21"/>
      <c r="S21"/>
      <c r="T21"/>
      <c r="U21"/>
    </row>
    <row r="22" spans="2:21" s="16" customFormat="1" ht="63.75" hidden="1" customHeight="1" x14ac:dyDescent="0.2">
      <c r="B22" s="469"/>
      <c r="C22" s="458" t="s">
        <v>104</v>
      </c>
      <c r="D22" s="458"/>
      <c r="E22" s="249" t="s">
        <v>97</v>
      </c>
      <c r="F22" s="250"/>
      <c r="G22" s="273"/>
      <c r="H22" s="251"/>
      <c r="I22" s="251">
        <f t="shared" si="3"/>
        <v>0</v>
      </c>
      <c r="J22" s="46"/>
      <c r="K22" s="257"/>
      <c r="L22" s="258"/>
      <c r="M22" s="252"/>
      <c r="R22"/>
      <c r="S22"/>
      <c r="T22"/>
      <c r="U22"/>
    </row>
    <row r="23" spans="2:21" s="16" customFormat="1" ht="46.5" hidden="1" customHeight="1" x14ac:dyDescent="0.2">
      <c r="B23" s="469"/>
      <c r="C23" s="466" t="s">
        <v>101</v>
      </c>
      <c r="D23" s="467"/>
      <c r="E23" s="280" t="s">
        <v>84</v>
      </c>
      <c r="F23" s="281"/>
      <c r="G23" s="18"/>
      <c r="H23" s="282"/>
      <c r="I23" s="17">
        <f t="shared" si="3"/>
        <v>0</v>
      </c>
      <c r="J23" s="46"/>
      <c r="K23" s="257"/>
      <c r="L23" s="258"/>
      <c r="M23" s="252"/>
      <c r="R23"/>
      <c r="S23"/>
      <c r="T23"/>
      <c r="U23"/>
    </row>
    <row r="24" spans="2:21" s="16" customFormat="1" ht="46.5" hidden="1" customHeight="1" x14ac:dyDescent="0.2">
      <c r="B24" s="472"/>
      <c r="C24" s="460" t="s">
        <v>101</v>
      </c>
      <c r="D24" s="461"/>
      <c r="E24" s="253" t="s">
        <v>107</v>
      </c>
      <c r="F24" s="254"/>
      <c r="G24" s="279"/>
      <c r="H24" s="256"/>
      <c r="I24" s="255">
        <f>SUM(F24:H24)</f>
        <v>0</v>
      </c>
      <c r="J24" s="259"/>
      <c r="K24" s="260"/>
      <c r="L24" s="261"/>
      <c r="M24" s="262"/>
      <c r="R24"/>
      <c r="S24"/>
      <c r="T24"/>
      <c r="U24"/>
    </row>
    <row r="25" spans="2:21" s="16" customFormat="1" ht="15.75" hidden="1" x14ac:dyDescent="0.2">
      <c r="B25" s="243"/>
      <c r="C25" s="458" t="s">
        <v>90</v>
      </c>
      <c r="D25" s="459"/>
      <c r="E25" s="249" t="s">
        <v>91</v>
      </c>
      <c r="F25" s="250"/>
      <c r="G25" s="273"/>
      <c r="H25" s="251"/>
      <c r="I25" s="274"/>
      <c r="J25" s="270"/>
      <c r="K25" s="271"/>
      <c r="L25" s="271"/>
      <c r="M25" s="272"/>
      <c r="N25" s="263"/>
      <c r="O25" s="269"/>
      <c r="R25"/>
      <c r="S25"/>
      <c r="T25"/>
      <c r="U25"/>
    </row>
    <row r="26" spans="2:21" s="16" customFormat="1" ht="30" customHeight="1" x14ac:dyDescent="0.2">
      <c r="B26" s="243"/>
      <c r="C26" s="456" t="s">
        <v>117</v>
      </c>
      <c r="D26" s="457"/>
      <c r="E26" s="275"/>
      <c r="F26" s="250"/>
      <c r="G26" s="273"/>
      <c r="H26" s="251"/>
      <c r="I26" s="274">
        <f>SUM(I16:I18)</f>
        <v>0</v>
      </c>
      <c r="J26" s="270"/>
      <c r="K26" s="271"/>
      <c r="L26" s="271"/>
      <c r="M26" s="272"/>
      <c r="N26" s="263"/>
      <c r="O26" s="269"/>
      <c r="R26"/>
      <c r="S26"/>
      <c r="T26"/>
      <c r="U26"/>
    </row>
    <row r="27" spans="2:21" s="16" customFormat="1" ht="28.5" customHeight="1" x14ac:dyDescent="0.2">
      <c r="B27" s="468">
        <v>2</v>
      </c>
      <c r="C27" s="470" t="s">
        <v>17</v>
      </c>
      <c r="D27" s="471"/>
      <c r="E27" s="471"/>
      <c r="F27" s="42"/>
      <c r="G27" s="42"/>
      <c r="H27" s="42"/>
      <c r="I27" s="50"/>
      <c r="J27" s="25"/>
      <c r="K27" s="25"/>
      <c r="L27" s="26" t="s">
        <v>18</v>
      </c>
      <c r="M27" s="27" t="s">
        <v>19</v>
      </c>
      <c r="R27"/>
      <c r="S27"/>
      <c r="T27"/>
      <c r="U27"/>
    </row>
    <row r="28" spans="2:21" s="16" customFormat="1" ht="28.5" customHeight="1" x14ac:dyDescent="0.2">
      <c r="B28" s="469"/>
      <c r="C28" s="462" t="s">
        <v>20</v>
      </c>
      <c r="D28" s="463"/>
      <c r="E28" s="264" t="s">
        <v>205</v>
      </c>
      <c r="F28" s="28"/>
      <c r="G28" s="29"/>
      <c r="H28" s="454">
        <v>146106.63</v>
      </c>
      <c r="I28" s="273">
        <f>SUM(F28:H28)</f>
        <v>146106.63</v>
      </c>
      <c r="J28" s="48">
        <f>I28</f>
        <v>146106.63</v>
      </c>
      <c r="K28" s="30">
        <f>J28*(100%-K10)</f>
        <v>145960.51999999999</v>
      </c>
      <c r="L28" s="31">
        <f>K28</f>
        <v>145960.51999999999</v>
      </c>
      <c r="M28" s="32">
        <f>K28-L28</f>
        <v>0</v>
      </c>
      <c r="N28" s="353">
        <f>I28/1000</f>
        <v>146.11000000000001</v>
      </c>
      <c r="O28" s="353">
        <f>I28/9.721/1000</f>
        <v>15.03</v>
      </c>
    </row>
    <row r="29" spans="2:21" s="16" customFormat="1" ht="28.5" hidden="1" customHeight="1" x14ac:dyDescent="0.2">
      <c r="B29" s="469"/>
      <c r="C29" s="462" t="s">
        <v>177</v>
      </c>
      <c r="D29" s="463"/>
      <c r="E29" s="264" t="s">
        <v>190</v>
      </c>
      <c r="F29" s="28"/>
      <c r="G29" s="29"/>
      <c r="H29" s="29"/>
      <c r="I29" s="273">
        <f>SUM(F29:H29)</f>
        <v>0</v>
      </c>
      <c r="J29" s="48"/>
      <c r="K29" s="30"/>
      <c r="L29" s="31"/>
      <c r="M29" s="32"/>
    </row>
    <row r="30" spans="2:21" s="16" customFormat="1" ht="28.5" hidden="1" customHeight="1" x14ac:dyDescent="0.2">
      <c r="B30" s="469"/>
      <c r="C30" s="462" t="s">
        <v>167</v>
      </c>
      <c r="D30" s="463"/>
      <c r="E30" s="264" t="s">
        <v>108</v>
      </c>
      <c r="F30" s="28"/>
      <c r="G30" s="29"/>
      <c r="H30" s="29"/>
      <c r="I30" s="273">
        <f>SUM(F30:H30)</f>
        <v>0</v>
      </c>
      <c r="J30" s="48">
        <f t="shared" ref="J30" si="4">I30</f>
        <v>0</v>
      </c>
      <c r="K30" s="30">
        <f>J30*(100%-K10)</f>
        <v>0</v>
      </c>
      <c r="L30" s="31">
        <f t="shared" ref="L30" si="5">K30</f>
        <v>0</v>
      </c>
      <c r="M30" s="32"/>
    </row>
    <row r="31" spans="2:21" s="16" customFormat="1" ht="28.5" hidden="1" customHeight="1" x14ac:dyDescent="0.2">
      <c r="B31" s="243"/>
      <c r="C31" s="458" t="s">
        <v>90</v>
      </c>
      <c r="D31" s="459"/>
      <c r="E31" s="249" t="s">
        <v>91</v>
      </c>
      <c r="F31" s="250"/>
      <c r="G31" s="273"/>
      <c r="H31" s="251"/>
      <c r="I31" s="274"/>
      <c r="J31" s="48"/>
      <c r="K31" s="30"/>
      <c r="L31" s="31"/>
      <c r="M31" s="32"/>
      <c r="O31" s="269"/>
    </row>
    <row r="32" spans="2:21" s="34" customFormat="1" ht="49.5" customHeight="1" x14ac:dyDescent="0.25">
      <c r="B32" s="43"/>
      <c r="C32" s="456" t="s">
        <v>95</v>
      </c>
      <c r="D32" s="457"/>
      <c r="E32" s="265"/>
      <c r="F32" s="33"/>
      <c r="G32" s="33"/>
      <c r="H32" s="33"/>
      <c r="I32" s="33">
        <f>I28</f>
        <v>146106.63</v>
      </c>
      <c r="J32" s="49">
        <f>SUM(J13:J28)</f>
        <v>206309.17</v>
      </c>
      <c r="K32" s="33">
        <f>SUM(K13:K28)</f>
        <v>206163.06</v>
      </c>
      <c r="L32" s="33">
        <f>SUM(L13:L28)</f>
        <v>206163.06</v>
      </c>
      <c r="M32" s="33">
        <f>SUM(M13:M28)</f>
        <v>0</v>
      </c>
      <c r="N32" s="276"/>
      <c r="O32" s="352"/>
      <c r="T32" s="291"/>
    </row>
    <row r="33" spans="2:18" ht="15.75" x14ac:dyDescent="0.25">
      <c r="B33" s="3"/>
      <c r="C33" s="3"/>
      <c r="D33" s="4"/>
      <c r="E33" s="5"/>
      <c r="F33" s="5"/>
      <c r="G33" s="5"/>
      <c r="H33" s="5"/>
      <c r="I33" s="5"/>
      <c r="J33" s="5"/>
      <c r="K33" s="5"/>
      <c r="L33" s="35"/>
      <c r="N33" s="268"/>
      <c r="Q33" s="287"/>
      <c r="R33" s="347"/>
    </row>
    <row r="34" spans="2:18" ht="15.75" x14ac:dyDescent="0.25">
      <c r="B34" s="3"/>
      <c r="C34" s="3"/>
      <c r="D34" s="4"/>
      <c r="E34" s="5"/>
      <c r="F34" s="5"/>
      <c r="G34" s="5"/>
      <c r="H34" s="5"/>
      <c r="I34" s="5"/>
      <c r="J34" s="5"/>
      <c r="K34" s="5"/>
      <c r="L34" s="7"/>
    </row>
    <row r="35" spans="2:18" ht="15.75" x14ac:dyDescent="0.25">
      <c r="B35" s="3"/>
      <c r="C35" s="3"/>
      <c r="D35" s="4"/>
      <c r="E35" s="5"/>
      <c r="F35" s="5"/>
      <c r="G35" s="5"/>
      <c r="H35" s="5"/>
      <c r="I35" s="5"/>
      <c r="J35" s="5"/>
      <c r="K35" s="5"/>
      <c r="L35" s="7"/>
    </row>
    <row r="36" spans="2:18" ht="15.75" x14ac:dyDescent="0.25">
      <c r="D36" s="52" t="s">
        <v>198</v>
      </c>
      <c r="E36" s="54"/>
      <c r="F36" s="55"/>
      <c r="G36" s="58"/>
      <c r="H36" s="52" t="s">
        <v>199</v>
      </c>
      <c r="I36" s="7"/>
      <c r="J36" s="5"/>
      <c r="L36" s="7"/>
      <c r="O36" s="283"/>
    </row>
    <row r="37" spans="2:18" ht="15.75" x14ac:dyDescent="0.25">
      <c r="D37" s="52"/>
      <c r="E37" s="52"/>
      <c r="F37" s="2"/>
      <c r="H37" s="52"/>
      <c r="I37" s="7"/>
      <c r="J37" s="5"/>
      <c r="L37" s="7"/>
      <c r="O37" s="292"/>
    </row>
    <row r="38" spans="2:18" ht="15.75" x14ac:dyDescent="0.25">
      <c r="D38" s="53"/>
      <c r="E38" s="56"/>
      <c r="F38" s="2"/>
      <c r="H38" s="56"/>
      <c r="I38" s="7"/>
      <c r="J38" s="5"/>
      <c r="K38" s="5"/>
      <c r="L38" s="7"/>
      <c r="O38" s="34"/>
    </row>
    <row r="39" spans="2:18" ht="15.75" customHeight="1" x14ac:dyDescent="0.25">
      <c r="D39" s="52" t="s">
        <v>200</v>
      </c>
      <c r="E39" s="54"/>
      <c r="F39" s="55"/>
      <c r="G39" s="58"/>
      <c r="H39" s="52" t="s">
        <v>199</v>
      </c>
      <c r="I39" s="7"/>
      <c r="J39" s="5"/>
      <c r="K39" s="5"/>
      <c r="L39" s="7"/>
    </row>
    <row r="40" spans="2:18" ht="15.75" customHeight="1" x14ac:dyDescent="0.25">
      <c r="D40" s="36"/>
      <c r="E40" s="5"/>
      <c r="F40" s="5"/>
      <c r="G40" s="5"/>
      <c r="H40" s="38"/>
      <c r="I40" s="7"/>
      <c r="J40" s="5"/>
      <c r="K40" s="5"/>
      <c r="L40" s="7"/>
    </row>
    <row r="41" spans="2:18" x14ac:dyDescent="0.2">
      <c r="B41" s="6"/>
      <c r="C41" s="6"/>
      <c r="D41" s="39"/>
      <c r="E41" s="6"/>
      <c r="F41" s="6"/>
      <c r="G41" s="6"/>
      <c r="H41" s="6"/>
      <c r="I41" s="6"/>
      <c r="J41" s="6"/>
      <c r="K41" s="6"/>
    </row>
    <row r="42" spans="2:18" x14ac:dyDescent="0.2">
      <c r="B42" s="6" t="s">
        <v>22</v>
      </c>
      <c r="C42" s="6"/>
      <c r="D42" s="6"/>
      <c r="E42" s="6"/>
      <c r="F42" s="6"/>
      <c r="G42" s="6"/>
      <c r="H42" s="6"/>
      <c r="I42" s="6"/>
      <c r="J42" s="6"/>
      <c r="K42" s="6"/>
    </row>
    <row r="43" spans="2:18" x14ac:dyDescent="0.2">
      <c r="B43" s="6"/>
      <c r="C43" s="6"/>
      <c r="D43" s="40"/>
      <c r="E43" s="6"/>
      <c r="F43" s="6"/>
      <c r="G43" s="6"/>
      <c r="H43" s="6"/>
      <c r="I43" s="6"/>
      <c r="J43" s="6"/>
      <c r="K43" s="6"/>
    </row>
    <row r="44" spans="2:18" x14ac:dyDescent="0.2"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2:18" x14ac:dyDescent="0.2"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2:18" x14ac:dyDescent="0.2"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2:18" x14ac:dyDescent="0.2">
      <c r="B47" s="6"/>
      <c r="C47" s="6"/>
      <c r="D47" s="6"/>
      <c r="E47" s="6"/>
      <c r="F47" s="6"/>
      <c r="G47" s="6"/>
      <c r="H47" s="6"/>
      <c r="I47" s="6"/>
      <c r="J47" s="6"/>
      <c r="K47" s="6"/>
    </row>
  </sheetData>
  <mergeCells count="42">
    <mergeCell ref="F8:I8"/>
    <mergeCell ref="C11:D11"/>
    <mergeCell ref="B12:B13"/>
    <mergeCell ref="C12:E12"/>
    <mergeCell ref="C13:D13"/>
    <mergeCell ref="J8:J10"/>
    <mergeCell ref="K1:M1"/>
    <mergeCell ref="B3:M3"/>
    <mergeCell ref="B4:M4"/>
    <mergeCell ref="B5:C5"/>
    <mergeCell ref="D5:L5"/>
    <mergeCell ref="K8:K9"/>
    <mergeCell ref="L8:L10"/>
    <mergeCell ref="M8:M10"/>
    <mergeCell ref="F9:F10"/>
    <mergeCell ref="G9:G10"/>
    <mergeCell ref="H9:H10"/>
    <mergeCell ref="I9:I10"/>
    <mergeCell ref="B8:B10"/>
    <mergeCell ref="C8:D10"/>
    <mergeCell ref="E8:E10"/>
    <mergeCell ref="C20:D20"/>
    <mergeCell ref="C14:D14"/>
    <mergeCell ref="C21:D21"/>
    <mergeCell ref="B27:B30"/>
    <mergeCell ref="C27:E27"/>
    <mergeCell ref="C28:D28"/>
    <mergeCell ref="C30:D30"/>
    <mergeCell ref="C22:D22"/>
    <mergeCell ref="B15:B24"/>
    <mergeCell ref="C15:E15"/>
    <mergeCell ref="C16:D16"/>
    <mergeCell ref="C17:D17"/>
    <mergeCell ref="C18:D18"/>
    <mergeCell ref="C23:D23"/>
    <mergeCell ref="C19:D19"/>
    <mergeCell ref="C32:D32"/>
    <mergeCell ref="C25:D25"/>
    <mergeCell ref="C26:D26"/>
    <mergeCell ref="C31:D31"/>
    <mergeCell ref="C24:D24"/>
    <mergeCell ref="C29:D29"/>
  </mergeCells>
  <pageMargins left="0.78740157480314965" right="0.19685039370078741" top="0.39370078740157483" bottom="0.39370078740157483" header="0.19685039370078741" footer="0.23622047244094491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66"/>
  <sheetViews>
    <sheetView view="pageBreakPreview" zoomScaleSheetLayoutView="100" workbookViewId="0">
      <selection activeCell="D20" sqref="D20"/>
    </sheetView>
  </sheetViews>
  <sheetFormatPr defaultColWidth="7.85546875" defaultRowHeight="12.75" x14ac:dyDescent="0.2"/>
  <cols>
    <col min="1" max="1" width="4.5703125" style="293" customWidth="1"/>
    <col min="2" max="2" width="18.140625" style="293" customWidth="1"/>
    <col min="3" max="3" width="44.42578125" style="293" customWidth="1"/>
    <col min="4" max="4" width="12.5703125" style="293" customWidth="1"/>
    <col min="5" max="5" width="11.5703125" style="293" customWidth="1"/>
    <col min="6" max="6" width="9.85546875" style="293" hidden="1" customWidth="1"/>
    <col min="7" max="7" width="10.140625" style="293" customWidth="1"/>
    <col min="8" max="8" width="10.5703125" style="293" customWidth="1"/>
    <col min="9" max="9" width="7.5703125" style="293" customWidth="1"/>
    <col min="10" max="10" width="4.85546875" style="293" customWidth="1"/>
    <col min="11" max="11" width="3.5703125" style="293" customWidth="1"/>
    <col min="12" max="12" width="10.5703125" style="293" hidden="1" customWidth="1"/>
    <col min="13" max="13" width="23.7109375" style="293" customWidth="1"/>
    <col min="14" max="14" width="11.7109375" style="293" bestFit="1" customWidth="1"/>
    <col min="15" max="16" width="7.85546875" style="293"/>
    <col min="17" max="17" width="10" style="293" bestFit="1" customWidth="1"/>
    <col min="18" max="256" width="7.85546875" style="293"/>
    <col min="257" max="257" width="4.5703125" style="293" customWidth="1"/>
    <col min="258" max="258" width="14.85546875" style="293" customWidth="1"/>
    <col min="259" max="259" width="44.42578125" style="293" customWidth="1"/>
    <col min="260" max="260" width="11.42578125" style="293" customWidth="1"/>
    <col min="261" max="261" width="10.5703125" style="293" customWidth="1"/>
    <col min="262" max="262" width="0" style="293" hidden="1" customWidth="1"/>
    <col min="263" max="263" width="10.140625" style="293" customWidth="1"/>
    <col min="264" max="264" width="10.5703125" style="293" customWidth="1"/>
    <col min="265" max="265" width="7.5703125" style="293" customWidth="1"/>
    <col min="266" max="266" width="4.85546875" style="293" customWidth="1"/>
    <col min="267" max="267" width="3.5703125" style="293" customWidth="1"/>
    <col min="268" max="268" width="8.140625" style="293" bestFit="1" customWidth="1"/>
    <col min="269" max="512" width="7.85546875" style="293"/>
    <col min="513" max="513" width="4.5703125" style="293" customWidth="1"/>
    <col min="514" max="514" width="14.85546875" style="293" customWidth="1"/>
    <col min="515" max="515" width="44.42578125" style="293" customWidth="1"/>
    <col min="516" max="516" width="11.42578125" style="293" customWidth="1"/>
    <col min="517" max="517" width="10.5703125" style="293" customWidth="1"/>
    <col min="518" max="518" width="0" style="293" hidden="1" customWidth="1"/>
    <col min="519" max="519" width="10.140625" style="293" customWidth="1"/>
    <col min="520" max="520" width="10.5703125" style="293" customWidth="1"/>
    <col min="521" max="521" width="7.5703125" style="293" customWidth="1"/>
    <col min="522" max="522" width="4.85546875" style="293" customWidth="1"/>
    <col min="523" max="523" width="3.5703125" style="293" customWidth="1"/>
    <col min="524" max="524" width="8.140625" style="293" bestFit="1" customWidth="1"/>
    <col min="525" max="768" width="7.85546875" style="293"/>
    <col min="769" max="769" width="4.5703125" style="293" customWidth="1"/>
    <col min="770" max="770" width="14.85546875" style="293" customWidth="1"/>
    <col min="771" max="771" width="44.42578125" style="293" customWidth="1"/>
    <col min="772" max="772" width="11.42578125" style="293" customWidth="1"/>
    <col min="773" max="773" width="10.5703125" style="293" customWidth="1"/>
    <col min="774" max="774" width="0" style="293" hidden="1" customWidth="1"/>
    <col min="775" max="775" width="10.140625" style="293" customWidth="1"/>
    <col min="776" max="776" width="10.5703125" style="293" customWidth="1"/>
    <col min="777" max="777" width="7.5703125" style="293" customWidth="1"/>
    <col min="778" max="778" width="4.85546875" style="293" customWidth="1"/>
    <col min="779" max="779" width="3.5703125" style="293" customWidth="1"/>
    <col min="780" max="780" width="8.140625" style="293" bestFit="1" customWidth="1"/>
    <col min="781" max="1024" width="7.85546875" style="293"/>
    <col min="1025" max="1025" width="4.5703125" style="293" customWidth="1"/>
    <col min="1026" max="1026" width="14.85546875" style="293" customWidth="1"/>
    <col min="1027" max="1027" width="44.42578125" style="293" customWidth="1"/>
    <col min="1028" max="1028" width="11.42578125" style="293" customWidth="1"/>
    <col min="1029" max="1029" width="10.5703125" style="293" customWidth="1"/>
    <col min="1030" max="1030" width="0" style="293" hidden="1" customWidth="1"/>
    <col min="1031" max="1031" width="10.140625" style="293" customWidth="1"/>
    <col min="1032" max="1032" width="10.5703125" style="293" customWidth="1"/>
    <col min="1033" max="1033" width="7.5703125" style="293" customWidth="1"/>
    <col min="1034" max="1034" width="4.85546875" style="293" customWidth="1"/>
    <col min="1035" max="1035" width="3.5703125" style="293" customWidth="1"/>
    <col min="1036" max="1036" width="8.140625" style="293" bestFit="1" customWidth="1"/>
    <col min="1037" max="1280" width="7.85546875" style="293"/>
    <col min="1281" max="1281" width="4.5703125" style="293" customWidth="1"/>
    <col min="1282" max="1282" width="14.85546875" style="293" customWidth="1"/>
    <col min="1283" max="1283" width="44.42578125" style="293" customWidth="1"/>
    <col min="1284" max="1284" width="11.42578125" style="293" customWidth="1"/>
    <col min="1285" max="1285" width="10.5703125" style="293" customWidth="1"/>
    <col min="1286" max="1286" width="0" style="293" hidden="1" customWidth="1"/>
    <col min="1287" max="1287" width="10.140625" style="293" customWidth="1"/>
    <col min="1288" max="1288" width="10.5703125" style="293" customWidth="1"/>
    <col min="1289" max="1289" width="7.5703125" style="293" customWidth="1"/>
    <col min="1290" max="1290" width="4.85546875" style="293" customWidth="1"/>
    <col min="1291" max="1291" width="3.5703125" style="293" customWidth="1"/>
    <col min="1292" max="1292" width="8.140625" style="293" bestFit="1" customWidth="1"/>
    <col min="1293" max="1536" width="7.85546875" style="293"/>
    <col min="1537" max="1537" width="4.5703125" style="293" customWidth="1"/>
    <col min="1538" max="1538" width="14.85546875" style="293" customWidth="1"/>
    <col min="1539" max="1539" width="44.42578125" style="293" customWidth="1"/>
    <col min="1540" max="1540" width="11.42578125" style="293" customWidth="1"/>
    <col min="1541" max="1541" width="10.5703125" style="293" customWidth="1"/>
    <col min="1542" max="1542" width="0" style="293" hidden="1" customWidth="1"/>
    <col min="1543" max="1543" width="10.140625" style="293" customWidth="1"/>
    <col min="1544" max="1544" width="10.5703125" style="293" customWidth="1"/>
    <col min="1545" max="1545" width="7.5703125" style="293" customWidth="1"/>
    <col min="1546" max="1546" width="4.85546875" style="293" customWidth="1"/>
    <col min="1547" max="1547" width="3.5703125" style="293" customWidth="1"/>
    <col min="1548" max="1548" width="8.140625" style="293" bestFit="1" customWidth="1"/>
    <col min="1549" max="1792" width="7.85546875" style="293"/>
    <col min="1793" max="1793" width="4.5703125" style="293" customWidth="1"/>
    <col min="1794" max="1794" width="14.85546875" style="293" customWidth="1"/>
    <col min="1795" max="1795" width="44.42578125" style="293" customWidth="1"/>
    <col min="1796" max="1796" width="11.42578125" style="293" customWidth="1"/>
    <col min="1797" max="1797" width="10.5703125" style="293" customWidth="1"/>
    <col min="1798" max="1798" width="0" style="293" hidden="1" customWidth="1"/>
    <col min="1799" max="1799" width="10.140625" style="293" customWidth="1"/>
    <col min="1800" max="1800" width="10.5703125" style="293" customWidth="1"/>
    <col min="1801" max="1801" width="7.5703125" style="293" customWidth="1"/>
    <col min="1802" max="1802" width="4.85546875" style="293" customWidth="1"/>
    <col min="1803" max="1803" width="3.5703125" style="293" customWidth="1"/>
    <col min="1804" max="1804" width="8.140625" style="293" bestFit="1" customWidth="1"/>
    <col min="1805" max="2048" width="7.85546875" style="293"/>
    <col min="2049" max="2049" width="4.5703125" style="293" customWidth="1"/>
    <col min="2050" max="2050" width="14.85546875" style="293" customWidth="1"/>
    <col min="2051" max="2051" width="44.42578125" style="293" customWidth="1"/>
    <col min="2052" max="2052" width="11.42578125" style="293" customWidth="1"/>
    <col min="2053" max="2053" width="10.5703125" style="293" customWidth="1"/>
    <col min="2054" max="2054" width="0" style="293" hidden="1" customWidth="1"/>
    <col min="2055" max="2055" width="10.140625" style="293" customWidth="1"/>
    <col min="2056" max="2056" width="10.5703125" style="293" customWidth="1"/>
    <col min="2057" max="2057" width="7.5703125" style="293" customWidth="1"/>
    <col min="2058" max="2058" width="4.85546875" style="293" customWidth="1"/>
    <col min="2059" max="2059" width="3.5703125" style="293" customWidth="1"/>
    <col min="2060" max="2060" width="8.140625" style="293" bestFit="1" customWidth="1"/>
    <col min="2061" max="2304" width="7.85546875" style="293"/>
    <col min="2305" max="2305" width="4.5703125" style="293" customWidth="1"/>
    <col min="2306" max="2306" width="14.85546875" style="293" customWidth="1"/>
    <col min="2307" max="2307" width="44.42578125" style="293" customWidth="1"/>
    <col min="2308" max="2308" width="11.42578125" style="293" customWidth="1"/>
    <col min="2309" max="2309" width="10.5703125" style="293" customWidth="1"/>
    <col min="2310" max="2310" width="0" style="293" hidden="1" customWidth="1"/>
    <col min="2311" max="2311" width="10.140625" style="293" customWidth="1"/>
    <col min="2312" max="2312" width="10.5703125" style="293" customWidth="1"/>
    <col min="2313" max="2313" width="7.5703125" style="293" customWidth="1"/>
    <col min="2314" max="2314" width="4.85546875" style="293" customWidth="1"/>
    <col min="2315" max="2315" width="3.5703125" style="293" customWidth="1"/>
    <col min="2316" max="2316" width="8.140625" style="293" bestFit="1" customWidth="1"/>
    <col min="2317" max="2560" width="7.85546875" style="293"/>
    <col min="2561" max="2561" width="4.5703125" style="293" customWidth="1"/>
    <col min="2562" max="2562" width="14.85546875" style="293" customWidth="1"/>
    <col min="2563" max="2563" width="44.42578125" style="293" customWidth="1"/>
    <col min="2564" max="2564" width="11.42578125" style="293" customWidth="1"/>
    <col min="2565" max="2565" width="10.5703125" style="293" customWidth="1"/>
    <col min="2566" max="2566" width="0" style="293" hidden="1" customWidth="1"/>
    <col min="2567" max="2567" width="10.140625" style="293" customWidth="1"/>
    <col min="2568" max="2568" width="10.5703125" style="293" customWidth="1"/>
    <col min="2569" max="2569" width="7.5703125" style="293" customWidth="1"/>
    <col min="2570" max="2570" width="4.85546875" style="293" customWidth="1"/>
    <col min="2571" max="2571" width="3.5703125" style="293" customWidth="1"/>
    <col min="2572" max="2572" width="8.140625" style="293" bestFit="1" customWidth="1"/>
    <col min="2573" max="2816" width="7.85546875" style="293"/>
    <col min="2817" max="2817" width="4.5703125" style="293" customWidth="1"/>
    <col min="2818" max="2818" width="14.85546875" style="293" customWidth="1"/>
    <col min="2819" max="2819" width="44.42578125" style="293" customWidth="1"/>
    <col min="2820" max="2820" width="11.42578125" style="293" customWidth="1"/>
    <col min="2821" max="2821" width="10.5703125" style="293" customWidth="1"/>
    <col min="2822" max="2822" width="0" style="293" hidden="1" customWidth="1"/>
    <col min="2823" max="2823" width="10.140625" style="293" customWidth="1"/>
    <col min="2824" max="2824" width="10.5703125" style="293" customWidth="1"/>
    <col min="2825" max="2825" width="7.5703125" style="293" customWidth="1"/>
    <col min="2826" max="2826" width="4.85546875" style="293" customWidth="1"/>
    <col min="2827" max="2827" width="3.5703125" style="293" customWidth="1"/>
    <col min="2828" max="2828" width="8.140625" style="293" bestFit="1" customWidth="1"/>
    <col min="2829" max="3072" width="7.85546875" style="293"/>
    <col min="3073" max="3073" width="4.5703125" style="293" customWidth="1"/>
    <col min="3074" max="3074" width="14.85546875" style="293" customWidth="1"/>
    <col min="3075" max="3075" width="44.42578125" style="293" customWidth="1"/>
    <col min="3076" max="3076" width="11.42578125" style="293" customWidth="1"/>
    <col min="3077" max="3077" width="10.5703125" style="293" customWidth="1"/>
    <col min="3078" max="3078" width="0" style="293" hidden="1" customWidth="1"/>
    <col min="3079" max="3079" width="10.140625" style="293" customWidth="1"/>
    <col min="3080" max="3080" width="10.5703125" style="293" customWidth="1"/>
    <col min="3081" max="3081" width="7.5703125" style="293" customWidth="1"/>
    <col min="3082" max="3082" width="4.85546875" style="293" customWidth="1"/>
    <col min="3083" max="3083" width="3.5703125" style="293" customWidth="1"/>
    <col min="3084" max="3084" width="8.140625" style="293" bestFit="1" customWidth="1"/>
    <col min="3085" max="3328" width="7.85546875" style="293"/>
    <col min="3329" max="3329" width="4.5703125" style="293" customWidth="1"/>
    <col min="3330" max="3330" width="14.85546875" style="293" customWidth="1"/>
    <col min="3331" max="3331" width="44.42578125" style="293" customWidth="1"/>
    <col min="3332" max="3332" width="11.42578125" style="293" customWidth="1"/>
    <col min="3333" max="3333" width="10.5703125" style="293" customWidth="1"/>
    <col min="3334" max="3334" width="0" style="293" hidden="1" customWidth="1"/>
    <col min="3335" max="3335" width="10.140625" style="293" customWidth="1"/>
    <col min="3336" max="3336" width="10.5703125" style="293" customWidth="1"/>
    <col min="3337" max="3337" width="7.5703125" style="293" customWidth="1"/>
    <col min="3338" max="3338" width="4.85546875" style="293" customWidth="1"/>
    <col min="3339" max="3339" width="3.5703125" style="293" customWidth="1"/>
    <col min="3340" max="3340" width="8.140625" style="293" bestFit="1" customWidth="1"/>
    <col min="3341" max="3584" width="7.85546875" style="293"/>
    <col min="3585" max="3585" width="4.5703125" style="293" customWidth="1"/>
    <col min="3586" max="3586" width="14.85546875" style="293" customWidth="1"/>
    <col min="3587" max="3587" width="44.42578125" style="293" customWidth="1"/>
    <col min="3588" max="3588" width="11.42578125" style="293" customWidth="1"/>
    <col min="3589" max="3589" width="10.5703125" style="293" customWidth="1"/>
    <col min="3590" max="3590" width="0" style="293" hidden="1" customWidth="1"/>
    <col min="3591" max="3591" width="10.140625" style="293" customWidth="1"/>
    <col min="3592" max="3592" width="10.5703125" style="293" customWidth="1"/>
    <col min="3593" max="3593" width="7.5703125" style="293" customWidth="1"/>
    <col min="3594" max="3594" width="4.85546875" style="293" customWidth="1"/>
    <col min="3595" max="3595" width="3.5703125" style="293" customWidth="1"/>
    <col min="3596" max="3596" width="8.140625" style="293" bestFit="1" customWidth="1"/>
    <col min="3597" max="3840" width="7.85546875" style="293"/>
    <col min="3841" max="3841" width="4.5703125" style="293" customWidth="1"/>
    <col min="3842" max="3842" width="14.85546875" style="293" customWidth="1"/>
    <col min="3843" max="3843" width="44.42578125" style="293" customWidth="1"/>
    <col min="3844" max="3844" width="11.42578125" style="293" customWidth="1"/>
    <col min="3845" max="3845" width="10.5703125" style="293" customWidth="1"/>
    <col min="3846" max="3846" width="0" style="293" hidden="1" customWidth="1"/>
    <col min="3847" max="3847" width="10.140625" style="293" customWidth="1"/>
    <col min="3848" max="3848" width="10.5703125" style="293" customWidth="1"/>
    <col min="3849" max="3849" width="7.5703125" style="293" customWidth="1"/>
    <col min="3850" max="3850" width="4.85546875" style="293" customWidth="1"/>
    <col min="3851" max="3851" width="3.5703125" style="293" customWidth="1"/>
    <col min="3852" max="3852" width="8.140625" style="293" bestFit="1" customWidth="1"/>
    <col min="3853" max="4096" width="7.85546875" style="293"/>
    <col min="4097" max="4097" width="4.5703125" style="293" customWidth="1"/>
    <col min="4098" max="4098" width="14.85546875" style="293" customWidth="1"/>
    <col min="4099" max="4099" width="44.42578125" style="293" customWidth="1"/>
    <col min="4100" max="4100" width="11.42578125" style="293" customWidth="1"/>
    <col min="4101" max="4101" width="10.5703125" style="293" customWidth="1"/>
    <col min="4102" max="4102" width="0" style="293" hidden="1" customWidth="1"/>
    <col min="4103" max="4103" width="10.140625" style="293" customWidth="1"/>
    <col min="4104" max="4104" width="10.5703125" style="293" customWidth="1"/>
    <col min="4105" max="4105" width="7.5703125" style="293" customWidth="1"/>
    <col min="4106" max="4106" width="4.85546875" style="293" customWidth="1"/>
    <col min="4107" max="4107" width="3.5703125" style="293" customWidth="1"/>
    <col min="4108" max="4108" width="8.140625" style="293" bestFit="1" customWidth="1"/>
    <col min="4109" max="4352" width="7.85546875" style="293"/>
    <col min="4353" max="4353" width="4.5703125" style="293" customWidth="1"/>
    <col min="4354" max="4354" width="14.85546875" style="293" customWidth="1"/>
    <col min="4355" max="4355" width="44.42578125" style="293" customWidth="1"/>
    <col min="4356" max="4356" width="11.42578125" style="293" customWidth="1"/>
    <col min="4357" max="4357" width="10.5703125" style="293" customWidth="1"/>
    <col min="4358" max="4358" width="0" style="293" hidden="1" customWidth="1"/>
    <col min="4359" max="4359" width="10.140625" style="293" customWidth="1"/>
    <col min="4360" max="4360" width="10.5703125" style="293" customWidth="1"/>
    <col min="4361" max="4361" width="7.5703125" style="293" customWidth="1"/>
    <col min="4362" max="4362" width="4.85546875" style="293" customWidth="1"/>
    <col min="4363" max="4363" width="3.5703125" style="293" customWidth="1"/>
    <col min="4364" max="4364" width="8.140625" style="293" bestFit="1" customWidth="1"/>
    <col min="4365" max="4608" width="7.85546875" style="293"/>
    <col min="4609" max="4609" width="4.5703125" style="293" customWidth="1"/>
    <col min="4610" max="4610" width="14.85546875" style="293" customWidth="1"/>
    <col min="4611" max="4611" width="44.42578125" style="293" customWidth="1"/>
    <col min="4612" max="4612" width="11.42578125" style="293" customWidth="1"/>
    <col min="4613" max="4613" width="10.5703125" style="293" customWidth="1"/>
    <col min="4614" max="4614" width="0" style="293" hidden="1" customWidth="1"/>
    <col min="4615" max="4615" width="10.140625" style="293" customWidth="1"/>
    <col min="4616" max="4616" width="10.5703125" style="293" customWidth="1"/>
    <col min="4617" max="4617" width="7.5703125" style="293" customWidth="1"/>
    <col min="4618" max="4618" width="4.85546875" style="293" customWidth="1"/>
    <col min="4619" max="4619" width="3.5703125" style="293" customWidth="1"/>
    <col min="4620" max="4620" width="8.140625" style="293" bestFit="1" customWidth="1"/>
    <col min="4621" max="4864" width="7.85546875" style="293"/>
    <col min="4865" max="4865" width="4.5703125" style="293" customWidth="1"/>
    <col min="4866" max="4866" width="14.85546875" style="293" customWidth="1"/>
    <col min="4867" max="4867" width="44.42578125" style="293" customWidth="1"/>
    <col min="4868" max="4868" width="11.42578125" style="293" customWidth="1"/>
    <col min="4869" max="4869" width="10.5703125" style="293" customWidth="1"/>
    <col min="4870" max="4870" width="0" style="293" hidden="1" customWidth="1"/>
    <col min="4871" max="4871" width="10.140625" style="293" customWidth="1"/>
    <col min="4872" max="4872" width="10.5703125" style="293" customWidth="1"/>
    <col min="4873" max="4873" width="7.5703125" style="293" customWidth="1"/>
    <col min="4874" max="4874" width="4.85546875" style="293" customWidth="1"/>
    <col min="4875" max="4875" width="3.5703125" style="293" customWidth="1"/>
    <col min="4876" max="4876" width="8.140625" style="293" bestFit="1" customWidth="1"/>
    <col min="4877" max="5120" width="7.85546875" style="293"/>
    <col min="5121" max="5121" width="4.5703125" style="293" customWidth="1"/>
    <col min="5122" max="5122" width="14.85546875" style="293" customWidth="1"/>
    <col min="5123" max="5123" width="44.42578125" style="293" customWidth="1"/>
    <col min="5124" max="5124" width="11.42578125" style="293" customWidth="1"/>
    <col min="5125" max="5125" width="10.5703125" style="293" customWidth="1"/>
    <col min="5126" max="5126" width="0" style="293" hidden="1" customWidth="1"/>
    <col min="5127" max="5127" width="10.140625" style="293" customWidth="1"/>
    <col min="5128" max="5128" width="10.5703125" style="293" customWidth="1"/>
    <col min="5129" max="5129" width="7.5703125" style="293" customWidth="1"/>
    <col min="5130" max="5130" width="4.85546875" style="293" customWidth="1"/>
    <col min="5131" max="5131" width="3.5703125" style="293" customWidth="1"/>
    <col min="5132" max="5132" width="8.140625" style="293" bestFit="1" customWidth="1"/>
    <col min="5133" max="5376" width="7.85546875" style="293"/>
    <col min="5377" max="5377" width="4.5703125" style="293" customWidth="1"/>
    <col min="5378" max="5378" width="14.85546875" style="293" customWidth="1"/>
    <col min="5379" max="5379" width="44.42578125" style="293" customWidth="1"/>
    <col min="5380" max="5380" width="11.42578125" style="293" customWidth="1"/>
    <col min="5381" max="5381" width="10.5703125" style="293" customWidth="1"/>
    <col min="5382" max="5382" width="0" style="293" hidden="1" customWidth="1"/>
    <col min="5383" max="5383" width="10.140625" style="293" customWidth="1"/>
    <col min="5384" max="5384" width="10.5703125" style="293" customWidth="1"/>
    <col min="5385" max="5385" width="7.5703125" style="293" customWidth="1"/>
    <col min="5386" max="5386" width="4.85546875" style="293" customWidth="1"/>
    <col min="5387" max="5387" width="3.5703125" style="293" customWidth="1"/>
    <col min="5388" max="5388" width="8.140625" style="293" bestFit="1" customWidth="1"/>
    <col min="5389" max="5632" width="7.85546875" style="293"/>
    <col min="5633" max="5633" width="4.5703125" style="293" customWidth="1"/>
    <col min="5634" max="5634" width="14.85546875" style="293" customWidth="1"/>
    <col min="5635" max="5635" width="44.42578125" style="293" customWidth="1"/>
    <col min="5636" max="5636" width="11.42578125" style="293" customWidth="1"/>
    <col min="5637" max="5637" width="10.5703125" style="293" customWidth="1"/>
    <col min="5638" max="5638" width="0" style="293" hidden="1" customWidth="1"/>
    <col min="5639" max="5639" width="10.140625" style="293" customWidth="1"/>
    <col min="5640" max="5640" width="10.5703125" style="293" customWidth="1"/>
    <col min="5641" max="5641" width="7.5703125" style="293" customWidth="1"/>
    <col min="5642" max="5642" width="4.85546875" style="293" customWidth="1"/>
    <col min="5643" max="5643" width="3.5703125" style="293" customWidth="1"/>
    <col min="5644" max="5644" width="8.140625" style="293" bestFit="1" customWidth="1"/>
    <col min="5645" max="5888" width="7.85546875" style="293"/>
    <col min="5889" max="5889" width="4.5703125" style="293" customWidth="1"/>
    <col min="5890" max="5890" width="14.85546875" style="293" customWidth="1"/>
    <col min="5891" max="5891" width="44.42578125" style="293" customWidth="1"/>
    <col min="5892" max="5892" width="11.42578125" style="293" customWidth="1"/>
    <col min="5893" max="5893" width="10.5703125" style="293" customWidth="1"/>
    <col min="5894" max="5894" width="0" style="293" hidden="1" customWidth="1"/>
    <col min="5895" max="5895" width="10.140625" style="293" customWidth="1"/>
    <col min="5896" max="5896" width="10.5703125" style="293" customWidth="1"/>
    <col min="5897" max="5897" width="7.5703125" style="293" customWidth="1"/>
    <col min="5898" max="5898" width="4.85546875" style="293" customWidth="1"/>
    <col min="5899" max="5899" width="3.5703125" style="293" customWidth="1"/>
    <col min="5900" max="5900" width="8.140625" style="293" bestFit="1" customWidth="1"/>
    <col min="5901" max="6144" width="7.85546875" style="293"/>
    <col min="6145" max="6145" width="4.5703125" style="293" customWidth="1"/>
    <col min="6146" max="6146" width="14.85546875" style="293" customWidth="1"/>
    <col min="6147" max="6147" width="44.42578125" style="293" customWidth="1"/>
    <col min="6148" max="6148" width="11.42578125" style="293" customWidth="1"/>
    <col min="6149" max="6149" width="10.5703125" style="293" customWidth="1"/>
    <col min="6150" max="6150" width="0" style="293" hidden="1" customWidth="1"/>
    <col min="6151" max="6151" width="10.140625" style="293" customWidth="1"/>
    <col min="6152" max="6152" width="10.5703125" style="293" customWidth="1"/>
    <col min="6153" max="6153" width="7.5703125" style="293" customWidth="1"/>
    <col min="6154" max="6154" width="4.85546875" style="293" customWidth="1"/>
    <col min="6155" max="6155" width="3.5703125" style="293" customWidth="1"/>
    <col min="6156" max="6156" width="8.140625" style="293" bestFit="1" customWidth="1"/>
    <col min="6157" max="6400" width="7.85546875" style="293"/>
    <col min="6401" max="6401" width="4.5703125" style="293" customWidth="1"/>
    <col min="6402" max="6402" width="14.85546875" style="293" customWidth="1"/>
    <col min="6403" max="6403" width="44.42578125" style="293" customWidth="1"/>
    <col min="6404" max="6404" width="11.42578125" style="293" customWidth="1"/>
    <col min="6405" max="6405" width="10.5703125" style="293" customWidth="1"/>
    <col min="6406" max="6406" width="0" style="293" hidden="1" customWidth="1"/>
    <col min="6407" max="6407" width="10.140625" style="293" customWidth="1"/>
    <col min="6408" max="6408" width="10.5703125" style="293" customWidth="1"/>
    <col min="6409" max="6409" width="7.5703125" style="293" customWidth="1"/>
    <col min="6410" max="6410" width="4.85546875" style="293" customWidth="1"/>
    <col min="6411" max="6411" width="3.5703125" style="293" customWidth="1"/>
    <col min="6412" max="6412" width="8.140625" style="293" bestFit="1" customWidth="1"/>
    <col min="6413" max="6656" width="7.85546875" style="293"/>
    <col min="6657" max="6657" width="4.5703125" style="293" customWidth="1"/>
    <col min="6658" max="6658" width="14.85546875" style="293" customWidth="1"/>
    <col min="6659" max="6659" width="44.42578125" style="293" customWidth="1"/>
    <col min="6660" max="6660" width="11.42578125" style="293" customWidth="1"/>
    <col min="6661" max="6661" width="10.5703125" style="293" customWidth="1"/>
    <col min="6662" max="6662" width="0" style="293" hidden="1" customWidth="1"/>
    <col min="6663" max="6663" width="10.140625" style="293" customWidth="1"/>
    <col min="6664" max="6664" width="10.5703125" style="293" customWidth="1"/>
    <col min="6665" max="6665" width="7.5703125" style="293" customWidth="1"/>
    <col min="6666" max="6666" width="4.85546875" style="293" customWidth="1"/>
    <col min="6667" max="6667" width="3.5703125" style="293" customWidth="1"/>
    <col min="6668" max="6668" width="8.140625" style="293" bestFit="1" customWidth="1"/>
    <col min="6669" max="6912" width="7.85546875" style="293"/>
    <col min="6913" max="6913" width="4.5703125" style="293" customWidth="1"/>
    <col min="6914" max="6914" width="14.85546875" style="293" customWidth="1"/>
    <col min="6915" max="6915" width="44.42578125" style="293" customWidth="1"/>
    <col min="6916" max="6916" width="11.42578125" style="293" customWidth="1"/>
    <col min="6917" max="6917" width="10.5703125" style="293" customWidth="1"/>
    <col min="6918" max="6918" width="0" style="293" hidden="1" customWidth="1"/>
    <col min="6919" max="6919" width="10.140625" style="293" customWidth="1"/>
    <col min="6920" max="6920" width="10.5703125" style="293" customWidth="1"/>
    <col min="6921" max="6921" width="7.5703125" style="293" customWidth="1"/>
    <col min="6922" max="6922" width="4.85546875" style="293" customWidth="1"/>
    <col min="6923" max="6923" width="3.5703125" style="293" customWidth="1"/>
    <col min="6924" max="6924" width="8.140625" style="293" bestFit="1" customWidth="1"/>
    <col min="6925" max="7168" width="7.85546875" style="293"/>
    <col min="7169" max="7169" width="4.5703125" style="293" customWidth="1"/>
    <col min="7170" max="7170" width="14.85546875" style="293" customWidth="1"/>
    <col min="7171" max="7171" width="44.42578125" style="293" customWidth="1"/>
    <col min="7172" max="7172" width="11.42578125" style="293" customWidth="1"/>
    <col min="7173" max="7173" width="10.5703125" style="293" customWidth="1"/>
    <col min="7174" max="7174" width="0" style="293" hidden="1" customWidth="1"/>
    <col min="7175" max="7175" width="10.140625" style="293" customWidth="1"/>
    <col min="7176" max="7176" width="10.5703125" style="293" customWidth="1"/>
    <col min="7177" max="7177" width="7.5703125" style="293" customWidth="1"/>
    <col min="7178" max="7178" width="4.85546875" style="293" customWidth="1"/>
    <col min="7179" max="7179" width="3.5703125" style="293" customWidth="1"/>
    <col min="7180" max="7180" width="8.140625" style="293" bestFit="1" customWidth="1"/>
    <col min="7181" max="7424" width="7.85546875" style="293"/>
    <col min="7425" max="7425" width="4.5703125" style="293" customWidth="1"/>
    <col min="7426" max="7426" width="14.85546875" style="293" customWidth="1"/>
    <col min="7427" max="7427" width="44.42578125" style="293" customWidth="1"/>
    <col min="7428" max="7428" width="11.42578125" style="293" customWidth="1"/>
    <col min="7429" max="7429" width="10.5703125" style="293" customWidth="1"/>
    <col min="7430" max="7430" width="0" style="293" hidden="1" customWidth="1"/>
    <col min="7431" max="7431" width="10.140625" style="293" customWidth="1"/>
    <col min="7432" max="7432" width="10.5703125" style="293" customWidth="1"/>
    <col min="7433" max="7433" width="7.5703125" style="293" customWidth="1"/>
    <col min="7434" max="7434" width="4.85546875" style="293" customWidth="1"/>
    <col min="7435" max="7435" width="3.5703125" style="293" customWidth="1"/>
    <col min="7436" max="7436" width="8.140625" style="293" bestFit="1" customWidth="1"/>
    <col min="7437" max="7680" width="7.85546875" style="293"/>
    <col min="7681" max="7681" width="4.5703125" style="293" customWidth="1"/>
    <col min="7682" max="7682" width="14.85546875" style="293" customWidth="1"/>
    <col min="7683" max="7683" width="44.42578125" style="293" customWidth="1"/>
    <col min="7684" max="7684" width="11.42578125" style="293" customWidth="1"/>
    <col min="7685" max="7685" width="10.5703125" style="293" customWidth="1"/>
    <col min="7686" max="7686" width="0" style="293" hidden="1" customWidth="1"/>
    <col min="7687" max="7687" width="10.140625" style="293" customWidth="1"/>
    <col min="7688" max="7688" width="10.5703125" style="293" customWidth="1"/>
    <col min="7689" max="7689" width="7.5703125" style="293" customWidth="1"/>
    <col min="7690" max="7690" width="4.85546875" style="293" customWidth="1"/>
    <col min="7691" max="7691" width="3.5703125" style="293" customWidth="1"/>
    <col min="7692" max="7692" width="8.140625" style="293" bestFit="1" customWidth="1"/>
    <col min="7693" max="7936" width="7.85546875" style="293"/>
    <col min="7937" max="7937" width="4.5703125" style="293" customWidth="1"/>
    <col min="7938" max="7938" width="14.85546875" style="293" customWidth="1"/>
    <col min="7939" max="7939" width="44.42578125" style="293" customWidth="1"/>
    <col min="7940" max="7940" width="11.42578125" style="293" customWidth="1"/>
    <col min="7941" max="7941" width="10.5703125" style="293" customWidth="1"/>
    <col min="7942" max="7942" width="0" style="293" hidden="1" customWidth="1"/>
    <col min="7943" max="7943" width="10.140625" style="293" customWidth="1"/>
    <col min="7944" max="7944" width="10.5703125" style="293" customWidth="1"/>
    <col min="7945" max="7945" width="7.5703125" style="293" customWidth="1"/>
    <col min="7946" max="7946" width="4.85546875" style="293" customWidth="1"/>
    <col min="7947" max="7947" width="3.5703125" style="293" customWidth="1"/>
    <col min="7948" max="7948" width="8.140625" style="293" bestFit="1" customWidth="1"/>
    <col min="7949" max="8192" width="7.85546875" style="293"/>
    <col min="8193" max="8193" width="4.5703125" style="293" customWidth="1"/>
    <col min="8194" max="8194" width="14.85546875" style="293" customWidth="1"/>
    <col min="8195" max="8195" width="44.42578125" style="293" customWidth="1"/>
    <col min="8196" max="8196" width="11.42578125" style="293" customWidth="1"/>
    <col min="8197" max="8197" width="10.5703125" style="293" customWidth="1"/>
    <col min="8198" max="8198" width="0" style="293" hidden="1" customWidth="1"/>
    <col min="8199" max="8199" width="10.140625" style="293" customWidth="1"/>
    <col min="8200" max="8200" width="10.5703125" style="293" customWidth="1"/>
    <col min="8201" max="8201" width="7.5703125" style="293" customWidth="1"/>
    <col min="8202" max="8202" width="4.85546875" style="293" customWidth="1"/>
    <col min="8203" max="8203" width="3.5703125" style="293" customWidth="1"/>
    <col min="8204" max="8204" width="8.140625" style="293" bestFit="1" customWidth="1"/>
    <col min="8205" max="8448" width="7.85546875" style="293"/>
    <col min="8449" max="8449" width="4.5703125" style="293" customWidth="1"/>
    <col min="8450" max="8450" width="14.85546875" style="293" customWidth="1"/>
    <col min="8451" max="8451" width="44.42578125" style="293" customWidth="1"/>
    <col min="8452" max="8452" width="11.42578125" style="293" customWidth="1"/>
    <col min="8453" max="8453" width="10.5703125" style="293" customWidth="1"/>
    <col min="8454" max="8454" width="0" style="293" hidden="1" customWidth="1"/>
    <col min="8455" max="8455" width="10.140625" style="293" customWidth="1"/>
    <col min="8456" max="8456" width="10.5703125" style="293" customWidth="1"/>
    <col min="8457" max="8457" width="7.5703125" style="293" customWidth="1"/>
    <col min="8458" max="8458" width="4.85546875" style="293" customWidth="1"/>
    <col min="8459" max="8459" width="3.5703125" style="293" customWidth="1"/>
    <col min="8460" max="8460" width="8.140625" style="293" bestFit="1" customWidth="1"/>
    <col min="8461" max="8704" width="7.85546875" style="293"/>
    <col min="8705" max="8705" width="4.5703125" style="293" customWidth="1"/>
    <col min="8706" max="8706" width="14.85546875" style="293" customWidth="1"/>
    <col min="8707" max="8707" width="44.42578125" style="293" customWidth="1"/>
    <col min="8708" max="8708" width="11.42578125" style="293" customWidth="1"/>
    <col min="8709" max="8709" width="10.5703125" style="293" customWidth="1"/>
    <col min="8710" max="8710" width="0" style="293" hidden="1" customWidth="1"/>
    <col min="8711" max="8711" width="10.140625" style="293" customWidth="1"/>
    <col min="8712" max="8712" width="10.5703125" style="293" customWidth="1"/>
    <col min="8713" max="8713" width="7.5703125" style="293" customWidth="1"/>
    <col min="8714" max="8714" width="4.85546875" style="293" customWidth="1"/>
    <col min="8715" max="8715" width="3.5703125" style="293" customWidth="1"/>
    <col min="8716" max="8716" width="8.140625" style="293" bestFit="1" customWidth="1"/>
    <col min="8717" max="8960" width="7.85546875" style="293"/>
    <col min="8961" max="8961" width="4.5703125" style="293" customWidth="1"/>
    <col min="8962" max="8962" width="14.85546875" style="293" customWidth="1"/>
    <col min="8963" max="8963" width="44.42578125" style="293" customWidth="1"/>
    <col min="8964" max="8964" width="11.42578125" style="293" customWidth="1"/>
    <col min="8965" max="8965" width="10.5703125" style="293" customWidth="1"/>
    <col min="8966" max="8966" width="0" style="293" hidden="1" customWidth="1"/>
    <col min="8967" max="8967" width="10.140625" style="293" customWidth="1"/>
    <col min="8968" max="8968" width="10.5703125" style="293" customWidth="1"/>
    <col min="8969" max="8969" width="7.5703125" style="293" customWidth="1"/>
    <col min="8970" max="8970" width="4.85546875" style="293" customWidth="1"/>
    <col min="8971" max="8971" width="3.5703125" style="293" customWidth="1"/>
    <col min="8972" max="8972" width="8.140625" style="293" bestFit="1" customWidth="1"/>
    <col min="8973" max="9216" width="7.85546875" style="293"/>
    <col min="9217" max="9217" width="4.5703125" style="293" customWidth="1"/>
    <col min="9218" max="9218" width="14.85546875" style="293" customWidth="1"/>
    <col min="9219" max="9219" width="44.42578125" style="293" customWidth="1"/>
    <col min="9220" max="9220" width="11.42578125" style="293" customWidth="1"/>
    <col min="9221" max="9221" width="10.5703125" style="293" customWidth="1"/>
    <col min="9222" max="9222" width="0" style="293" hidden="1" customWidth="1"/>
    <col min="9223" max="9223" width="10.140625" style="293" customWidth="1"/>
    <col min="9224" max="9224" width="10.5703125" style="293" customWidth="1"/>
    <col min="9225" max="9225" width="7.5703125" style="293" customWidth="1"/>
    <col min="9226" max="9226" width="4.85546875" style="293" customWidth="1"/>
    <col min="9227" max="9227" width="3.5703125" style="293" customWidth="1"/>
    <col min="9228" max="9228" width="8.140625" style="293" bestFit="1" customWidth="1"/>
    <col min="9229" max="9472" width="7.85546875" style="293"/>
    <col min="9473" max="9473" width="4.5703125" style="293" customWidth="1"/>
    <col min="9474" max="9474" width="14.85546875" style="293" customWidth="1"/>
    <col min="9475" max="9475" width="44.42578125" style="293" customWidth="1"/>
    <col min="9476" max="9476" width="11.42578125" style="293" customWidth="1"/>
    <col min="9477" max="9477" width="10.5703125" style="293" customWidth="1"/>
    <col min="9478" max="9478" width="0" style="293" hidden="1" customWidth="1"/>
    <col min="9479" max="9479" width="10.140625" style="293" customWidth="1"/>
    <col min="9480" max="9480" width="10.5703125" style="293" customWidth="1"/>
    <col min="9481" max="9481" width="7.5703125" style="293" customWidth="1"/>
    <col min="9482" max="9482" width="4.85546875" style="293" customWidth="1"/>
    <col min="9483" max="9483" width="3.5703125" style="293" customWidth="1"/>
    <col min="9484" max="9484" width="8.140625" style="293" bestFit="1" customWidth="1"/>
    <col min="9485" max="9728" width="7.85546875" style="293"/>
    <col min="9729" max="9729" width="4.5703125" style="293" customWidth="1"/>
    <col min="9730" max="9730" width="14.85546875" style="293" customWidth="1"/>
    <col min="9731" max="9731" width="44.42578125" style="293" customWidth="1"/>
    <col min="9732" max="9732" width="11.42578125" style="293" customWidth="1"/>
    <col min="9733" max="9733" width="10.5703125" style="293" customWidth="1"/>
    <col min="9734" max="9734" width="0" style="293" hidden="1" customWidth="1"/>
    <col min="9735" max="9735" width="10.140625" style="293" customWidth="1"/>
    <col min="9736" max="9736" width="10.5703125" style="293" customWidth="1"/>
    <col min="9737" max="9737" width="7.5703125" style="293" customWidth="1"/>
    <col min="9738" max="9738" width="4.85546875" style="293" customWidth="1"/>
    <col min="9739" max="9739" width="3.5703125" style="293" customWidth="1"/>
    <col min="9740" max="9740" width="8.140625" style="293" bestFit="1" customWidth="1"/>
    <col min="9741" max="9984" width="7.85546875" style="293"/>
    <col min="9985" max="9985" width="4.5703125" style="293" customWidth="1"/>
    <col min="9986" max="9986" width="14.85546875" style="293" customWidth="1"/>
    <col min="9987" max="9987" width="44.42578125" style="293" customWidth="1"/>
    <col min="9988" max="9988" width="11.42578125" style="293" customWidth="1"/>
    <col min="9989" max="9989" width="10.5703125" style="293" customWidth="1"/>
    <col min="9990" max="9990" width="0" style="293" hidden="1" customWidth="1"/>
    <col min="9991" max="9991" width="10.140625" style="293" customWidth="1"/>
    <col min="9992" max="9992" width="10.5703125" style="293" customWidth="1"/>
    <col min="9993" max="9993" width="7.5703125" style="293" customWidth="1"/>
    <col min="9994" max="9994" width="4.85546875" style="293" customWidth="1"/>
    <col min="9995" max="9995" width="3.5703125" style="293" customWidth="1"/>
    <col min="9996" max="9996" width="8.140625" style="293" bestFit="1" customWidth="1"/>
    <col min="9997" max="10240" width="7.85546875" style="293"/>
    <col min="10241" max="10241" width="4.5703125" style="293" customWidth="1"/>
    <col min="10242" max="10242" width="14.85546875" style="293" customWidth="1"/>
    <col min="10243" max="10243" width="44.42578125" style="293" customWidth="1"/>
    <col min="10244" max="10244" width="11.42578125" style="293" customWidth="1"/>
    <col min="10245" max="10245" width="10.5703125" style="293" customWidth="1"/>
    <col min="10246" max="10246" width="0" style="293" hidden="1" customWidth="1"/>
    <col min="10247" max="10247" width="10.140625" style="293" customWidth="1"/>
    <col min="10248" max="10248" width="10.5703125" style="293" customWidth="1"/>
    <col min="10249" max="10249" width="7.5703125" style="293" customWidth="1"/>
    <col min="10250" max="10250" width="4.85546875" style="293" customWidth="1"/>
    <col min="10251" max="10251" width="3.5703125" style="293" customWidth="1"/>
    <col min="10252" max="10252" width="8.140625" style="293" bestFit="1" customWidth="1"/>
    <col min="10253" max="10496" width="7.85546875" style="293"/>
    <col min="10497" max="10497" width="4.5703125" style="293" customWidth="1"/>
    <col min="10498" max="10498" width="14.85546875" style="293" customWidth="1"/>
    <col min="10499" max="10499" width="44.42578125" style="293" customWidth="1"/>
    <col min="10500" max="10500" width="11.42578125" style="293" customWidth="1"/>
    <col min="10501" max="10501" width="10.5703125" style="293" customWidth="1"/>
    <col min="10502" max="10502" width="0" style="293" hidden="1" customWidth="1"/>
    <col min="10503" max="10503" width="10.140625" style="293" customWidth="1"/>
    <col min="10504" max="10504" width="10.5703125" style="293" customWidth="1"/>
    <col min="10505" max="10505" width="7.5703125" style="293" customWidth="1"/>
    <col min="10506" max="10506" width="4.85546875" style="293" customWidth="1"/>
    <col min="10507" max="10507" width="3.5703125" style="293" customWidth="1"/>
    <col min="10508" max="10508" width="8.140625" style="293" bestFit="1" customWidth="1"/>
    <col min="10509" max="10752" width="7.85546875" style="293"/>
    <col min="10753" max="10753" width="4.5703125" style="293" customWidth="1"/>
    <col min="10754" max="10754" width="14.85546875" style="293" customWidth="1"/>
    <col min="10755" max="10755" width="44.42578125" style="293" customWidth="1"/>
    <col min="10756" max="10756" width="11.42578125" style="293" customWidth="1"/>
    <col min="10757" max="10757" width="10.5703125" style="293" customWidth="1"/>
    <col min="10758" max="10758" width="0" style="293" hidden="1" customWidth="1"/>
    <col min="10759" max="10759" width="10.140625" style="293" customWidth="1"/>
    <col min="10760" max="10760" width="10.5703125" style="293" customWidth="1"/>
    <col min="10761" max="10761" width="7.5703125" style="293" customWidth="1"/>
    <col min="10762" max="10762" width="4.85546875" style="293" customWidth="1"/>
    <col min="10763" max="10763" width="3.5703125" style="293" customWidth="1"/>
    <col min="10764" max="10764" width="8.140625" style="293" bestFit="1" customWidth="1"/>
    <col min="10765" max="11008" width="7.85546875" style="293"/>
    <col min="11009" max="11009" width="4.5703125" style="293" customWidth="1"/>
    <col min="11010" max="11010" width="14.85546875" style="293" customWidth="1"/>
    <col min="11011" max="11011" width="44.42578125" style="293" customWidth="1"/>
    <col min="11012" max="11012" width="11.42578125" style="293" customWidth="1"/>
    <col min="11013" max="11013" width="10.5703125" style="293" customWidth="1"/>
    <col min="11014" max="11014" width="0" style="293" hidden="1" customWidth="1"/>
    <col min="11015" max="11015" width="10.140625" style="293" customWidth="1"/>
    <col min="11016" max="11016" width="10.5703125" style="293" customWidth="1"/>
    <col min="11017" max="11017" width="7.5703125" style="293" customWidth="1"/>
    <col min="11018" max="11018" width="4.85546875" style="293" customWidth="1"/>
    <col min="11019" max="11019" width="3.5703125" style="293" customWidth="1"/>
    <col min="11020" max="11020" width="8.140625" style="293" bestFit="1" customWidth="1"/>
    <col min="11021" max="11264" width="7.85546875" style="293"/>
    <col min="11265" max="11265" width="4.5703125" style="293" customWidth="1"/>
    <col min="11266" max="11266" width="14.85546875" style="293" customWidth="1"/>
    <col min="11267" max="11267" width="44.42578125" style="293" customWidth="1"/>
    <col min="11268" max="11268" width="11.42578125" style="293" customWidth="1"/>
    <col min="11269" max="11269" width="10.5703125" style="293" customWidth="1"/>
    <col min="11270" max="11270" width="0" style="293" hidden="1" customWidth="1"/>
    <col min="11271" max="11271" width="10.140625" style="293" customWidth="1"/>
    <col min="11272" max="11272" width="10.5703125" style="293" customWidth="1"/>
    <col min="11273" max="11273" width="7.5703125" style="293" customWidth="1"/>
    <col min="11274" max="11274" width="4.85546875" style="293" customWidth="1"/>
    <col min="11275" max="11275" width="3.5703125" style="293" customWidth="1"/>
    <col min="11276" max="11276" width="8.140625" style="293" bestFit="1" customWidth="1"/>
    <col min="11277" max="11520" width="7.85546875" style="293"/>
    <col min="11521" max="11521" width="4.5703125" style="293" customWidth="1"/>
    <col min="11522" max="11522" width="14.85546875" style="293" customWidth="1"/>
    <col min="11523" max="11523" width="44.42578125" style="293" customWidth="1"/>
    <col min="11524" max="11524" width="11.42578125" style="293" customWidth="1"/>
    <col min="11525" max="11525" width="10.5703125" style="293" customWidth="1"/>
    <col min="11526" max="11526" width="0" style="293" hidden="1" customWidth="1"/>
    <col min="11527" max="11527" width="10.140625" style="293" customWidth="1"/>
    <col min="11528" max="11528" width="10.5703125" style="293" customWidth="1"/>
    <col min="11529" max="11529" width="7.5703125" style="293" customWidth="1"/>
    <col min="11530" max="11530" width="4.85546875" style="293" customWidth="1"/>
    <col min="11531" max="11531" width="3.5703125" style="293" customWidth="1"/>
    <col min="11532" max="11532" width="8.140625" style="293" bestFit="1" customWidth="1"/>
    <col min="11533" max="11776" width="7.85546875" style="293"/>
    <col min="11777" max="11777" width="4.5703125" style="293" customWidth="1"/>
    <col min="11778" max="11778" width="14.85546875" style="293" customWidth="1"/>
    <col min="11779" max="11779" width="44.42578125" style="293" customWidth="1"/>
    <col min="11780" max="11780" width="11.42578125" style="293" customWidth="1"/>
    <col min="11781" max="11781" width="10.5703125" style="293" customWidth="1"/>
    <col min="11782" max="11782" width="0" style="293" hidden="1" customWidth="1"/>
    <col min="11783" max="11783" width="10.140625" style="293" customWidth="1"/>
    <col min="11784" max="11784" width="10.5703125" style="293" customWidth="1"/>
    <col min="11785" max="11785" width="7.5703125" style="293" customWidth="1"/>
    <col min="11786" max="11786" width="4.85546875" style="293" customWidth="1"/>
    <col min="11787" max="11787" width="3.5703125" style="293" customWidth="1"/>
    <col min="11788" max="11788" width="8.140625" style="293" bestFit="1" customWidth="1"/>
    <col min="11789" max="12032" width="7.85546875" style="293"/>
    <col min="12033" max="12033" width="4.5703125" style="293" customWidth="1"/>
    <col min="12034" max="12034" width="14.85546875" style="293" customWidth="1"/>
    <col min="12035" max="12035" width="44.42578125" style="293" customWidth="1"/>
    <col min="12036" max="12036" width="11.42578125" style="293" customWidth="1"/>
    <col min="12037" max="12037" width="10.5703125" style="293" customWidth="1"/>
    <col min="12038" max="12038" width="0" style="293" hidden="1" customWidth="1"/>
    <col min="12039" max="12039" width="10.140625" style="293" customWidth="1"/>
    <col min="12040" max="12040" width="10.5703125" style="293" customWidth="1"/>
    <col min="12041" max="12041" width="7.5703125" style="293" customWidth="1"/>
    <col min="12042" max="12042" width="4.85546875" style="293" customWidth="1"/>
    <col min="12043" max="12043" width="3.5703125" style="293" customWidth="1"/>
    <col min="12044" max="12044" width="8.140625" style="293" bestFit="1" customWidth="1"/>
    <col min="12045" max="12288" width="7.85546875" style="293"/>
    <col min="12289" max="12289" width="4.5703125" style="293" customWidth="1"/>
    <col min="12290" max="12290" width="14.85546875" style="293" customWidth="1"/>
    <col min="12291" max="12291" width="44.42578125" style="293" customWidth="1"/>
    <col min="12292" max="12292" width="11.42578125" style="293" customWidth="1"/>
    <col min="12293" max="12293" width="10.5703125" style="293" customWidth="1"/>
    <col min="12294" max="12294" width="0" style="293" hidden="1" customWidth="1"/>
    <col min="12295" max="12295" width="10.140625" style="293" customWidth="1"/>
    <col min="12296" max="12296" width="10.5703125" style="293" customWidth="1"/>
    <col min="12297" max="12297" width="7.5703125" style="293" customWidth="1"/>
    <col min="12298" max="12298" width="4.85546875" style="293" customWidth="1"/>
    <col min="12299" max="12299" width="3.5703125" style="293" customWidth="1"/>
    <col min="12300" max="12300" width="8.140625" style="293" bestFit="1" customWidth="1"/>
    <col min="12301" max="12544" width="7.85546875" style="293"/>
    <col min="12545" max="12545" width="4.5703125" style="293" customWidth="1"/>
    <col min="12546" max="12546" width="14.85546875" style="293" customWidth="1"/>
    <col min="12547" max="12547" width="44.42578125" style="293" customWidth="1"/>
    <col min="12548" max="12548" width="11.42578125" style="293" customWidth="1"/>
    <col min="12549" max="12549" width="10.5703125" style="293" customWidth="1"/>
    <col min="12550" max="12550" width="0" style="293" hidden="1" customWidth="1"/>
    <col min="12551" max="12551" width="10.140625" style="293" customWidth="1"/>
    <col min="12552" max="12552" width="10.5703125" style="293" customWidth="1"/>
    <col min="12553" max="12553" width="7.5703125" style="293" customWidth="1"/>
    <col min="12554" max="12554" width="4.85546875" style="293" customWidth="1"/>
    <col min="12555" max="12555" width="3.5703125" style="293" customWidth="1"/>
    <col min="12556" max="12556" width="8.140625" style="293" bestFit="1" customWidth="1"/>
    <col min="12557" max="12800" width="7.85546875" style="293"/>
    <col min="12801" max="12801" width="4.5703125" style="293" customWidth="1"/>
    <col min="12802" max="12802" width="14.85546875" style="293" customWidth="1"/>
    <col min="12803" max="12803" width="44.42578125" style="293" customWidth="1"/>
    <col min="12804" max="12804" width="11.42578125" style="293" customWidth="1"/>
    <col min="12805" max="12805" width="10.5703125" style="293" customWidth="1"/>
    <col min="12806" max="12806" width="0" style="293" hidden="1" customWidth="1"/>
    <col min="12807" max="12807" width="10.140625" style="293" customWidth="1"/>
    <col min="12808" max="12808" width="10.5703125" style="293" customWidth="1"/>
    <col min="12809" max="12809" width="7.5703125" style="293" customWidth="1"/>
    <col min="12810" max="12810" width="4.85546875" style="293" customWidth="1"/>
    <col min="12811" max="12811" width="3.5703125" style="293" customWidth="1"/>
    <col min="12812" max="12812" width="8.140625" style="293" bestFit="1" customWidth="1"/>
    <col min="12813" max="13056" width="7.85546875" style="293"/>
    <col min="13057" max="13057" width="4.5703125" style="293" customWidth="1"/>
    <col min="13058" max="13058" width="14.85546875" style="293" customWidth="1"/>
    <col min="13059" max="13059" width="44.42578125" style="293" customWidth="1"/>
    <col min="13060" max="13060" width="11.42578125" style="293" customWidth="1"/>
    <col min="13061" max="13061" width="10.5703125" style="293" customWidth="1"/>
    <col min="13062" max="13062" width="0" style="293" hidden="1" customWidth="1"/>
    <col min="13063" max="13063" width="10.140625" style="293" customWidth="1"/>
    <col min="13064" max="13064" width="10.5703125" style="293" customWidth="1"/>
    <col min="13065" max="13065" width="7.5703125" style="293" customWidth="1"/>
    <col min="13066" max="13066" width="4.85546875" style="293" customWidth="1"/>
    <col min="13067" max="13067" width="3.5703125" style="293" customWidth="1"/>
    <col min="13068" max="13068" width="8.140625" style="293" bestFit="1" customWidth="1"/>
    <col min="13069" max="13312" width="7.85546875" style="293"/>
    <col min="13313" max="13313" width="4.5703125" style="293" customWidth="1"/>
    <col min="13314" max="13314" width="14.85546875" style="293" customWidth="1"/>
    <col min="13315" max="13315" width="44.42578125" style="293" customWidth="1"/>
    <col min="13316" max="13316" width="11.42578125" style="293" customWidth="1"/>
    <col min="13317" max="13317" width="10.5703125" style="293" customWidth="1"/>
    <col min="13318" max="13318" width="0" style="293" hidden="1" customWidth="1"/>
    <col min="13319" max="13319" width="10.140625" style="293" customWidth="1"/>
    <col min="13320" max="13320" width="10.5703125" style="293" customWidth="1"/>
    <col min="13321" max="13321" width="7.5703125" style="293" customWidth="1"/>
    <col min="13322" max="13322" width="4.85546875" style="293" customWidth="1"/>
    <col min="13323" max="13323" width="3.5703125" style="293" customWidth="1"/>
    <col min="13324" max="13324" width="8.140625" style="293" bestFit="1" customWidth="1"/>
    <col min="13325" max="13568" width="7.85546875" style="293"/>
    <col min="13569" max="13569" width="4.5703125" style="293" customWidth="1"/>
    <col min="13570" max="13570" width="14.85546875" style="293" customWidth="1"/>
    <col min="13571" max="13571" width="44.42578125" style="293" customWidth="1"/>
    <col min="13572" max="13572" width="11.42578125" style="293" customWidth="1"/>
    <col min="13573" max="13573" width="10.5703125" style="293" customWidth="1"/>
    <col min="13574" max="13574" width="0" style="293" hidden="1" customWidth="1"/>
    <col min="13575" max="13575" width="10.140625" style="293" customWidth="1"/>
    <col min="13576" max="13576" width="10.5703125" style="293" customWidth="1"/>
    <col min="13577" max="13577" width="7.5703125" style="293" customWidth="1"/>
    <col min="13578" max="13578" width="4.85546875" style="293" customWidth="1"/>
    <col min="13579" max="13579" width="3.5703125" style="293" customWidth="1"/>
    <col min="13580" max="13580" width="8.140625" style="293" bestFit="1" customWidth="1"/>
    <col min="13581" max="13824" width="7.85546875" style="293"/>
    <col min="13825" max="13825" width="4.5703125" style="293" customWidth="1"/>
    <col min="13826" max="13826" width="14.85546875" style="293" customWidth="1"/>
    <col min="13827" max="13827" width="44.42578125" style="293" customWidth="1"/>
    <col min="13828" max="13828" width="11.42578125" style="293" customWidth="1"/>
    <col min="13829" max="13829" width="10.5703125" style="293" customWidth="1"/>
    <col min="13830" max="13830" width="0" style="293" hidden="1" customWidth="1"/>
    <col min="13831" max="13831" width="10.140625" style="293" customWidth="1"/>
    <col min="13832" max="13832" width="10.5703125" style="293" customWidth="1"/>
    <col min="13833" max="13833" width="7.5703125" style="293" customWidth="1"/>
    <col min="13834" max="13834" width="4.85546875" style="293" customWidth="1"/>
    <col min="13835" max="13835" width="3.5703125" style="293" customWidth="1"/>
    <col min="13836" max="13836" width="8.140625" style="293" bestFit="1" customWidth="1"/>
    <col min="13837" max="14080" width="7.85546875" style="293"/>
    <col min="14081" max="14081" width="4.5703125" style="293" customWidth="1"/>
    <col min="14082" max="14082" width="14.85546875" style="293" customWidth="1"/>
    <col min="14083" max="14083" width="44.42578125" style="293" customWidth="1"/>
    <col min="14084" max="14084" width="11.42578125" style="293" customWidth="1"/>
    <col min="14085" max="14085" width="10.5703125" style="293" customWidth="1"/>
    <col min="14086" max="14086" width="0" style="293" hidden="1" customWidth="1"/>
    <col min="14087" max="14087" width="10.140625" style="293" customWidth="1"/>
    <col min="14088" max="14088" width="10.5703125" style="293" customWidth="1"/>
    <col min="14089" max="14089" width="7.5703125" style="293" customWidth="1"/>
    <col min="14090" max="14090" width="4.85546875" style="293" customWidth="1"/>
    <col min="14091" max="14091" width="3.5703125" style="293" customWidth="1"/>
    <col min="14092" max="14092" width="8.140625" style="293" bestFit="1" customWidth="1"/>
    <col min="14093" max="14336" width="7.85546875" style="293"/>
    <col min="14337" max="14337" width="4.5703125" style="293" customWidth="1"/>
    <col min="14338" max="14338" width="14.85546875" style="293" customWidth="1"/>
    <col min="14339" max="14339" width="44.42578125" style="293" customWidth="1"/>
    <col min="14340" max="14340" width="11.42578125" style="293" customWidth="1"/>
    <col min="14341" max="14341" width="10.5703125" style="293" customWidth="1"/>
    <col min="14342" max="14342" width="0" style="293" hidden="1" customWidth="1"/>
    <col min="14343" max="14343" width="10.140625" style="293" customWidth="1"/>
    <col min="14344" max="14344" width="10.5703125" style="293" customWidth="1"/>
    <col min="14345" max="14345" width="7.5703125" style="293" customWidth="1"/>
    <col min="14346" max="14346" width="4.85546875" style="293" customWidth="1"/>
    <col min="14347" max="14347" width="3.5703125" style="293" customWidth="1"/>
    <col min="14348" max="14348" width="8.140625" style="293" bestFit="1" customWidth="1"/>
    <col min="14349" max="14592" width="7.85546875" style="293"/>
    <col min="14593" max="14593" width="4.5703125" style="293" customWidth="1"/>
    <col min="14594" max="14594" width="14.85546875" style="293" customWidth="1"/>
    <col min="14595" max="14595" width="44.42578125" style="293" customWidth="1"/>
    <col min="14596" max="14596" width="11.42578125" style="293" customWidth="1"/>
    <col min="14597" max="14597" width="10.5703125" style="293" customWidth="1"/>
    <col min="14598" max="14598" width="0" style="293" hidden="1" customWidth="1"/>
    <col min="14599" max="14599" width="10.140625" style="293" customWidth="1"/>
    <col min="14600" max="14600" width="10.5703125" style="293" customWidth="1"/>
    <col min="14601" max="14601" width="7.5703125" style="293" customWidth="1"/>
    <col min="14602" max="14602" width="4.85546875" style="293" customWidth="1"/>
    <col min="14603" max="14603" width="3.5703125" style="293" customWidth="1"/>
    <col min="14604" max="14604" width="8.140625" style="293" bestFit="1" customWidth="1"/>
    <col min="14605" max="14848" width="7.85546875" style="293"/>
    <col min="14849" max="14849" width="4.5703125" style="293" customWidth="1"/>
    <col min="14850" max="14850" width="14.85546875" style="293" customWidth="1"/>
    <col min="14851" max="14851" width="44.42578125" style="293" customWidth="1"/>
    <col min="14852" max="14852" width="11.42578125" style="293" customWidth="1"/>
    <col min="14853" max="14853" width="10.5703125" style="293" customWidth="1"/>
    <col min="14854" max="14854" width="0" style="293" hidden="1" customWidth="1"/>
    <col min="14855" max="14855" width="10.140625" style="293" customWidth="1"/>
    <col min="14856" max="14856" width="10.5703125" style="293" customWidth="1"/>
    <col min="14857" max="14857" width="7.5703125" style="293" customWidth="1"/>
    <col min="14858" max="14858" width="4.85546875" style="293" customWidth="1"/>
    <col min="14859" max="14859" width="3.5703125" style="293" customWidth="1"/>
    <col min="14860" max="14860" width="8.140625" style="293" bestFit="1" customWidth="1"/>
    <col min="14861" max="15104" width="7.85546875" style="293"/>
    <col min="15105" max="15105" width="4.5703125" style="293" customWidth="1"/>
    <col min="15106" max="15106" width="14.85546875" style="293" customWidth="1"/>
    <col min="15107" max="15107" width="44.42578125" style="293" customWidth="1"/>
    <col min="15108" max="15108" width="11.42578125" style="293" customWidth="1"/>
    <col min="15109" max="15109" width="10.5703125" style="293" customWidth="1"/>
    <col min="15110" max="15110" width="0" style="293" hidden="1" customWidth="1"/>
    <col min="15111" max="15111" width="10.140625" style="293" customWidth="1"/>
    <col min="15112" max="15112" width="10.5703125" style="293" customWidth="1"/>
    <col min="15113" max="15113" width="7.5703125" style="293" customWidth="1"/>
    <col min="15114" max="15114" width="4.85546875" style="293" customWidth="1"/>
    <col min="15115" max="15115" width="3.5703125" style="293" customWidth="1"/>
    <col min="15116" max="15116" width="8.140625" style="293" bestFit="1" customWidth="1"/>
    <col min="15117" max="15360" width="7.85546875" style="293"/>
    <col min="15361" max="15361" width="4.5703125" style="293" customWidth="1"/>
    <col min="15362" max="15362" width="14.85546875" style="293" customWidth="1"/>
    <col min="15363" max="15363" width="44.42578125" style="293" customWidth="1"/>
    <col min="15364" max="15364" width="11.42578125" style="293" customWidth="1"/>
    <col min="15365" max="15365" width="10.5703125" style="293" customWidth="1"/>
    <col min="15366" max="15366" width="0" style="293" hidden="1" customWidth="1"/>
    <col min="15367" max="15367" width="10.140625" style="293" customWidth="1"/>
    <col min="15368" max="15368" width="10.5703125" style="293" customWidth="1"/>
    <col min="15369" max="15369" width="7.5703125" style="293" customWidth="1"/>
    <col min="15370" max="15370" width="4.85546875" style="293" customWidth="1"/>
    <col min="15371" max="15371" width="3.5703125" style="293" customWidth="1"/>
    <col min="15372" max="15372" width="8.140625" style="293" bestFit="1" customWidth="1"/>
    <col min="15373" max="15616" width="7.85546875" style="293"/>
    <col min="15617" max="15617" width="4.5703125" style="293" customWidth="1"/>
    <col min="15618" max="15618" width="14.85546875" style="293" customWidth="1"/>
    <col min="15619" max="15619" width="44.42578125" style="293" customWidth="1"/>
    <col min="15620" max="15620" width="11.42578125" style="293" customWidth="1"/>
    <col min="15621" max="15621" width="10.5703125" style="293" customWidth="1"/>
    <col min="15622" max="15622" width="0" style="293" hidden="1" customWidth="1"/>
    <col min="15623" max="15623" width="10.140625" style="293" customWidth="1"/>
    <col min="15624" max="15624" width="10.5703125" style="293" customWidth="1"/>
    <col min="15625" max="15625" width="7.5703125" style="293" customWidth="1"/>
    <col min="15626" max="15626" width="4.85546875" style="293" customWidth="1"/>
    <col min="15627" max="15627" width="3.5703125" style="293" customWidth="1"/>
    <col min="15628" max="15628" width="8.140625" style="293" bestFit="1" customWidth="1"/>
    <col min="15629" max="15872" width="7.85546875" style="293"/>
    <col min="15873" max="15873" width="4.5703125" style="293" customWidth="1"/>
    <col min="15874" max="15874" width="14.85546875" style="293" customWidth="1"/>
    <col min="15875" max="15875" width="44.42578125" style="293" customWidth="1"/>
    <col min="15876" max="15876" width="11.42578125" style="293" customWidth="1"/>
    <col min="15877" max="15877" width="10.5703125" style="293" customWidth="1"/>
    <col min="15878" max="15878" width="0" style="293" hidden="1" customWidth="1"/>
    <col min="15879" max="15879" width="10.140625" style="293" customWidth="1"/>
    <col min="15880" max="15880" width="10.5703125" style="293" customWidth="1"/>
    <col min="15881" max="15881" width="7.5703125" style="293" customWidth="1"/>
    <col min="15882" max="15882" width="4.85546875" style="293" customWidth="1"/>
    <col min="15883" max="15883" width="3.5703125" style="293" customWidth="1"/>
    <col min="15884" max="15884" width="8.140625" style="293" bestFit="1" customWidth="1"/>
    <col min="15885" max="16128" width="7.85546875" style="293"/>
    <col min="16129" max="16129" width="4.5703125" style="293" customWidth="1"/>
    <col min="16130" max="16130" width="14.85546875" style="293" customWidth="1"/>
    <col min="16131" max="16131" width="44.42578125" style="293" customWidth="1"/>
    <col min="16132" max="16132" width="11.42578125" style="293" customWidth="1"/>
    <col min="16133" max="16133" width="10.5703125" style="293" customWidth="1"/>
    <col min="16134" max="16134" width="0" style="293" hidden="1" customWidth="1"/>
    <col min="16135" max="16135" width="10.140625" style="293" customWidth="1"/>
    <col min="16136" max="16136" width="10.5703125" style="293" customWidth="1"/>
    <col min="16137" max="16137" width="7.5703125" style="293" customWidth="1"/>
    <col min="16138" max="16138" width="4.85546875" style="293" customWidth="1"/>
    <col min="16139" max="16139" width="3.5703125" style="293" customWidth="1"/>
    <col min="16140" max="16140" width="8.140625" style="293" bestFit="1" customWidth="1"/>
    <col min="16141" max="16384" width="7.85546875" style="293"/>
  </cols>
  <sheetData>
    <row r="1" spans="1:13" ht="32.1" customHeight="1" x14ac:dyDescent="0.2">
      <c r="B1" s="294"/>
      <c r="C1" s="295"/>
      <c r="D1" s="295"/>
      <c r="E1" s="295"/>
      <c r="F1" s="295"/>
      <c r="G1" s="541"/>
      <c r="H1" s="541"/>
      <c r="I1" s="541"/>
      <c r="J1" s="541"/>
      <c r="K1" s="541"/>
    </row>
    <row r="2" spans="1:13" ht="30" customHeight="1" x14ac:dyDescent="0.2">
      <c r="B2" s="294"/>
      <c r="C2" s="542" t="s">
        <v>179</v>
      </c>
      <c r="D2" s="542"/>
      <c r="E2" s="542"/>
      <c r="F2" s="542"/>
      <c r="G2" s="542"/>
      <c r="H2" s="542"/>
      <c r="I2" s="542"/>
    </row>
    <row r="3" spans="1:13" ht="30" customHeight="1" x14ac:dyDescent="0.2">
      <c r="B3" s="543" t="s">
        <v>119</v>
      </c>
      <c r="C3" s="543"/>
      <c r="D3" s="544" t="s">
        <v>120</v>
      </c>
      <c r="E3" s="544"/>
      <c r="F3" s="544"/>
      <c r="G3" s="544"/>
      <c r="H3" s="544"/>
      <c r="I3" s="544"/>
      <c r="J3" s="544"/>
    </row>
    <row r="4" spans="1:13" ht="30" customHeight="1" x14ac:dyDescent="0.2">
      <c r="B4" s="543" t="s">
        <v>121</v>
      </c>
      <c r="C4" s="543"/>
      <c r="D4" s="544" t="s">
        <v>196</v>
      </c>
      <c r="E4" s="544"/>
      <c r="F4" s="544"/>
      <c r="G4" s="544"/>
      <c r="H4" s="544"/>
      <c r="I4" s="544"/>
      <c r="J4" s="544"/>
    </row>
    <row r="5" spans="1:13" ht="54.75" customHeight="1" x14ac:dyDescent="0.2">
      <c r="B5" s="545" t="str">
        <f>Сводная!D5</f>
        <v>Реконструкция ВЛ-10 кВ от ПС-110 кВ №673 ф.11 до КТП № 241 и Ф-Покровское от ПС № 673 КРУН № 1, ВЛ-0,4 кВ от КТП № 257 (переустройство линии с изменением трассы прокладки) для освобождения земельного участка заявителя, в т.ч. ПИР, г. Москва, пос. Марушкинское, д. Соколово, зем. уч. 1, 77:18:0190203:401</v>
      </c>
      <c r="C5" s="545"/>
      <c r="D5" s="545"/>
      <c r="E5" s="545"/>
      <c r="F5" s="545"/>
      <c r="G5" s="545"/>
      <c r="H5" s="545"/>
      <c r="I5" s="545"/>
      <c r="J5" s="545"/>
    </row>
    <row r="6" spans="1:13" ht="19.5" customHeight="1" thickBot="1" x14ac:dyDescent="0.25">
      <c r="A6" s="294"/>
      <c r="B6" s="296"/>
      <c r="C6" s="296"/>
      <c r="D6" s="296"/>
      <c r="E6" s="296"/>
      <c r="F6" s="296"/>
      <c r="G6" s="296"/>
      <c r="H6" s="296"/>
      <c r="I6" s="296"/>
      <c r="J6" s="296"/>
      <c r="K6" s="296"/>
      <c r="M6" s="293" t="s">
        <v>275</v>
      </c>
    </row>
    <row r="7" spans="1:13" s="297" customFormat="1" ht="26.25" customHeight="1" x14ac:dyDescent="0.2">
      <c r="A7" s="537" t="s">
        <v>0</v>
      </c>
      <c r="B7" s="539" t="s">
        <v>122</v>
      </c>
      <c r="C7" s="539" t="s">
        <v>123</v>
      </c>
      <c r="D7" s="539" t="s">
        <v>124</v>
      </c>
      <c r="E7" s="539" t="s">
        <v>125</v>
      </c>
      <c r="F7" s="546" t="s">
        <v>126</v>
      </c>
      <c r="G7" s="547"/>
      <c r="H7" s="548"/>
      <c r="I7" s="549" t="s">
        <v>202</v>
      </c>
      <c r="J7" s="550"/>
      <c r="K7" s="551"/>
    </row>
    <row r="8" spans="1:13" s="297" customFormat="1" ht="65.25" customHeight="1" x14ac:dyDescent="0.2">
      <c r="A8" s="538"/>
      <c r="B8" s="540"/>
      <c r="C8" s="540"/>
      <c r="D8" s="540"/>
      <c r="E8" s="540"/>
      <c r="F8" s="298" t="s">
        <v>127</v>
      </c>
      <c r="G8" s="299" t="s">
        <v>128</v>
      </c>
      <c r="H8" s="299" t="s">
        <v>129</v>
      </c>
      <c r="I8" s="512" t="s">
        <v>130</v>
      </c>
      <c r="J8" s="513"/>
      <c r="K8" s="514"/>
    </row>
    <row r="9" spans="1:13" s="313" customFormat="1" x14ac:dyDescent="0.2">
      <c r="A9" s="303"/>
      <c r="B9" s="312"/>
      <c r="C9" s="305"/>
      <c r="D9" s="314"/>
      <c r="E9" s="315"/>
      <c r="F9" s="308"/>
      <c r="G9" s="308"/>
      <c r="H9" s="308"/>
      <c r="I9" s="316"/>
      <c r="J9" s="317"/>
      <c r="K9" s="318"/>
    </row>
    <row r="10" spans="1:13" s="354" customFormat="1" x14ac:dyDescent="0.2">
      <c r="A10" s="358"/>
      <c r="B10" s="359"/>
      <c r="C10" s="360" t="s">
        <v>206</v>
      </c>
      <c r="D10" s="361"/>
      <c r="E10" s="361"/>
      <c r="F10" s="361"/>
      <c r="G10" s="361"/>
      <c r="H10" s="361"/>
      <c r="I10" s="534"/>
      <c r="J10" s="535"/>
      <c r="K10" s="536"/>
    </row>
    <row r="11" spans="1:13" s="354" customFormat="1" ht="38.25" hidden="1" x14ac:dyDescent="0.2">
      <c r="A11" s="362">
        <v>1</v>
      </c>
      <c r="B11" s="363" t="s">
        <v>182</v>
      </c>
      <c r="C11" s="364" t="s">
        <v>131</v>
      </c>
      <c r="D11" s="365" t="s">
        <v>132</v>
      </c>
      <c r="E11" s="365">
        <v>31.4</v>
      </c>
      <c r="F11" s="365">
        <v>328382</v>
      </c>
      <c r="G11" s="366">
        <f>21.6</f>
        <v>21.6</v>
      </c>
      <c r="H11" s="365">
        <v>0</v>
      </c>
      <c r="I11" s="524">
        <f>ROUND(G11+E11*H11,3)</f>
        <v>21.6</v>
      </c>
      <c r="J11" s="525"/>
      <c r="K11" s="526"/>
    </row>
    <row r="12" spans="1:13" s="354" customFormat="1" ht="38.25" x14ac:dyDescent="0.2">
      <c r="A12" s="367">
        <v>1</v>
      </c>
      <c r="B12" s="363" t="s">
        <v>145</v>
      </c>
      <c r="C12" s="364" t="s">
        <v>133</v>
      </c>
      <c r="D12" s="361" t="s">
        <v>132</v>
      </c>
      <c r="E12" s="361">
        <v>319</v>
      </c>
      <c r="F12" s="361">
        <v>328382</v>
      </c>
      <c r="G12" s="368">
        <v>9100</v>
      </c>
      <c r="H12" s="361">
        <v>50</v>
      </c>
      <c r="I12" s="524">
        <f>ROUND(G12+E12*H12,3)</f>
        <v>25050</v>
      </c>
      <c r="J12" s="525"/>
      <c r="K12" s="526"/>
    </row>
    <row r="13" spans="1:13" s="354" customFormat="1" ht="38.25" hidden="1" x14ac:dyDescent="0.2">
      <c r="A13" s="362">
        <v>3</v>
      </c>
      <c r="B13" s="369" t="s">
        <v>146</v>
      </c>
      <c r="C13" s="370" t="s">
        <v>134</v>
      </c>
      <c r="D13" s="365" t="s">
        <v>132</v>
      </c>
      <c r="E13" s="365">
        <v>0</v>
      </c>
      <c r="F13" s="365">
        <v>328382</v>
      </c>
      <c r="G13" s="366">
        <v>19.100000000000001</v>
      </c>
      <c r="H13" s="365">
        <v>0.04</v>
      </c>
      <c r="I13" s="531">
        <f>ROUND(G13+E13*H13,3)</f>
        <v>19.100000000000001</v>
      </c>
      <c r="J13" s="532"/>
      <c r="K13" s="533"/>
    </row>
    <row r="14" spans="1:13" s="354" customFormat="1" ht="38.25" hidden="1" x14ac:dyDescent="0.2">
      <c r="A14" s="362">
        <v>4</v>
      </c>
      <c r="B14" s="369" t="s">
        <v>147</v>
      </c>
      <c r="C14" s="370" t="s">
        <v>135</v>
      </c>
      <c r="D14" s="365" t="s">
        <v>132</v>
      </c>
      <c r="E14" s="365">
        <v>0</v>
      </c>
      <c r="F14" s="365">
        <v>328382</v>
      </c>
      <c r="G14" s="366">
        <v>31.1</v>
      </c>
      <c r="H14" s="365">
        <v>3.7999999999999999E-2</v>
      </c>
      <c r="I14" s="531">
        <f>ROUND(G14+E14*H14,3)</f>
        <v>31.1</v>
      </c>
      <c r="J14" s="532"/>
      <c r="K14" s="533"/>
    </row>
    <row r="15" spans="1:13" s="354" customFormat="1" ht="38.25" hidden="1" x14ac:dyDescent="0.2">
      <c r="A15" s="362">
        <v>5</v>
      </c>
      <c r="B15" s="369" t="s">
        <v>148</v>
      </c>
      <c r="C15" s="370" t="s">
        <v>137</v>
      </c>
      <c r="D15" s="365" t="s">
        <v>132</v>
      </c>
      <c r="E15" s="365">
        <v>0</v>
      </c>
      <c r="F15" s="365">
        <v>328382</v>
      </c>
      <c r="G15" s="366">
        <v>411.1</v>
      </c>
      <c r="H15" s="365">
        <v>0</v>
      </c>
      <c r="I15" s="531">
        <f>ROUND(G15+E15*H15,3)</f>
        <v>411.1</v>
      </c>
      <c r="J15" s="532"/>
      <c r="K15" s="533"/>
    </row>
    <row r="16" spans="1:13" s="354" customFormat="1" ht="51" x14ac:dyDescent="0.2">
      <c r="A16" s="362">
        <v>2</v>
      </c>
      <c r="B16" s="363" t="s">
        <v>181</v>
      </c>
      <c r="C16" s="371" t="s">
        <v>139</v>
      </c>
      <c r="D16" s="372" t="s">
        <v>140</v>
      </c>
      <c r="E16" s="365">
        <v>0.5</v>
      </c>
      <c r="F16" s="373" t="e">
        <f>#REF!</f>
        <v>#REF!</v>
      </c>
      <c r="G16" s="372"/>
      <c r="H16" s="372"/>
      <c r="I16" s="524">
        <f>I12*E16</f>
        <v>12525</v>
      </c>
      <c r="J16" s="525"/>
      <c r="K16" s="526"/>
    </row>
    <row r="17" spans="1:13" s="354" customFormat="1" ht="54.6" hidden="1" customHeight="1" x14ac:dyDescent="0.2">
      <c r="A17" s="362">
        <v>3</v>
      </c>
      <c r="B17" s="363" t="s">
        <v>183</v>
      </c>
      <c r="C17" s="374" t="s">
        <v>141</v>
      </c>
      <c r="D17" s="372" t="s">
        <v>138</v>
      </c>
      <c r="E17" s="365">
        <v>0.8</v>
      </c>
      <c r="F17" s="373" t="e">
        <f>#REF!</f>
        <v>#REF!</v>
      </c>
      <c r="G17" s="372"/>
      <c r="H17" s="372"/>
      <c r="I17" s="524">
        <f>ROUND(I16*E17,3)</f>
        <v>10020</v>
      </c>
      <c r="J17" s="525"/>
      <c r="K17" s="526"/>
    </row>
    <row r="18" spans="1:13" s="354" customFormat="1" ht="38.25" x14ac:dyDescent="0.2">
      <c r="A18" s="362">
        <v>3</v>
      </c>
      <c r="B18" s="363" t="s">
        <v>184</v>
      </c>
      <c r="C18" s="370" t="s">
        <v>142</v>
      </c>
      <c r="D18" s="372" t="s">
        <v>143</v>
      </c>
      <c r="E18" s="365">
        <v>1.2</v>
      </c>
      <c r="F18" s="373" t="e">
        <f>#REF!</f>
        <v>#REF!</v>
      </c>
      <c r="G18" s="372"/>
      <c r="H18" s="372"/>
      <c r="I18" s="524">
        <f>I16*E18</f>
        <v>15030</v>
      </c>
      <c r="J18" s="525"/>
      <c r="K18" s="526"/>
    </row>
    <row r="19" spans="1:13" s="354" customFormat="1" x14ac:dyDescent="0.2">
      <c r="A19" s="362"/>
      <c r="B19" s="369"/>
      <c r="C19" s="364" t="s">
        <v>149</v>
      </c>
      <c r="D19" s="529"/>
      <c r="E19" s="530"/>
      <c r="F19" s="365" t="e">
        <f>#REF!</f>
        <v>#REF!</v>
      </c>
      <c r="G19" s="365"/>
      <c r="H19" s="365"/>
      <c r="I19" s="524">
        <f>I18</f>
        <v>15030</v>
      </c>
      <c r="J19" s="525"/>
      <c r="K19" s="526"/>
    </row>
    <row r="20" spans="1:13" s="354" customFormat="1" x14ac:dyDescent="0.2">
      <c r="A20" s="375"/>
      <c r="B20" s="376"/>
      <c r="C20" s="377"/>
      <c r="D20" s="378"/>
      <c r="E20" s="378"/>
      <c r="F20" s="378"/>
      <c r="G20" s="378"/>
      <c r="H20" s="378"/>
      <c r="I20" s="356"/>
      <c r="J20" s="356"/>
      <c r="K20" s="357"/>
    </row>
    <row r="21" spans="1:13" s="354" customFormat="1" hidden="1" x14ac:dyDescent="0.2">
      <c r="A21" s="358"/>
      <c r="B21" s="359"/>
      <c r="C21" s="360" t="s">
        <v>203</v>
      </c>
      <c r="D21" s="361"/>
      <c r="E21" s="361"/>
      <c r="F21" s="361"/>
      <c r="G21" s="361"/>
      <c r="H21" s="361"/>
      <c r="I21" s="534"/>
      <c r="J21" s="535"/>
      <c r="K21" s="536"/>
    </row>
    <row r="22" spans="1:13" s="354" customFormat="1" ht="38.25" hidden="1" x14ac:dyDescent="0.2">
      <c r="A22" s="362">
        <v>1</v>
      </c>
      <c r="B22" s="363" t="s">
        <v>182</v>
      </c>
      <c r="C22" s="364" t="s">
        <v>131</v>
      </c>
      <c r="D22" s="365" t="s">
        <v>132</v>
      </c>
      <c r="E22" s="365">
        <v>0</v>
      </c>
      <c r="F22" s="365">
        <v>328382</v>
      </c>
      <c r="G22" s="366">
        <f>21.6</f>
        <v>21.6</v>
      </c>
      <c r="H22" s="365">
        <v>0</v>
      </c>
      <c r="I22" s="524">
        <v>21600</v>
      </c>
      <c r="J22" s="525"/>
      <c r="K22" s="526"/>
    </row>
    <row r="23" spans="1:13" s="354" customFormat="1" ht="38.25" hidden="1" x14ac:dyDescent="0.2">
      <c r="A23" s="367">
        <v>1</v>
      </c>
      <c r="B23" s="363" t="s">
        <v>136</v>
      </c>
      <c r="C23" s="364" t="s">
        <v>133</v>
      </c>
      <c r="D23" s="361" t="s">
        <v>132</v>
      </c>
      <c r="E23" s="361">
        <v>300</v>
      </c>
      <c r="F23" s="361">
        <v>328382</v>
      </c>
      <c r="G23" s="368">
        <v>9.1</v>
      </c>
      <c r="H23" s="361">
        <v>0.05</v>
      </c>
      <c r="I23" s="524">
        <f>ROUND(G23+E23*H23,3)*1000</f>
        <v>24100</v>
      </c>
      <c r="J23" s="525"/>
      <c r="K23" s="526"/>
    </row>
    <row r="24" spans="1:13" s="354" customFormat="1" ht="38.25" hidden="1" x14ac:dyDescent="0.2">
      <c r="A24" s="362">
        <v>3</v>
      </c>
      <c r="B24" s="363" t="s">
        <v>136</v>
      </c>
      <c r="C24" s="370" t="s">
        <v>134</v>
      </c>
      <c r="D24" s="365" t="s">
        <v>132</v>
      </c>
      <c r="E24" s="365">
        <v>0</v>
      </c>
      <c r="F24" s="365">
        <v>328382</v>
      </c>
      <c r="G24" s="366">
        <v>19.100000000000001</v>
      </c>
      <c r="H24" s="365">
        <v>0.04</v>
      </c>
      <c r="I24" s="531">
        <f>ROUND(G24+E24*H24,3)</f>
        <v>19.100000000000001</v>
      </c>
      <c r="J24" s="532"/>
      <c r="K24" s="533"/>
    </row>
    <row r="25" spans="1:13" s="354" customFormat="1" ht="38.25" hidden="1" x14ac:dyDescent="0.2">
      <c r="A25" s="362">
        <v>4</v>
      </c>
      <c r="B25" s="363" t="s">
        <v>136</v>
      </c>
      <c r="C25" s="370" t="s">
        <v>135</v>
      </c>
      <c r="D25" s="365" t="s">
        <v>132</v>
      </c>
      <c r="E25" s="365">
        <v>0</v>
      </c>
      <c r="F25" s="365">
        <v>328382</v>
      </c>
      <c r="G25" s="366">
        <v>31.1</v>
      </c>
      <c r="H25" s="365">
        <v>3.7999999999999999E-2</v>
      </c>
      <c r="I25" s="531">
        <f>ROUND(G25+E25*H25,3)</f>
        <v>31.1</v>
      </c>
      <c r="J25" s="532"/>
      <c r="K25" s="533"/>
    </row>
    <row r="26" spans="1:13" s="354" customFormat="1" ht="38.25" hidden="1" x14ac:dyDescent="0.2">
      <c r="A26" s="362">
        <v>5</v>
      </c>
      <c r="B26" s="363" t="s">
        <v>136</v>
      </c>
      <c r="C26" s="370" t="s">
        <v>137</v>
      </c>
      <c r="D26" s="365" t="s">
        <v>132</v>
      </c>
      <c r="E26" s="365">
        <v>0</v>
      </c>
      <c r="F26" s="365">
        <v>328382</v>
      </c>
      <c r="G26" s="366">
        <v>411.1</v>
      </c>
      <c r="H26" s="365">
        <v>0</v>
      </c>
      <c r="I26" s="531">
        <f>ROUND(G26+E26*H26,3)</f>
        <v>411.1</v>
      </c>
      <c r="J26" s="532"/>
      <c r="K26" s="533"/>
    </row>
    <row r="27" spans="1:13" s="354" customFormat="1" ht="67.5" hidden="1" customHeight="1" x14ac:dyDescent="0.2">
      <c r="A27" s="362">
        <v>2</v>
      </c>
      <c r="B27" s="363" t="s">
        <v>183</v>
      </c>
      <c r="C27" s="370" t="s">
        <v>192</v>
      </c>
      <c r="D27" s="372" t="s">
        <v>138</v>
      </c>
      <c r="E27" s="365">
        <v>0.8</v>
      </c>
      <c r="F27" s="373" t="e">
        <f>#REF!</f>
        <v>#REF!</v>
      </c>
      <c r="G27" s="372"/>
      <c r="H27" s="372"/>
      <c r="I27" s="524">
        <v>0</v>
      </c>
      <c r="J27" s="525"/>
      <c r="K27" s="526"/>
    </row>
    <row r="28" spans="1:13" s="354" customFormat="1" ht="67.5" hidden="1" customHeight="1" x14ac:dyDescent="0.2">
      <c r="A28" s="362">
        <v>2</v>
      </c>
      <c r="B28" s="363" t="s">
        <v>195</v>
      </c>
      <c r="C28" s="370" t="s">
        <v>193</v>
      </c>
      <c r="D28" s="372" t="s">
        <v>138</v>
      </c>
      <c r="E28" s="365">
        <v>0.8</v>
      </c>
      <c r="F28" s="373"/>
      <c r="G28" s="372"/>
      <c r="H28" s="372"/>
      <c r="I28" s="524">
        <f>I23*E28</f>
        <v>19280</v>
      </c>
      <c r="J28" s="525"/>
      <c r="K28" s="526"/>
    </row>
    <row r="29" spans="1:13" s="355" customFormat="1" ht="29.25" hidden="1" customHeight="1" x14ac:dyDescent="0.2">
      <c r="A29" s="362">
        <v>3</v>
      </c>
      <c r="B29" s="363" t="s">
        <v>181</v>
      </c>
      <c r="C29" s="371" t="s">
        <v>139</v>
      </c>
      <c r="D29" s="372" t="s">
        <v>140</v>
      </c>
      <c r="E29" s="365">
        <v>0.5</v>
      </c>
      <c r="F29" s="373" t="e">
        <f>#REF!</f>
        <v>#REF!</v>
      </c>
      <c r="G29" s="372"/>
      <c r="H29" s="372"/>
      <c r="I29" s="524">
        <f>I28*E29</f>
        <v>9640</v>
      </c>
      <c r="J29" s="525"/>
      <c r="K29" s="526"/>
    </row>
    <row r="30" spans="1:13" s="354" customFormat="1" ht="38.25" hidden="1" x14ac:dyDescent="0.2">
      <c r="A30" s="362">
        <v>5</v>
      </c>
      <c r="B30" s="363" t="s">
        <v>194</v>
      </c>
      <c r="C30" s="370" t="s">
        <v>142</v>
      </c>
      <c r="D30" s="372" t="s">
        <v>143</v>
      </c>
      <c r="E30" s="365"/>
      <c r="F30" s="373" t="e">
        <f>#REF!</f>
        <v>#REF!</v>
      </c>
      <c r="G30" s="372"/>
      <c r="H30" s="372"/>
      <c r="I30" s="524">
        <f>I29*E30</f>
        <v>0</v>
      </c>
      <c r="J30" s="525"/>
      <c r="K30" s="526"/>
    </row>
    <row r="31" spans="1:13" s="354" customFormat="1" ht="17.25" customHeight="1" x14ac:dyDescent="0.2">
      <c r="A31" s="362"/>
      <c r="B31" s="369"/>
      <c r="C31" s="364" t="s">
        <v>150</v>
      </c>
      <c r="D31" s="529"/>
      <c r="E31" s="530"/>
      <c r="F31" s="365" t="e">
        <f>#REF!</f>
        <v>#REF!</v>
      </c>
      <c r="G31" s="365"/>
      <c r="H31" s="365"/>
      <c r="I31" s="524">
        <f>I19</f>
        <v>15030</v>
      </c>
      <c r="J31" s="525"/>
      <c r="K31" s="526"/>
      <c r="M31" s="379">
        <f>I31/1000</f>
        <v>15.03</v>
      </c>
    </row>
    <row r="32" spans="1:13" s="313" customFormat="1" x14ac:dyDescent="0.2">
      <c r="A32" s="319"/>
      <c r="B32" s="320"/>
      <c r="C32" s="321"/>
      <c r="D32" s="322"/>
      <c r="E32" s="322"/>
      <c r="F32" s="322"/>
      <c r="G32" s="322"/>
      <c r="H32" s="322"/>
      <c r="I32" s="317"/>
      <c r="J32" s="317"/>
      <c r="K32" s="318"/>
    </row>
    <row r="33" spans="1:13" s="313" customFormat="1" x14ac:dyDescent="0.2">
      <c r="A33" s="319"/>
      <c r="B33" s="320"/>
      <c r="C33" s="321"/>
      <c r="D33" s="322"/>
      <c r="E33" s="322"/>
      <c r="F33" s="322"/>
      <c r="G33" s="322"/>
      <c r="H33" s="322"/>
      <c r="I33" s="317"/>
      <c r="J33" s="317"/>
      <c r="K33" s="318"/>
    </row>
    <row r="34" spans="1:13" s="313" customFormat="1" hidden="1" x14ac:dyDescent="0.2">
      <c r="A34" s="300"/>
      <c r="B34" s="301"/>
      <c r="C34" s="360" t="s">
        <v>201</v>
      </c>
      <c r="D34" s="299"/>
      <c r="E34" s="299"/>
      <c r="F34" s="299"/>
      <c r="G34" s="299"/>
      <c r="H34" s="299"/>
      <c r="I34" s="512"/>
      <c r="J34" s="513"/>
      <c r="K34" s="514"/>
    </row>
    <row r="35" spans="1:13" s="313" customFormat="1" ht="92.25" hidden="1" customHeight="1" x14ac:dyDescent="0.2">
      <c r="A35" s="303">
        <v>1</v>
      </c>
      <c r="B35" s="304" t="s">
        <v>180</v>
      </c>
      <c r="C35" s="307" t="s">
        <v>153</v>
      </c>
      <c r="D35" s="308" t="s">
        <v>151</v>
      </c>
      <c r="E35" s="308">
        <v>1</v>
      </c>
      <c r="F35" s="308">
        <v>328382</v>
      </c>
      <c r="G35" s="306">
        <v>77</v>
      </c>
      <c r="H35" s="308">
        <v>0</v>
      </c>
      <c r="I35" s="501">
        <f>ROUND(G35*E35,3)</f>
        <v>77</v>
      </c>
      <c r="J35" s="502"/>
      <c r="K35" s="503"/>
    </row>
    <row r="36" spans="1:13" s="297" customFormat="1" ht="36.950000000000003" hidden="1" customHeight="1" x14ac:dyDescent="0.2">
      <c r="A36" s="303">
        <v>2</v>
      </c>
      <c r="B36" s="304" t="s">
        <v>185</v>
      </c>
      <c r="C36" s="307" t="s">
        <v>154</v>
      </c>
      <c r="D36" s="309" t="s">
        <v>140</v>
      </c>
      <c r="E36" s="308">
        <v>0.5</v>
      </c>
      <c r="F36" s="310" t="e">
        <f>#REF!</f>
        <v>#REF!</v>
      </c>
      <c r="G36" s="309"/>
      <c r="H36" s="309"/>
      <c r="I36" s="501">
        <f>I35*E36</f>
        <v>38.5</v>
      </c>
      <c r="J36" s="502"/>
      <c r="K36" s="503"/>
    </row>
    <row r="37" spans="1:13" ht="49.5" hidden="1" customHeight="1" x14ac:dyDescent="0.2">
      <c r="A37" s="303">
        <v>3</v>
      </c>
      <c r="B37" s="304" t="s">
        <v>185</v>
      </c>
      <c r="C37" s="311" t="s">
        <v>155</v>
      </c>
      <c r="D37" s="309" t="s">
        <v>138</v>
      </c>
      <c r="E37" s="308">
        <v>0.8</v>
      </c>
      <c r="F37" s="310" t="e">
        <f>#REF!</f>
        <v>#REF!</v>
      </c>
      <c r="G37" s="309"/>
      <c r="H37" s="309"/>
      <c r="I37" s="501">
        <f>ROUND(I36*E37,3)</f>
        <v>30.8</v>
      </c>
      <c r="J37" s="502"/>
      <c r="K37" s="503"/>
    </row>
    <row r="38" spans="1:13" ht="30.75" hidden="1" customHeight="1" x14ac:dyDescent="0.2">
      <c r="A38" s="303">
        <v>4</v>
      </c>
      <c r="B38" s="304" t="s">
        <v>185</v>
      </c>
      <c r="C38" s="311" t="s">
        <v>156</v>
      </c>
      <c r="D38" s="309" t="s">
        <v>157</v>
      </c>
      <c r="E38" s="308">
        <v>1.1200000000000001</v>
      </c>
      <c r="F38" s="310" t="e">
        <f>#REF!</f>
        <v>#REF!</v>
      </c>
      <c r="G38" s="309"/>
      <c r="H38" s="309"/>
      <c r="I38" s="501">
        <f>I37*E38</f>
        <v>34.5</v>
      </c>
      <c r="J38" s="502"/>
      <c r="K38" s="503"/>
    </row>
    <row r="39" spans="1:13" ht="30.75" hidden="1" customHeight="1" x14ac:dyDescent="0.2">
      <c r="A39" s="303">
        <v>5</v>
      </c>
      <c r="B39" s="304" t="s">
        <v>197</v>
      </c>
      <c r="C39" s="307" t="s">
        <v>142</v>
      </c>
      <c r="D39" s="309" t="s">
        <v>143</v>
      </c>
      <c r="E39" s="308">
        <v>1.2</v>
      </c>
      <c r="F39" s="310" t="e">
        <f>#REF!</f>
        <v>#REF!</v>
      </c>
      <c r="G39" s="309"/>
      <c r="H39" s="309"/>
      <c r="I39" s="524">
        <f>I38*E39</f>
        <v>41.4</v>
      </c>
      <c r="J39" s="525"/>
      <c r="K39" s="526"/>
    </row>
    <row r="40" spans="1:13" hidden="1" x14ac:dyDescent="0.2">
      <c r="A40" s="303" t="str">
        <f>IF(ISBLANK($B40),"",COUNT($A$1:$A35)+1)</f>
        <v/>
      </c>
      <c r="B40" s="312"/>
      <c r="C40" s="305" t="s">
        <v>144</v>
      </c>
      <c r="D40" s="515"/>
      <c r="E40" s="516"/>
      <c r="F40" s="308" t="e">
        <f>#REF!</f>
        <v>#REF!</v>
      </c>
      <c r="G40" s="308"/>
      <c r="H40" s="308"/>
      <c r="I40" s="524">
        <f>I39</f>
        <v>41.4</v>
      </c>
      <c r="J40" s="525"/>
      <c r="K40" s="526"/>
      <c r="M40" s="323"/>
    </row>
    <row r="41" spans="1:13" hidden="1" x14ac:dyDescent="0.2">
      <c r="A41" s="324"/>
      <c r="B41" s="325"/>
      <c r="C41" s="305"/>
      <c r="D41" s="314"/>
      <c r="E41" s="315"/>
      <c r="F41" s="308"/>
      <c r="G41" s="308"/>
      <c r="H41" s="308"/>
      <c r="I41" s="316"/>
      <c r="J41" s="317"/>
      <c r="K41" s="318"/>
    </row>
    <row r="42" spans="1:13" hidden="1" x14ac:dyDescent="0.2">
      <c r="A42" s="300"/>
      <c r="B42" s="301"/>
      <c r="C42" s="302" t="s">
        <v>158</v>
      </c>
      <c r="D42" s="299"/>
      <c r="E42" s="299"/>
      <c r="F42" s="299"/>
      <c r="G42" s="299"/>
      <c r="H42" s="299"/>
      <c r="I42" s="512"/>
      <c r="J42" s="513"/>
      <c r="K42" s="514"/>
    </row>
    <row r="43" spans="1:13" ht="51" hidden="1" x14ac:dyDescent="0.2">
      <c r="A43" s="303">
        <v>1</v>
      </c>
      <c r="B43" s="312" t="s">
        <v>159</v>
      </c>
      <c r="C43" s="307" t="s">
        <v>160</v>
      </c>
      <c r="D43" s="308" t="s">
        <v>161</v>
      </c>
      <c r="E43" s="308">
        <v>1</v>
      </c>
      <c r="F43" s="308">
        <v>328382</v>
      </c>
      <c r="G43" s="527">
        <v>24.5</v>
      </c>
      <c r="H43" s="528"/>
      <c r="I43" s="501">
        <f>ROUND(G43*E43,3)*0</f>
        <v>0</v>
      </c>
      <c r="J43" s="502"/>
      <c r="K43" s="503"/>
    </row>
    <row r="44" spans="1:13" hidden="1" x14ac:dyDescent="0.2">
      <c r="A44" s="303" t="str">
        <f>IF(ISBLANK($B44),"",COUNT($A$1:$A40)+1)</f>
        <v/>
      </c>
      <c r="B44" s="312"/>
      <c r="C44" s="305" t="s">
        <v>144</v>
      </c>
      <c r="D44" s="515"/>
      <c r="E44" s="516"/>
      <c r="F44" s="308" t="e">
        <f>#REF!</f>
        <v>#REF!</v>
      </c>
      <c r="G44" s="308"/>
      <c r="H44" s="308"/>
      <c r="I44" s="501">
        <f>I43</f>
        <v>0</v>
      </c>
      <c r="J44" s="502"/>
      <c r="K44" s="503"/>
    </row>
    <row r="45" spans="1:13" hidden="1" x14ac:dyDescent="0.2">
      <c r="A45" s="303"/>
      <c r="B45" s="304"/>
      <c r="C45" s="307"/>
      <c r="D45" s="322"/>
      <c r="E45" s="315"/>
      <c r="F45" s="308"/>
      <c r="G45" s="306"/>
      <c r="H45" s="308"/>
      <c r="I45" s="316"/>
      <c r="J45" s="317"/>
      <c r="K45" s="318"/>
    </row>
    <row r="46" spans="1:13" hidden="1" x14ac:dyDescent="0.2">
      <c r="A46" s="303"/>
      <c r="B46" s="304"/>
      <c r="C46" s="307"/>
      <c r="D46" s="322"/>
      <c r="E46" s="315"/>
      <c r="F46" s="308"/>
      <c r="G46" s="306"/>
      <c r="H46" s="308"/>
      <c r="I46" s="316"/>
      <c r="J46" s="317"/>
      <c r="K46" s="318"/>
    </row>
    <row r="47" spans="1:13" hidden="1" x14ac:dyDescent="0.2">
      <c r="A47" s="303"/>
      <c r="B47" s="312"/>
      <c r="C47" s="305" t="s">
        <v>162</v>
      </c>
      <c r="D47" s="520"/>
      <c r="E47" s="516"/>
      <c r="F47" s="308" t="e">
        <f>#REF!</f>
        <v>#REF!</v>
      </c>
      <c r="G47" s="308"/>
      <c r="H47" s="308"/>
      <c r="I47" s="521" t="e">
        <f>#REF!*1000</f>
        <v>#REF!</v>
      </c>
      <c r="J47" s="522"/>
      <c r="K47" s="523"/>
    </row>
    <row r="48" spans="1:13" hidden="1" x14ac:dyDescent="0.2">
      <c r="A48" s="303"/>
      <c r="B48" s="312"/>
      <c r="C48" s="326"/>
      <c r="D48" s="327"/>
      <c r="E48" s="327"/>
      <c r="F48" s="327"/>
      <c r="G48" s="327"/>
      <c r="H48" s="327"/>
      <c r="I48" s="328"/>
      <c r="J48" s="328"/>
      <c r="K48" s="329"/>
    </row>
    <row r="49" spans="1:14" hidden="1" x14ac:dyDescent="0.2">
      <c r="A49" s="303"/>
      <c r="B49" s="312"/>
      <c r="C49" s="305" t="s">
        <v>163</v>
      </c>
      <c r="D49" s="308" t="s">
        <v>164</v>
      </c>
      <c r="E49" s="308"/>
      <c r="F49" s="308"/>
      <c r="G49" s="308"/>
      <c r="H49" s="308"/>
      <c r="I49" s="499">
        <f>L49</f>
        <v>1</v>
      </c>
      <c r="J49" s="499"/>
      <c r="K49" s="500"/>
      <c r="L49" s="293">
        <v>1</v>
      </c>
    </row>
    <row r="50" spans="1:14" hidden="1" x14ac:dyDescent="0.2">
      <c r="A50" s="300"/>
      <c r="B50" s="301"/>
      <c r="C50" s="302" t="s">
        <v>169</v>
      </c>
      <c r="D50" s="299"/>
      <c r="E50" s="299"/>
      <c r="F50" s="299"/>
      <c r="G50" s="299"/>
      <c r="H50" s="299"/>
      <c r="I50" s="512"/>
      <c r="J50" s="513"/>
      <c r="K50" s="514"/>
    </row>
    <row r="51" spans="1:14" ht="25.5" hidden="1" x14ac:dyDescent="0.2">
      <c r="A51" s="303">
        <v>1</v>
      </c>
      <c r="B51" s="304" t="s">
        <v>170</v>
      </c>
      <c r="C51" s="307" t="s">
        <v>171</v>
      </c>
      <c r="D51" s="308" t="s">
        <v>151</v>
      </c>
      <c r="E51" s="308">
        <v>1</v>
      </c>
      <c r="F51" s="308">
        <v>328382</v>
      </c>
      <c r="G51" s="306">
        <v>93.2</v>
      </c>
      <c r="H51" s="308">
        <v>0</v>
      </c>
      <c r="I51" s="501">
        <f>ROUND(G51*E51,3)</f>
        <v>93.2</v>
      </c>
      <c r="J51" s="502"/>
      <c r="K51" s="503"/>
    </row>
    <row r="52" spans="1:14" ht="25.5" hidden="1" x14ac:dyDescent="0.2">
      <c r="A52" s="303">
        <v>2</v>
      </c>
      <c r="B52" s="304" t="s">
        <v>152</v>
      </c>
      <c r="C52" s="307" t="s">
        <v>172</v>
      </c>
      <c r="D52" s="309" t="s">
        <v>173</v>
      </c>
      <c r="E52" s="308">
        <v>0.3</v>
      </c>
      <c r="F52" s="310" t="e">
        <f>#REF!</f>
        <v>#REF!</v>
      </c>
      <c r="G52" s="309"/>
      <c r="H52" s="309"/>
      <c r="I52" s="501">
        <f>I51*E52</f>
        <v>27.96</v>
      </c>
      <c r="J52" s="502"/>
      <c r="K52" s="503"/>
    </row>
    <row r="53" spans="1:14" ht="76.5" hidden="1" x14ac:dyDescent="0.2">
      <c r="A53" s="303">
        <v>3</v>
      </c>
      <c r="B53" s="304" t="s">
        <v>152</v>
      </c>
      <c r="C53" s="311" t="s">
        <v>155</v>
      </c>
      <c r="D53" s="309" t="s">
        <v>138</v>
      </c>
      <c r="E53" s="308">
        <v>1</v>
      </c>
      <c r="F53" s="310" t="e">
        <f>#REF!</f>
        <v>#REF!</v>
      </c>
      <c r="G53" s="309"/>
      <c r="H53" s="309"/>
      <c r="I53" s="501">
        <f>ROUND(I52*E53,3)</f>
        <v>27.96</v>
      </c>
      <c r="J53" s="502"/>
      <c r="K53" s="503"/>
    </row>
    <row r="54" spans="1:14" ht="38.25" hidden="1" x14ac:dyDescent="0.2">
      <c r="A54" s="303">
        <v>3</v>
      </c>
      <c r="B54" s="304" t="s">
        <v>152</v>
      </c>
      <c r="C54" s="311" t="s">
        <v>156</v>
      </c>
      <c r="D54" s="309" t="s">
        <v>157</v>
      </c>
      <c r="E54" s="308">
        <v>1.1200000000000001</v>
      </c>
      <c r="F54" s="310" t="e">
        <f>#REF!</f>
        <v>#REF!</v>
      </c>
      <c r="G54" s="309"/>
      <c r="H54" s="309"/>
      <c r="I54" s="501">
        <f>I52*E54</f>
        <v>31.32</v>
      </c>
      <c r="J54" s="502"/>
      <c r="K54" s="503"/>
    </row>
    <row r="55" spans="1:14" hidden="1" x14ac:dyDescent="0.2">
      <c r="A55" s="303" t="str">
        <f>IF(ISBLANK($B55),"",COUNT($A$1:$A51)+1)</f>
        <v/>
      </c>
      <c r="B55" s="312"/>
      <c r="C55" s="305" t="s">
        <v>144</v>
      </c>
      <c r="D55" s="515"/>
      <c r="E55" s="516"/>
      <c r="F55" s="308" t="e">
        <f>#REF!</f>
        <v>#REF!</v>
      </c>
      <c r="G55" s="308"/>
      <c r="H55" s="308"/>
      <c r="I55" s="517">
        <v>0</v>
      </c>
      <c r="J55" s="518"/>
      <c r="K55" s="519"/>
    </row>
    <row r="56" spans="1:14" hidden="1" x14ac:dyDescent="0.2">
      <c r="A56" s="303"/>
      <c r="B56" s="312"/>
      <c r="C56" s="305" t="s">
        <v>165</v>
      </c>
      <c r="D56" s="314"/>
      <c r="E56" s="315"/>
      <c r="F56" s="308"/>
      <c r="G56" s="308"/>
      <c r="H56" s="308"/>
      <c r="I56" s="501">
        <f>I39</f>
        <v>41.4</v>
      </c>
      <c r="J56" s="502"/>
      <c r="K56" s="503"/>
      <c r="L56" s="323">
        <f>I56</f>
        <v>41.4</v>
      </c>
      <c r="M56" s="323"/>
      <c r="N56" s="323" t="e">
        <f>I56*#REF!</f>
        <v>#REF!</v>
      </c>
    </row>
    <row r="57" spans="1:14" ht="25.5" hidden="1" x14ac:dyDescent="0.2">
      <c r="A57" s="330" t="str">
        <f>IF(ISBLANK($B57),"",COUNT($A$1:$A20)+1)</f>
        <v/>
      </c>
      <c r="B57" s="331"/>
      <c r="C57" s="332" t="s">
        <v>186</v>
      </c>
      <c r="D57" s="504"/>
      <c r="E57" s="505"/>
      <c r="F57" s="333"/>
      <c r="G57" s="333"/>
      <c r="H57" s="333"/>
      <c r="I57" s="506" t="str">
        <f>IF(ISBLANK(G57),"",ROUND($E57*G57,0))</f>
        <v/>
      </c>
      <c r="J57" s="507"/>
      <c r="K57" s="508"/>
    </row>
    <row r="58" spans="1:14" ht="93" customHeight="1" thickBot="1" x14ac:dyDescent="0.25">
      <c r="A58" s="334"/>
      <c r="B58" s="380" t="s">
        <v>274</v>
      </c>
      <c r="C58" s="335" t="s">
        <v>207</v>
      </c>
      <c r="D58" s="336" t="s">
        <v>164</v>
      </c>
      <c r="E58" s="337">
        <v>9.7210000000000001</v>
      </c>
      <c r="F58" s="337">
        <f>I40</f>
        <v>41.4</v>
      </c>
      <c r="G58" s="336"/>
      <c r="H58" s="336"/>
      <c r="I58" s="509">
        <f>I31*E58</f>
        <v>146106.63</v>
      </c>
      <c r="J58" s="510"/>
      <c r="K58" s="511"/>
      <c r="L58" s="323">
        <f>I58</f>
        <v>146106.63</v>
      </c>
      <c r="M58" s="379"/>
    </row>
    <row r="59" spans="1:14" x14ac:dyDescent="0.2">
      <c r="A59" s="327"/>
      <c r="B59" s="325"/>
      <c r="C59" s="339"/>
      <c r="D59" s="327"/>
      <c r="E59" s="327"/>
      <c r="F59" s="327"/>
      <c r="G59" s="327"/>
      <c r="H59" s="327"/>
      <c r="I59" s="328"/>
      <c r="J59" s="328"/>
      <c r="K59" s="328"/>
    </row>
    <row r="60" spans="1:14" x14ac:dyDescent="0.2">
      <c r="A60" s="327"/>
      <c r="B60" s="325"/>
      <c r="C60" s="339"/>
      <c r="D60" s="327"/>
      <c r="E60" s="327"/>
      <c r="F60" s="327"/>
      <c r="G60" s="327"/>
      <c r="H60" s="327"/>
      <c r="I60" s="328"/>
      <c r="J60" s="328"/>
      <c r="K60" s="328"/>
      <c r="L60" s="338"/>
    </row>
    <row r="61" spans="1:14" x14ac:dyDescent="0.2">
      <c r="B61" s="340"/>
      <c r="C61" s="340"/>
      <c r="D61" s="340"/>
      <c r="E61" s="340"/>
      <c r="F61" s="340"/>
      <c r="G61" s="340"/>
      <c r="H61" s="340"/>
      <c r="I61" s="340"/>
      <c r="J61" s="340"/>
      <c r="K61" s="340"/>
    </row>
    <row r="62" spans="1:14" ht="13.5" thickBot="1" x14ac:dyDescent="0.25">
      <c r="B62" s="340"/>
      <c r="C62" s="341" t="str">
        <f>Сводная!D36</f>
        <v xml:space="preserve">Составил: Начальник сметного отдела </v>
      </c>
      <c r="D62" s="342"/>
      <c r="E62" s="341" t="str">
        <f>Сводная!H36</f>
        <v xml:space="preserve">Колыхалова Е.К. </v>
      </c>
      <c r="F62" s="340"/>
      <c r="G62" s="340"/>
      <c r="H62" s="340"/>
      <c r="I62" s="340"/>
      <c r="J62" s="340"/>
      <c r="K62" s="340"/>
    </row>
    <row r="63" spans="1:14" x14ac:dyDescent="0.2">
      <c r="B63" s="340"/>
      <c r="C63" s="341"/>
      <c r="D63" s="343"/>
      <c r="E63" s="341"/>
      <c r="F63" s="340"/>
      <c r="G63" s="340"/>
      <c r="H63" s="340"/>
      <c r="I63" s="340"/>
      <c r="J63" s="340"/>
      <c r="K63" s="340"/>
    </row>
    <row r="64" spans="1:14" ht="13.5" thickBot="1" x14ac:dyDescent="0.25">
      <c r="B64" s="340"/>
      <c r="C64" s="341" t="str">
        <f>Сводная!D39</f>
        <v xml:space="preserve">Проверил: Начальник сметного отдела </v>
      </c>
      <c r="D64" s="342"/>
      <c r="E64" s="341" t="str">
        <f>Сводная!H39</f>
        <v xml:space="preserve">Колыхалова Е.К. </v>
      </c>
      <c r="F64" s="340"/>
      <c r="G64" s="340"/>
      <c r="H64" s="340"/>
      <c r="I64" s="340"/>
      <c r="J64" s="340"/>
      <c r="K64" s="340"/>
    </row>
    <row r="65" spans="2:11" x14ac:dyDescent="0.2">
      <c r="B65" s="340"/>
      <c r="C65" s="340"/>
      <c r="D65" s="340"/>
      <c r="E65" s="340"/>
      <c r="F65" s="340"/>
      <c r="G65" s="340"/>
      <c r="H65" s="340"/>
      <c r="I65" s="340"/>
      <c r="J65" s="340"/>
      <c r="K65" s="340"/>
    </row>
    <row r="66" spans="2:11" x14ac:dyDescent="0.2">
      <c r="B66" s="340"/>
      <c r="C66" s="340"/>
      <c r="D66" s="340"/>
      <c r="E66" s="340"/>
      <c r="F66" s="340"/>
      <c r="G66" s="340"/>
      <c r="H66" s="340"/>
      <c r="I66" s="340"/>
      <c r="J66" s="340"/>
      <c r="K66" s="340"/>
    </row>
  </sheetData>
  <mergeCells count="65">
    <mergeCell ref="I17:K17"/>
    <mergeCell ref="I18:K18"/>
    <mergeCell ref="I10:K10"/>
    <mergeCell ref="B5:J5"/>
    <mergeCell ref="F7:H7"/>
    <mergeCell ref="I7:K7"/>
    <mergeCell ref="I8:K8"/>
    <mergeCell ref="I16:K16"/>
    <mergeCell ref="I11:K11"/>
    <mergeCell ref="I12:K12"/>
    <mergeCell ref="I13:K13"/>
    <mergeCell ref="I14:K14"/>
    <mergeCell ref="I15:K15"/>
    <mergeCell ref="G1:K1"/>
    <mergeCell ref="C2:I2"/>
    <mergeCell ref="B3:C3"/>
    <mergeCell ref="D3:J3"/>
    <mergeCell ref="B4:C4"/>
    <mergeCell ref="D4:J4"/>
    <mergeCell ref="A7:A8"/>
    <mergeCell ref="B7:B8"/>
    <mergeCell ref="C7:C8"/>
    <mergeCell ref="D7:D8"/>
    <mergeCell ref="E7:E8"/>
    <mergeCell ref="D31:E31"/>
    <mergeCell ref="I31:K31"/>
    <mergeCell ref="I34:K34"/>
    <mergeCell ref="I21:K21"/>
    <mergeCell ref="I28:K28"/>
    <mergeCell ref="I25:K25"/>
    <mergeCell ref="I26:K26"/>
    <mergeCell ref="I27:K27"/>
    <mergeCell ref="I29:K29"/>
    <mergeCell ref="I30:K30"/>
    <mergeCell ref="D19:E19"/>
    <mergeCell ref="I19:K19"/>
    <mergeCell ref="I22:K22"/>
    <mergeCell ref="I23:K23"/>
    <mergeCell ref="I24:K24"/>
    <mergeCell ref="D47:E47"/>
    <mergeCell ref="I47:K47"/>
    <mergeCell ref="I35:K35"/>
    <mergeCell ref="I36:K36"/>
    <mergeCell ref="I37:K37"/>
    <mergeCell ref="I38:K38"/>
    <mergeCell ref="D40:E40"/>
    <mergeCell ref="I40:K40"/>
    <mergeCell ref="I42:K42"/>
    <mergeCell ref="G43:H43"/>
    <mergeCell ref="I43:K43"/>
    <mergeCell ref="D44:E44"/>
    <mergeCell ref="I44:K44"/>
    <mergeCell ref="I39:K39"/>
    <mergeCell ref="I49:K49"/>
    <mergeCell ref="I56:K56"/>
    <mergeCell ref="D57:E57"/>
    <mergeCell ref="I57:K57"/>
    <mergeCell ref="I58:K58"/>
    <mergeCell ref="I50:K50"/>
    <mergeCell ref="I51:K51"/>
    <mergeCell ref="I52:K52"/>
    <mergeCell ref="I53:K53"/>
    <mergeCell ref="I54:K54"/>
    <mergeCell ref="D55:E55"/>
    <mergeCell ref="I55:K55"/>
  </mergeCells>
  <pageMargins left="0.74803149606299213" right="0.74803149606299213" top="0.19685039370078741" bottom="0.39370078740157483" header="0.51181102362204722" footer="0.51181102362204722"/>
  <pageSetup paperSize="9" scale="67" orientation="portrait" r:id="rId1"/>
  <headerFooter alignWithMargins="0"/>
  <colBreaks count="1" manualBreakCount="1">
    <brk id="11" max="6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view="pageBreakPreview" topLeftCell="A14" zoomScaleSheetLayoutView="100" workbookViewId="0">
      <selection activeCell="D19" sqref="D19"/>
    </sheetView>
  </sheetViews>
  <sheetFormatPr defaultColWidth="9.140625" defaultRowHeight="16.5" x14ac:dyDescent="0.2"/>
  <cols>
    <col min="1" max="1" width="7.7109375" style="381" customWidth="1"/>
    <col min="2" max="2" width="65.7109375" style="382" customWidth="1"/>
    <col min="3" max="3" width="23.5703125" style="381" customWidth="1"/>
    <col min="4" max="4" width="9.140625" style="381" customWidth="1"/>
    <col min="5" max="5" width="12.85546875" style="381" customWidth="1"/>
    <col min="6" max="6" width="14.5703125" style="381" customWidth="1"/>
    <col min="7" max="7" width="18.5703125" style="383" customWidth="1"/>
    <col min="8" max="8" width="20.5703125" style="382" customWidth="1"/>
    <col min="9" max="9" width="13.28515625" style="382" customWidth="1"/>
    <col min="10" max="10" width="13.85546875" style="382" bestFit="1" customWidth="1"/>
    <col min="11" max="11" width="9.140625" style="382"/>
    <col min="12" max="12" width="14.5703125" style="382" customWidth="1"/>
    <col min="13" max="13" width="12" style="382" customWidth="1"/>
    <col min="14" max="16384" width="9.140625" style="382"/>
  </cols>
  <sheetData>
    <row r="1" spans="1:10" hidden="1" x14ac:dyDescent="0.2"/>
    <row r="2" spans="1:10" hidden="1" x14ac:dyDescent="0.2">
      <c r="A2" s="384" t="s">
        <v>208</v>
      </c>
      <c r="B2" s="384"/>
      <c r="C2" s="384"/>
      <c r="D2" s="384"/>
      <c r="E2" s="384" t="s">
        <v>209</v>
      </c>
      <c r="G2" s="385"/>
    </row>
    <row r="3" spans="1:10" ht="18.75" hidden="1" x14ac:dyDescent="0.25">
      <c r="A3" s="386" t="s">
        <v>210</v>
      </c>
      <c r="B3" s="387"/>
      <c r="C3" s="444"/>
      <c r="D3" s="389" t="s">
        <v>211</v>
      </c>
      <c r="E3" s="390"/>
      <c r="F3" s="388"/>
      <c r="G3" s="390"/>
    </row>
    <row r="4" spans="1:10" ht="18.75" hidden="1" x14ac:dyDescent="0.25">
      <c r="A4" s="389"/>
      <c r="B4" s="389"/>
      <c r="C4" s="444"/>
      <c r="D4" s="389" t="s">
        <v>212</v>
      </c>
      <c r="E4" s="390"/>
      <c r="F4" s="388"/>
      <c r="G4" s="390"/>
    </row>
    <row r="5" spans="1:10" ht="18.75" hidden="1" x14ac:dyDescent="0.25">
      <c r="A5" s="389" t="s">
        <v>213</v>
      </c>
      <c r="B5" s="389"/>
      <c r="C5" s="444"/>
      <c r="D5" s="389" t="s">
        <v>214</v>
      </c>
      <c r="E5" s="390"/>
      <c r="F5" s="388"/>
      <c r="G5" s="389"/>
      <c r="H5" s="391"/>
    </row>
    <row r="6" spans="1:10" ht="18.75" hidden="1" x14ac:dyDescent="0.25">
      <c r="A6" s="392"/>
      <c r="B6" s="389"/>
      <c r="C6" s="444"/>
      <c r="D6" s="389"/>
      <c r="E6" s="390"/>
      <c r="F6" s="388"/>
      <c r="G6" s="389"/>
      <c r="H6" s="391"/>
    </row>
    <row r="7" spans="1:10" ht="18.75" hidden="1" x14ac:dyDescent="0.25">
      <c r="A7" s="389" t="s">
        <v>215</v>
      </c>
      <c r="B7" s="389"/>
      <c r="C7" s="444"/>
      <c r="D7" s="390" t="s">
        <v>216</v>
      </c>
      <c r="E7" s="393"/>
      <c r="F7" s="388"/>
      <c r="G7" s="389"/>
      <c r="H7" s="391"/>
    </row>
    <row r="8" spans="1:10" ht="18.75" hidden="1" x14ac:dyDescent="0.25">
      <c r="A8" s="392"/>
      <c r="B8" s="388"/>
      <c r="C8" s="445"/>
      <c r="D8" s="393"/>
      <c r="E8" s="393"/>
      <c r="F8" s="393"/>
      <c r="G8" s="395"/>
    </row>
    <row r="9" spans="1:10" ht="18.75" hidden="1" x14ac:dyDescent="0.25">
      <c r="A9" s="389" t="s">
        <v>217</v>
      </c>
      <c r="B9" s="445"/>
      <c r="C9" s="445"/>
      <c r="D9" s="396" t="s">
        <v>218</v>
      </c>
      <c r="E9" s="396"/>
      <c r="F9" s="396"/>
      <c r="G9" s="395"/>
    </row>
    <row r="10" spans="1:10" ht="18.75" hidden="1" x14ac:dyDescent="0.2">
      <c r="A10" s="390"/>
      <c r="B10" s="396"/>
      <c r="C10" s="390"/>
      <c r="D10" s="390"/>
      <c r="E10" s="390"/>
      <c r="F10" s="393"/>
      <c r="G10" s="395"/>
    </row>
    <row r="11" spans="1:10" ht="18.75" x14ac:dyDescent="0.2">
      <c r="A11" s="390"/>
      <c r="B11" s="396"/>
      <c r="C11" s="390"/>
      <c r="D11" s="390"/>
      <c r="E11" s="390"/>
      <c r="F11" s="393"/>
      <c r="G11" s="395"/>
    </row>
    <row r="12" spans="1:10" s="398" customFormat="1" ht="18.75" x14ac:dyDescent="0.2">
      <c r="A12" s="553" t="s">
        <v>219</v>
      </c>
      <c r="B12" s="553"/>
      <c r="C12" s="553"/>
      <c r="D12" s="553"/>
      <c r="E12" s="553"/>
      <c r="F12" s="553"/>
      <c r="G12" s="553"/>
      <c r="H12" s="397"/>
      <c r="I12" s="397"/>
      <c r="J12" s="397"/>
    </row>
    <row r="13" spans="1:10" s="398" customFormat="1" ht="18.75" x14ac:dyDescent="0.2">
      <c r="A13" s="554" t="s">
        <v>220</v>
      </c>
      <c r="B13" s="554"/>
      <c r="C13" s="554"/>
      <c r="D13" s="554"/>
      <c r="E13" s="554"/>
      <c r="F13" s="554"/>
      <c r="G13" s="554"/>
      <c r="H13" s="397"/>
      <c r="I13" s="397"/>
      <c r="J13" s="397"/>
    </row>
    <row r="14" spans="1:10" s="398" customFormat="1" ht="18.75" x14ac:dyDescent="0.2">
      <c r="A14" s="554"/>
      <c r="B14" s="554"/>
      <c r="C14" s="554"/>
      <c r="D14" s="554"/>
      <c r="E14" s="554"/>
      <c r="F14" s="554"/>
      <c r="G14" s="554"/>
      <c r="H14" s="397"/>
      <c r="I14" s="397"/>
      <c r="J14" s="397"/>
    </row>
    <row r="15" spans="1:10" s="398" customFormat="1" ht="126.75" customHeight="1" x14ac:dyDescent="0.2">
      <c r="A15" s="555" t="s">
        <v>221</v>
      </c>
      <c r="B15" s="556"/>
      <c r="C15" s="557" t="s">
        <v>204</v>
      </c>
      <c r="D15" s="558"/>
      <c r="E15" s="558"/>
      <c r="F15" s="558"/>
      <c r="G15" s="559"/>
      <c r="H15" s="397"/>
      <c r="I15" s="397"/>
      <c r="J15" s="397"/>
    </row>
    <row r="16" spans="1:10" s="398" customFormat="1" ht="18" customHeight="1" x14ac:dyDescent="0.2">
      <c r="A16" s="555" t="s">
        <v>222</v>
      </c>
      <c r="B16" s="556"/>
      <c r="C16" s="557" t="s">
        <v>120</v>
      </c>
      <c r="D16" s="558"/>
      <c r="E16" s="558"/>
      <c r="F16" s="558"/>
      <c r="G16" s="559"/>
      <c r="H16" s="397"/>
      <c r="I16" s="397"/>
      <c r="J16" s="397"/>
    </row>
    <row r="17" spans="1:12" s="398" customFormat="1" ht="18" customHeight="1" x14ac:dyDescent="0.2">
      <c r="A17" s="555" t="s">
        <v>223</v>
      </c>
      <c r="B17" s="556"/>
      <c r="C17" s="557" t="s">
        <v>196</v>
      </c>
      <c r="D17" s="558"/>
      <c r="E17" s="558"/>
      <c r="F17" s="558"/>
      <c r="G17" s="559"/>
      <c r="H17" s="397"/>
      <c r="I17" s="397"/>
      <c r="J17" s="397"/>
    </row>
    <row r="18" spans="1:12" s="398" customFormat="1" ht="18" customHeight="1" x14ac:dyDescent="0.2">
      <c r="A18" s="555" t="s">
        <v>224</v>
      </c>
      <c r="B18" s="560"/>
      <c r="C18" s="556"/>
      <c r="D18" s="400"/>
      <c r="E18" s="400"/>
      <c r="F18" s="400"/>
      <c r="G18" s="400"/>
      <c r="H18" s="397"/>
      <c r="I18" s="397"/>
      <c r="J18" s="397"/>
    </row>
    <row r="19" spans="1:12" s="398" customFormat="1" ht="18" customHeight="1" x14ac:dyDescent="0.2">
      <c r="A19" s="555" t="s">
        <v>225</v>
      </c>
      <c r="B19" s="560"/>
      <c r="C19" s="556"/>
      <c r="D19" s="443">
        <v>0.95699999999999996</v>
      </c>
      <c r="E19" s="400"/>
      <c r="F19" s="400"/>
      <c r="G19" s="400"/>
      <c r="H19" s="438">
        <v>0.95699999999999996</v>
      </c>
      <c r="I19" s="438" t="s">
        <v>226</v>
      </c>
      <c r="J19" s="397"/>
    </row>
    <row r="20" spans="1:12" s="398" customFormat="1" ht="18" customHeight="1" x14ac:dyDescent="0.2">
      <c r="A20" s="561" t="s">
        <v>227</v>
      </c>
      <c r="B20" s="562"/>
      <c r="C20" s="563"/>
      <c r="D20" s="401">
        <v>1</v>
      </c>
      <c r="E20" s="401"/>
      <c r="F20" s="401"/>
      <c r="G20" s="401"/>
      <c r="H20" s="437" t="s">
        <v>228</v>
      </c>
      <c r="I20" s="438"/>
      <c r="J20" s="397"/>
    </row>
    <row r="21" spans="1:12" s="398" customFormat="1" ht="56.25" customHeight="1" x14ac:dyDescent="0.2">
      <c r="A21" s="400" t="s">
        <v>229</v>
      </c>
      <c r="B21" s="400" t="s">
        <v>230</v>
      </c>
      <c r="C21" s="400" t="s">
        <v>231</v>
      </c>
      <c r="D21" s="400" t="s">
        <v>232</v>
      </c>
      <c r="E21" s="400" t="s">
        <v>233</v>
      </c>
      <c r="F21" s="400" t="s">
        <v>234</v>
      </c>
      <c r="G21" s="402" t="s">
        <v>235</v>
      </c>
      <c r="H21" s="439" t="s">
        <v>277</v>
      </c>
      <c r="I21" s="440"/>
    </row>
    <row r="22" spans="1:12" s="398" customFormat="1" ht="15.75" customHeight="1" x14ac:dyDescent="0.2">
      <c r="A22" s="403">
        <v>1</v>
      </c>
      <c r="B22" s="404">
        <v>2</v>
      </c>
      <c r="C22" s="404">
        <v>3</v>
      </c>
      <c r="D22" s="403">
        <v>4</v>
      </c>
      <c r="E22" s="403">
        <v>5</v>
      </c>
      <c r="F22" s="405">
        <v>6</v>
      </c>
      <c r="G22" s="406">
        <v>7</v>
      </c>
      <c r="H22" s="446"/>
    </row>
    <row r="23" spans="1:12" s="448" customFormat="1" ht="39" hidden="1" customHeight="1" x14ac:dyDescent="0.2">
      <c r="A23" s="407"/>
      <c r="B23" s="408" t="s">
        <v>236</v>
      </c>
      <c r="C23" s="409" t="s">
        <v>237</v>
      </c>
      <c r="D23" s="410">
        <f>D19/100</f>
        <v>9.5700000000000004E-3</v>
      </c>
      <c r="E23" s="411">
        <v>7880</v>
      </c>
      <c r="F23" s="411"/>
      <c r="G23" s="412">
        <f>E23*D23*F24</f>
        <v>86.72</v>
      </c>
      <c r="H23" s="447"/>
      <c r="K23" s="449"/>
      <c r="L23" s="450"/>
    </row>
    <row r="24" spans="1:12" s="398" customFormat="1" ht="22.5" hidden="1" customHeight="1" x14ac:dyDescent="0.2">
      <c r="A24" s="407"/>
      <c r="B24" s="408" t="s">
        <v>238</v>
      </c>
      <c r="C24" s="409" t="s">
        <v>239</v>
      </c>
      <c r="D24" s="410"/>
      <c r="E24" s="410"/>
      <c r="F24" s="414">
        <v>1.1499999999999999</v>
      </c>
      <c r="G24" s="415"/>
    </row>
    <row r="25" spans="1:12" s="398" customFormat="1" ht="18.75" customHeight="1" x14ac:dyDescent="0.2">
      <c r="A25" s="407">
        <v>1</v>
      </c>
      <c r="B25" s="416" t="s">
        <v>240</v>
      </c>
      <c r="C25" s="417"/>
      <c r="D25" s="407"/>
      <c r="E25" s="418"/>
      <c r="F25" s="419"/>
      <c r="G25" s="415"/>
      <c r="I25" s="420"/>
      <c r="J25" s="420"/>
      <c r="K25" s="420"/>
    </row>
    <row r="26" spans="1:12" s="398" customFormat="1" ht="47.25" x14ac:dyDescent="0.2">
      <c r="A26" s="407"/>
      <c r="B26" s="421" t="s">
        <v>241</v>
      </c>
      <c r="C26" s="417" t="s">
        <v>242</v>
      </c>
      <c r="D26" s="451">
        <f>D19</f>
        <v>0.95699999999999996</v>
      </c>
      <c r="E26" s="418">
        <v>4507.51</v>
      </c>
      <c r="F26" s="419"/>
      <c r="G26" s="415">
        <f>D26*E26*F27*F28*F29</f>
        <v>5683.28</v>
      </c>
      <c r="I26" s="420"/>
      <c r="J26" s="420"/>
      <c r="K26" s="420"/>
    </row>
    <row r="27" spans="1:12" s="398" customFormat="1" ht="31.5" hidden="1" x14ac:dyDescent="0.2">
      <c r="A27" s="407"/>
      <c r="B27" s="421" t="s">
        <v>238</v>
      </c>
      <c r="C27" s="417" t="s">
        <v>278</v>
      </c>
      <c r="D27" s="451"/>
      <c r="E27" s="418"/>
      <c r="F27" s="422">
        <f>1.3/1.3</f>
        <v>1</v>
      </c>
      <c r="G27" s="415"/>
      <c r="I27" s="420"/>
      <c r="J27" s="420"/>
      <c r="K27" s="420"/>
    </row>
    <row r="28" spans="1:12" s="398" customFormat="1" ht="31.5" hidden="1" x14ac:dyDescent="0.2">
      <c r="A28" s="407"/>
      <c r="B28" s="421" t="s">
        <v>244</v>
      </c>
      <c r="C28" s="417" t="s">
        <v>245</v>
      </c>
      <c r="D28" s="451"/>
      <c r="E28" s="418"/>
      <c r="F28" s="419">
        <v>0.85</v>
      </c>
      <c r="G28" s="415"/>
      <c r="I28" s="420"/>
      <c r="J28" s="420"/>
      <c r="K28" s="420"/>
    </row>
    <row r="29" spans="1:12" s="398" customFormat="1" ht="47.25" hidden="1" x14ac:dyDescent="0.2">
      <c r="A29" s="407"/>
      <c r="B29" s="421" t="s">
        <v>246</v>
      </c>
      <c r="C29" s="417" t="s">
        <v>247</v>
      </c>
      <c r="D29" s="451"/>
      <c r="E29" s="418"/>
      <c r="F29" s="419">
        <v>1.55</v>
      </c>
      <c r="G29" s="415"/>
      <c r="I29" s="420"/>
      <c r="J29" s="420"/>
      <c r="K29" s="420"/>
    </row>
    <row r="30" spans="1:12" s="398" customFormat="1" ht="18.75" customHeight="1" x14ac:dyDescent="0.2">
      <c r="A30" s="407"/>
      <c r="B30" s="416" t="s">
        <v>248</v>
      </c>
      <c r="C30" s="417"/>
      <c r="D30" s="451"/>
      <c r="E30" s="418"/>
      <c r="F30" s="419"/>
      <c r="G30" s="415">
        <f>G26</f>
        <v>5683.28</v>
      </c>
      <c r="I30" s="420"/>
      <c r="J30" s="420"/>
      <c r="K30" s="420"/>
    </row>
    <row r="31" spans="1:12" s="398" customFormat="1" ht="18.75" customHeight="1" x14ac:dyDescent="0.2">
      <c r="A31" s="407">
        <v>2</v>
      </c>
      <c r="B31" s="416" t="s">
        <v>249</v>
      </c>
      <c r="C31" s="417"/>
      <c r="D31" s="451"/>
      <c r="E31" s="418"/>
      <c r="F31" s="419"/>
      <c r="G31" s="415"/>
      <c r="I31" s="420"/>
      <c r="J31" s="420"/>
      <c r="K31" s="420"/>
    </row>
    <row r="32" spans="1:12" s="398" customFormat="1" ht="47.25" x14ac:dyDescent="0.2">
      <c r="A32" s="407"/>
      <c r="B32" s="421" t="s">
        <v>241</v>
      </c>
      <c r="C32" s="417" t="s">
        <v>242</v>
      </c>
      <c r="D32" s="451">
        <f>D19</f>
        <v>0.95699999999999996</v>
      </c>
      <c r="E32" s="418">
        <v>1722.98</v>
      </c>
      <c r="F32" s="419"/>
      <c r="G32" s="415">
        <f>D32*E32*F33*F34</f>
        <v>4472.62</v>
      </c>
      <c r="I32" s="420"/>
      <c r="J32" s="420"/>
      <c r="K32" s="420"/>
    </row>
    <row r="33" spans="1:12" s="398" customFormat="1" ht="47.25" hidden="1" x14ac:dyDescent="0.2">
      <c r="A33" s="407"/>
      <c r="B33" s="421" t="s">
        <v>246</v>
      </c>
      <c r="C33" s="417" t="s">
        <v>247</v>
      </c>
      <c r="D33" s="407"/>
      <c r="E33" s="418"/>
      <c r="F33" s="419">
        <v>1.55</v>
      </c>
      <c r="G33" s="415"/>
      <c r="I33" s="420"/>
      <c r="J33" s="420"/>
      <c r="K33" s="420"/>
    </row>
    <row r="34" spans="1:12" s="398" customFormat="1" ht="47.25" hidden="1" x14ac:dyDescent="0.2">
      <c r="A34" s="407"/>
      <c r="B34" s="421" t="s">
        <v>250</v>
      </c>
      <c r="C34" s="417" t="s">
        <v>251</v>
      </c>
      <c r="D34" s="407"/>
      <c r="E34" s="418"/>
      <c r="F34" s="419">
        <v>1.75</v>
      </c>
      <c r="G34" s="415"/>
      <c r="I34" s="420"/>
      <c r="J34" s="420"/>
      <c r="K34" s="420"/>
    </row>
    <row r="35" spans="1:12" s="398" customFormat="1" ht="18.75" customHeight="1" x14ac:dyDescent="0.2">
      <c r="A35" s="407"/>
      <c r="B35" s="416" t="s">
        <v>252</v>
      </c>
      <c r="C35" s="417"/>
      <c r="D35" s="407"/>
      <c r="E35" s="418"/>
      <c r="F35" s="419"/>
      <c r="G35" s="415">
        <f>G32</f>
        <v>4472.62</v>
      </c>
      <c r="I35" s="420"/>
      <c r="J35" s="420"/>
      <c r="K35" s="420"/>
    </row>
    <row r="36" spans="1:12" s="398" customFormat="1" ht="18.75" customHeight="1" x14ac:dyDescent="0.2">
      <c r="A36" s="407">
        <v>3</v>
      </c>
      <c r="B36" s="416" t="s">
        <v>253</v>
      </c>
      <c r="C36" s="417"/>
      <c r="D36" s="407"/>
      <c r="E36" s="418"/>
      <c r="F36" s="419"/>
      <c r="G36" s="415"/>
      <c r="I36" s="420"/>
      <c r="J36" s="420"/>
      <c r="K36" s="420"/>
    </row>
    <row r="37" spans="1:12" s="398" customFormat="1" ht="31.5" x14ac:dyDescent="0.2">
      <c r="A37" s="407"/>
      <c r="B37" s="421" t="s">
        <v>254</v>
      </c>
      <c r="C37" s="417" t="s">
        <v>255</v>
      </c>
      <c r="D37" s="407"/>
      <c r="E37" s="418">
        <f>G30</f>
        <v>5683.28</v>
      </c>
      <c r="F37" s="423">
        <v>0.26250000000000001</v>
      </c>
      <c r="G37" s="415">
        <f>E37*F37</f>
        <v>1491.86</v>
      </c>
      <c r="I37" s="420"/>
      <c r="J37" s="420"/>
      <c r="K37" s="420"/>
    </row>
    <row r="38" spans="1:12" s="398" customFormat="1" ht="31.5" x14ac:dyDescent="0.2">
      <c r="A38" s="407"/>
      <c r="B38" s="421" t="s">
        <v>256</v>
      </c>
      <c r="C38" s="417" t="s">
        <v>279</v>
      </c>
      <c r="D38" s="407"/>
      <c r="E38" s="418">
        <f>G30</f>
        <v>5683.28</v>
      </c>
      <c r="F38" s="419">
        <v>0.15</v>
      </c>
      <c r="G38" s="415">
        <f>E38*F38</f>
        <v>852.49</v>
      </c>
      <c r="I38" s="420"/>
      <c r="J38" s="420"/>
      <c r="K38" s="420"/>
    </row>
    <row r="39" spans="1:12" s="398" customFormat="1" ht="18.75" customHeight="1" x14ac:dyDescent="0.2">
      <c r="A39" s="407"/>
      <c r="B39" s="416" t="s">
        <v>258</v>
      </c>
      <c r="C39" s="417"/>
      <c r="D39" s="407"/>
      <c r="E39" s="418"/>
      <c r="F39" s="419"/>
      <c r="G39" s="415">
        <f>G37+G38</f>
        <v>2344.35</v>
      </c>
      <c r="I39" s="420"/>
      <c r="J39" s="420"/>
      <c r="K39" s="420"/>
    </row>
    <row r="40" spans="1:12" s="398" customFormat="1" ht="18.75" customHeight="1" x14ac:dyDescent="0.2">
      <c r="A40" s="407">
        <v>4</v>
      </c>
      <c r="B40" s="416" t="s">
        <v>259</v>
      </c>
      <c r="C40" s="417"/>
      <c r="D40" s="407"/>
      <c r="E40" s="418"/>
      <c r="F40" s="419"/>
      <c r="G40" s="415"/>
      <c r="I40" s="420"/>
      <c r="J40" s="420"/>
      <c r="K40" s="420"/>
    </row>
    <row r="41" spans="1:12" s="398" customFormat="1" ht="31.5" x14ac:dyDescent="0.2">
      <c r="A41" s="407"/>
      <c r="B41" s="408" t="s">
        <v>260</v>
      </c>
      <c r="C41" s="417" t="s">
        <v>261</v>
      </c>
      <c r="D41" s="451"/>
      <c r="E41" s="418">
        <f>G30+G35</f>
        <v>10155.9</v>
      </c>
      <c r="F41" s="424">
        <v>6.6000000000000003E-2</v>
      </c>
      <c r="G41" s="415">
        <f>E41*F41</f>
        <v>670.29</v>
      </c>
      <c r="I41" s="420"/>
      <c r="J41" s="420"/>
      <c r="K41" s="420"/>
    </row>
    <row r="42" spans="1:12" s="398" customFormat="1" ht="18.75" customHeight="1" x14ac:dyDescent="0.2">
      <c r="A42" s="407"/>
      <c r="B42" s="425" t="s">
        <v>262</v>
      </c>
      <c r="C42" s="417"/>
      <c r="D42" s="407"/>
      <c r="E42" s="418"/>
      <c r="F42" s="419"/>
      <c r="G42" s="412">
        <f>G30+G35+G39+G41</f>
        <v>13170.54</v>
      </c>
      <c r="I42" s="420"/>
      <c r="J42" s="420"/>
      <c r="K42" s="420"/>
    </row>
    <row r="43" spans="1:12" s="398" customFormat="1" ht="21" hidden="1" customHeight="1" x14ac:dyDescent="0.2">
      <c r="A43" s="407"/>
      <c r="B43" s="425" t="s">
        <v>263</v>
      </c>
      <c r="C43" s="417"/>
      <c r="D43" s="419"/>
      <c r="E43" s="419"/>
      <c r="F43" s="426">
        <v>1</v>
      </c>
      <c r="G43" s="412">
        <f>G42*F43</f>
        <v>13170.54</v>
      </c>
      <c r="I43" s="420"/>
      <c r="J43" s="420"/>
      <c r="K43" s="420"/>
    </row>
    <row r="44" spans="1:12" s="398" customFormat="1" ht="63" x14ac:dyDescent="0.2">
      <c r="A44" s="407"/>
      <c r="B44" s="425" t="s">
        <v>282</v>
      </c>
      <c r="C44" s="427" t="s">
        <v>276</v>
      </c>
      <c r="D44" s="419"/>
      <c r="E44" s="418"/>
      <c r="F44" s="410">
        <v>9.7210000000000001</v>
      </c>
      <c r="G44" s="412">
        <f>ROUND(G43*F44,2)</f>
        <v>128030.82</v>
      </c>
      <c r="I44" s="420"/>
      <c r="J44" s="420"/>
      <c r="K44" s="420"/>
    </row>
    <row r="45" spans="1:12" s="398" customFormat="1" ht="24" hidden="1" customHeight="1" x14ac:dyDescent="0.2">
      <c r="A45" s="428"/>
      <c r="B45" s="429" t="s">
        <v>265</v>
      </c>
      <c r="C45" s="417"/>
      <c r="D45" s="419"/>
      <c r="E45" s="419"/>
      <c r="F45" s="407"/>
      <c r="G45" s="415">
        <f>G44</f>
        <v>128030.82</v>
      </c>
      <c r="H45" s="398" t="s">
        <v>266</v>
      </c>
      <c r="I45" s="420"/>
      <c r="J45" s="420"/>
      <c r="K45" s="420"/>
    </row>
    <row r="46" spans="1:12" s="398" customFormat="1" ht="24" hidden="1" customHeight="1" x14ac:dyDescent="0.2">
      <c r="A46" s="428"/>
      <c r="B46" s="429" t="s">
        <v>267</v>
      </c>
      <c r="C46" s="417"/>
      <c r="D46" s="419"/>
      <c r="E46" s="419"/>
      <c r="F46" s="430"/>
      <c r="G46" s="415">
        <v>65637.990000000005</v>
      </c>
      <c r="I46" s="420"/>
      <c r="J46" s="420"/>
      <c r="K46" s="420"/>
    </row>
    <row r="47" spans="1:12" s="398" customFormat="1" ht="24" hidden="1" customHeight="1" x14ac:dyDescent="0.2">
      <c r="A47" s="428"/>
      <c r="B47" s="429" t="s">
        <v>268</v>
      </c>
      <c r="C47" s="417"/>
      <c r="D47" s="419"/>
      <c r="E47" s="419"/>
      <c r="F47" s="407"/>
      <c r="G47" s="415">
        <f>G46*0.2%</f>
        <v>131.28</v>
      </c>
      <c r="I47" s="420"/>
      <c r="J47" s="420"/>
      <c r="K47" s="420"/>
    </row>
    <row r="48" spans="1:12" s="398" customFormat="1" ht="24" hidden="1" customHeight="1" x14ac:dyDescent="0.2">
      <c r="A48" s="428"/>
      <c r="B48" s="429" t="s">
        <v>269</v>
      </c>
      <c r="C48" s="417"/>
      <c r="D48" s="419"/>
      <c r="E48" s="419"/>
      <c r="F48" s="407"/>
      <c r="G48" s="415">
        <f>G46-G47</f>
        <v>65506.71</v>
      </c>
      <c r="I48" s="420"/>
      <c r="J48" s="420"/>
      <c r="K48" s="420"/>
      <c r="L48" s="431"/>
    </row>
    <row r="49" spans="1:12" s="398" customFormat="1" ht="24" hidden="1" customHeight="1" x14ac:dyDescent="0.2">
      <c r="A49" s="428"/>
      <c r="B49" s="429" t="s">
        <v>270</v>
      </c>
      <c r="C49" s="417"/>
      <c r="D49" s="419"/>
      <c r="E49" s="419"/>
      <c r="F49" s="407"/>
      <c r="G49" s="415">
        <f>G48*0.18</f>
        <v>11791.21</v>
      </c>
      <c r="I49" s="420"/>
      <c r="J49" s="420"/>
      <c r="K49" s="420"/>
      <c r="L49" s="431"/>
    </row>
    <row r="50" spans="1:12" s="398" customFormat="1" ht="22.35" hidden="1" customHeight="1" x14ac:dyDescent="0.2">
      <c r="A50" s="428"/>
      <c r="B50" s="416" t="s">
        <v>271</v>
      </c>
      <c r="C50" s="421"/>
      <c r="D50" s="432"/>
      <c r="E50" s="432"/>
      <c r="F50" s="407"/>
      <c r="G50" s="415">
        <f>G48+G49</f>
        <v>77297.919999999998</v>
      </c>
      <c r="I50" s="420"/>
      <c r="J50" s="420"/>
      <c r="K50" s="420"/>
    </row>
    <row r="51" spans="1:12" s="398" customFormat="1" ht="26.45" hidden="1" customHeight="1" x14ac:dyDescent="0.2">
      <c r="A51" s="428"/>
      <c r="B51" s="433" t="s">
        <v>272</v>
      </c>
      <c r="C51" s="407"/>
      <c r="D51" s="434"/>
      <c r="E51" s="434"/>
      <c r="F51" s="407"/>
      <c r="G51" s="415" t="e">
        <f>#REF!-#REF!*0.2/100</f>
        <v>#REF!</v>
      </c>
      <c r="I51" s="420"/>
      <c r="J51" s="420"/>
      <c r="K51" s="420"/>
    </row>
    <row r="52" spans="1:12" s="398" customFormat="1" ht="31.5" customHeight="1" x14ac:dyDescent="0.2">
      <c r="A52" s="393"/>
      <c r="B52" s="399" t="s">
        <v>273</v>
      </c>
      <c r="C52" s="435"/>
      <c r="D52" s="399"/>
      <c r="E52" s="399"/>
      <c r="F52" s="397"/>
      <c r="G52" s="436"/>
    </row>
    <row r="53" spans="1:12" ht="19.5" customHeight="1" x14ac:dyDescent="0.2">
      <c r="A53" s="452"/>
      <c r="B53" s="398" t="s">
        <v>280</v>
      </c>
      <c r="C53" s="435"/>
      <c r="D53" s="552"/>
      <c r="E53" s="552"/>
      <c r="F53" s="552"/>
      <c r="G53" s="453"/>
    </row>
    <row r="54" spans="1:12" x14ac:dyDescent="0.2">
      <c r="D54" s="382"/>
      <c r="E54" s="382"/>
    </row>
    <row r="55" spans="1:12" x14ac:dyDescent="0.2">
      <c r="B55" s="398" t="s">
        <v>281</v>
      </c>
    </row>
  </sheetData>
  <mergeCells count="13">
    <mergeCell ref="D53:F53"/>
    <mergeCell ref="A12:G12"/>
    <mergeCell ref="A13:G13"/>
    <mergeCell ref="A14:G14"/>
    <mergeCell ref="A15:B15"/>
    <mergeCell ref="C15:G15"/>
    <mergeCell ref="A16:B16"/>
    <mergeCell ref="C16:G16"/>
    <mergeCell ref="A17:B17"/>
    <mergeCell ref="C17:G17"/>
    <mergeCell ref="A18:C18"/>
    <mergeCell ref="A19:C19"/>
    <mergeCell ref="A20:C20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5"/>
  <sheetViews>
    <sheetView view="pageBreakPreview" topLeftCell="A16" zoomScaleNormal="100" zoomScaleSheetLayoutView="100" workbookViewId="0">
      <selection activeCell="H29" sqref="H29"/>
    </sheetView>
  </sheetViews>
  <sheetFormatPr defaultColWidth="9.140625" defaultRowHeight="16.5" x14ac:dyDescent="0.2"/>
  <cols>
    <col min="1" max="1" width="7.7109375" style="381" customWidth="1"/>
    <col min="2" max="2" width="29.5703125" style="382" customWidth="1"/>
    <col min="3" max="3" width="20.42578125" style="381" customWidth="1"/>
    <col min="4" max="4" width="9.140625" style="381"/>
    <col min="5" max="5" width="12.85546875" style="381" customWidth="1"/>
    <col min="6" max="6" width="14.5703125" style="381" customWidth="1"/>
    <col min="7" max="7" width="23" style="383" customWidth="1"/>
    <col min="8" max="8" width="35.42578125" style="382" customWidth="1"/>
    <col min="9" max="9" width="13.28515625" style="382" customWidth="1"/>
    <col min="10" max="10" width="13.85546875" style="382" bestFit="1" customWidth="1"/>
    <col min="11" max="11" width="9.140625" style="382"/>
    <col min="12" max="12" width="14.5703125" style="382" customWidth="1"/>
    <col min="13" max="13" width="12" style="382" customWidth="1"/>
    <col min="14" max="16384" width="9.140625" style="382"/>
  </cols>
  <sheetData>
    <row r="1" spans="1:10" hidden="1" x14ac:dyDescent="0.2"/>
    <row r="2" spans="1:10" hidden="1" x14ac:dyDescent="0.2">
      <c r="A2" s="384" t="s">
        <v>208</v>
      </c>
      <c r="B2" s="384"/>
      <c r="C2" s="384"/>
      <c r="D2" s="384"/>
      <c r="E2" s="384" t="s">
        <v>209</v>
      </c>
      <c r="G2" s="385"/>
    </row>
    <row r="3" spans="1:10" ht="18.75" hidden="1" x14ac:dyDescent="0.25">
      <c r="A3" s="386" t="s">
        <v>210</v>
      </c>
      <c r="B3" s="387"/>
      <c r="C3" s="388"/>
      <c r="D3" s="389" t="s">
        <v>211</v>
      </c>
      <c r="E3" s="390"/>
      <c r="F3" s="388"/>
      <c r="G3" s="390"/>
    </row>
    <row r="4" spans="1:10" ht="18.75" hidden="1" x14ac:dyDescent="0.25">
      <c r="A4" s="389"/>
      <c r="B4" s="389"/>
      <c r="C4" s="388"/>
      <c r="D4" s="389" t="s">
        <v>212</v>
      </c>
      <c r="E4" s="390"/>
      <c r="F4" s="388"/>
      <c r="G4" s="390"/>
    </row>
    <row r="5" spans="1:10" ht="18.75" hidden="1" x14ac:dyDescent="0.25">
      <c r="A5" s="389" t="s">
        <v>213</v>
      </c>
      <c r="B5" s="389"/>
      <c r="C5" s="388"/>
      <c r="D5" s="389" t="s">
        <v>214</v>
      </c>
      <c r="E5" s="390"/>
      <c r="F5" s="388"/>
      <c r="G5" s="389"/>
      <c r="H5" s="391"/>
    </row>
    <row r="6" spans="1:10" ht="18.75" hidden="1" x14ac:dyDescent="0.25">
      <c r="A6" s="392"/>
      <c r="B6" s="389"/>
      <c r="C6" s="388"/>
      <c r="D6" s="389"/>
      <c r="E6" s="390"/>
      <c r="F6" s="388"/>
      <c r="G6" s="389"/>
      <c r="H6" s="391"/>
    </row>
    <row r="7" spans="1:10" ht="18.75" hidden="1" x14ac:dyDescent="0.25">
      <c r="A7" s="389" t="s">
        <v>215</v>
      </c>
      <c r="B7" s="389"/>
      <c r="C7" s="388"/>
      <c r="D7" s="390" t="s">
        <v>216</v>
      </c>
      <c r="E7" s="393"/>
      <c r="F7" s="388"/>
      <c r="G7" s="389"/>
      <c r="H7" s="391"/>
    </row>
    <row r="8" spans="1:10" ht="18.75" hidden="1" x14ac:dyDescent="0.25">
      <c r="A8" s="392"/>
      <c r="B8" s="388"/>
      <c r="C8" s="394"/>
      <c r="D8" s="393"/>
      <c r="E8" s="393"/>
      <c r="F8" s="393"/>
      <c r="G8" s="395"/>
    </row>
    <row r="9" spans="1:10" ht="18.75" hidden="1" x14ac:dyDescent="0.25">
      <c r="A9" s="389" t="s">
        <v>217</v>
      </c>
      <c r="B9" s="394"/>
      <c r="C9" s="394"/>
      <c r="D9" s="396" t="s">
        <v>218</v>
      </c>
      <c r="E9" s="396"/>
      <c r="F9" s="396"/>
      <c r="G9" s="395"/>
    </row>
    <row r="10" spans="1:10" ht="18.75" hidden="1" x14ac:dyDescent="0.2">
      <c r="A10" s="390"/>
      <c r="B10" s="396"/>
      <c r="C10" s="390"/>
      <c r="D10" s="390"/>
      <c r="E10" s="390"/>
      <c r="F10" s="393"/>
      <c r="G10" s="395"/>
    </row>
    <row r="11" spans="1:10" ht="18.75" x14ac:dyDescent="0.2">
      <c r="A11" s="390"/>
      <c r="B11" s="396"/>
      <c r="C11" s="390"/>
      <c r="D11" s="390"/>
      <c r="E11" s="390"/>
      <c r="F11" s="393"/>
      <c r="G11" s="395"/>
    </row>
    <row r="12" spans="1:10" s="398" customFormat="1" ht="18.75" x14ac:dyDescent="0.2">
      <c r="A12" s="553" t="s">
        <v>219</v>
      </c>
      <c r="B12" s="553"/>
      <c r="C12" s="553"/>
      <c r="D12" s="553"/>
      <c r="E12" s="553"/>
      <c r="F12" s="553"/>
      <c r="G12" s="553"/>
      <c r="H12" s="397"/>
      <c r="I12" s="397"/>
      <c r="J12" s="397"/>
    </row>
    <row r="13" spans="1:10" s="398" customFormat="1" ht="18.75" x14ac:dyDescent="0.2">
      <c r="A13" s="554" t="s">
        <v>220</v>
      </c>
      <c r="B13" s="554"/>
      <c r="C13" s="554"/>
      <c r="D13" s="554"/>
      <c r="E13" s="554"/>
      <c r="F13" s="554"/>
      <c r="G13" s="554"/>
      <c r="H13" s="397"/>
      <c r="I13" s="397"/>
      <c r="J13" s="397"/>
    </row>
    <row r="14" spans="1:10" s="398" customFormat="1" ht="18.75" x14ac:dyDescent="0.2">
      <c r="A14" s="554"/>
      <c r="B14" s="554"/>
      <c r="C14" s="554"/>
      <c r="D14" s="554"/>
      <c r="E14" s="554"/>
      <c r="F14" s="554"/>
      <c r="G14" s="554"/>
      <c r="H14" s="397"/>
      <c r="I14" s="397"/>
      <c r="J14" s="397"/>
    </row>
    <row r="15" spans="1:10" s="398" customFormat="1" ht="101.25" customHeight="1" x14ac:dyDescent="0.2">
      <c r="A15" s="555" t="s">
        <v>221</v>
      </c>
      <c r="B15" s="556"/>
      <c r="C15" s="557" t="s">
        <v>204</v>
      </c>
      <c r="D15" s="558"/>
      <c r="E15" s="558"/>
      <c r="F15" s="558"/>
      <c r="G15" s="559"/>
      <c r="H15" s="399"/>
      <c r="I15" s="397"/>
      <c r="J15" s="397"/>
    </row>
    <row r="16" spans="1:10" s="398" customFormat="1" ht="15.75" x14ac:dyDescent="0.2">
      <c r="A16" s="555" t="s">
        <v>222</v>
      </c>
      <c r="B16" s="556"/>
      <c r="C16" s="557" t="s">
        <v>120</v>
      </c>
      <c r="D16" s="558"/>
      <c r="E16" s="558"/>
      <c r="F16" s="558"/>
      <c r="G16" s="559"/>
      <c r="H16" s="397"/>
      <c r="I16" s="397"/>
      <c r="J16" s="397"/>
    </row>
    <row r="17" spans="1:12" s="398" customFormat="1" ht="15.75" x14ac:dyDescent="0.2">
      <c r="A17" s="555" t="s">
        <v>223</v>
      </c>
      <c r="B17" s="556"/>
      <c r="C17" s="557" t="s">
        <v>196</v>
      </c>
      <c r="D17" s="558"/>
      <c r="E17" s="558"/>
      <c r="F17" s="558"/>
      <c r="G17" s="559"/>
      <c r="H17" s="437"/>
      <c r="I17" s="438"/>
      <c r="J17" s="438"/>
    </row>
    <row r="18" spans="1:12" s="398" customFormat="1" ht="15.75" x14ac:dyDescent="0.2">
      <c r="A18" s="555" t="s">
        <v>224</v>
      </c>
      <c r="B18" s="560"/>
      <c r="C18" s="556"/>
      <c r="D18" s="400"/>
      <c r="E18" s="400"/>
      <c r="F18" s="400"/>
      <c r="G18" s="400"/>
      <c r="H18" s="438"/>
      <c r="I18" s="438"/>
      <c r="J18" s="438"/>
    </row>
    <row r="19" spans="1:12" s="398" customFormat="1" ht="15.75" x14ac:dyDescent="0.2">
      <c r="A19" s="555" t="s">
        <v>225</v>
      </c>
      <c r="B19" s="560"/>
      <c r="C19" s="556"/>
      <c r="D19" s="598">
        <v>0.45</v>
      </c>
      <c r="E19" s="400"/>
      <c r="F19" s="400"/>
      <c r="G19" s="400"/>
      <c r="H19" s="438"/>
      <c r="I19" s="438"/>
      <c r="J19" s="438"/>
    </row>
    <row r="20" spans="1:12" s="398" customFormat="1" ht="15.75" x14ac:dyDescent="0.2">
      <c r="A20" s="561" t="s">
        <v>227</v>
      </c>
      <c r="B20" s="562"/>
      <c r="C20" s="563"/>
      <c r="D20" s="401">
        <v>1</v>
      </c>
      <c r="E20" s="401"/>
      <c r="F20" s="401"/>
      <c r="G20" s="401"/>
      <c r="H20" s="437"/>
      <c r="I20" s="438"/>
      <c r="J20" s="438"/>
    </row>
    <row r="21" spans="1:12" s="398" customFormat="1" ht="63" x14ac:dyDescent="0.2">
      <c r="A21" s="400" t="s">
        <v>229</v>
      </c>
      <c r="B21" s="400" t="s">
        <v>230</v>
      </c>
      <c r="C21" s="400" t="s">
        <v>231</v>
      </c>
      <c r="D21" s="400" t="s">
        <v>232</v>
      </c>
      <c r="E21" s="400" t="s">
        <v>233</v>
      </c>
      <c r="F21" s="400" t="s">
        <v>234</v>
      </c>
      <c r="G21" s="402" t="s">
        <v>235</v>
      </c>
      <c r="H21" s="439"/>
      <c r="I21" s="440"/>
      <c r="J21" s="440"/>
    </row>
    <row r="22" spans="1:12" s="398" customFormat="1" ht="15.75" x14ac:dyDescent="0.2">
      <c r="A22" s="403">
        <v>1</v>
      </c>
      <c r="B22" s="404">
        <v>2</v>
      </c>
      <c r="C22" s="404">
        <v>3</v>
      </c>
      <c r="D22" s="403">
        <v>4</v>
      </c>
      <c r="E22" s="403">
        <v>5</v>
      </c>
      <c r="F22" s="405">
        <v>6</v>
      </c>
      <c r="G22" s="406">
        <v>7</v>
      </c>
      <c r="H22" s="439"/>
      <c r="I22" s="440"/>
      <c r="J22" s="440"/>
    </row>
    <row r="23" spans="1:12" s="398" customFormat="1" ht="63" hidden="1" x14ac:dyDescent="0.2">
      <c r="A23" s="407"/>
      <c r="B23" s="408" t="s">
        <v>236</v>
      </c>
      <c r="C23" s="409" t="s">
        <v>237</v>
      </c>
      <c r="D23" s="410">
        <f>D19/100</f>
        <v>4.4999999999999997E-3</v>
      </c>
      <c r="E23" s="411">
        <v>7880</v>
      </c>
      <c r="F23" s="411"/>
      <c r="G23" s="412">
        <f>E23*D23*F24</f>
        <v>40.78</v>
      </c>
      <c r="H23" s="439"/>
      <c r="I23" s="440"/>
      <c r="J23" s="440"/>
      <c r="K23" s="413"/>
      <c r="L23" s="399"/>
    </row>
    <row r="24" spans="1:12" s="398" customFormat="1" ht="31.5" hidden="1" x14ac:dyDescent="0.2">
      <c r="A24" s="407"/>
      <c r="B24" s="408" t="s">
        <v>238</v>
      </c>
      <c r="C24" s="409" t="s">
        <v>239</v>
      </c>
      <c r="D24" s="410"/>
      <c r="E24" s="410"/>
      <c r="F24" s="414">
        <v>1.1499999999999999</v>
      </c>
      <c r="G24" s="415"/>
      <c r="H24" s="440"/>
      <c r="I24" s="440"/>
      <c r="J24" s="440"/>
    </row>
    <row r="25" spans="1:12" s="398" customFormat="1" ht="31.5" x14ac:dyDescent="0.2">
      <c r="A25" s="407">
        <v>1</v>
      </c>
      <c r="B25" s="416" t="s">
        <v>240</v>
      </c>
      <c r="C25" s="417"/>
      <c r="D25" s="407"/>
      <c r="E25" s="418"/>
      <c r="F25" s="419"/>
      <c r="G25" s="415"/>
      <c r="H25" s="440"/>
      <c r="I25" s="441"/>
      <c r="J25" s="441"/>
      <c r="K25" s="420"/>
    </row>
    <row r="26" spans="1:12" s="398" customFormat="1" ht="78.75" x14ac:dyDescent="0.2">
      <c r="A26" s="407"/>
      <c r="B26" s="421" t="s">
        <v>241</v>
      </c>
      <c r="C26" s="417" t="s">
        <v>242</v>
      </c>
      <c r="D26" s="407">
        <f>D19</f>
        <v>0.45</v>
      </c>
      <c r="E26" s="418">
        <v>4507.51</v>
      </c>
      <c r="F26" s="419"/>
      <c r="G26" s="415">
        <f>D26*E26*F27*F28*F29</f>
        <v>2672.39</v>
      </c>
      <c r="I26" s="420"/>
      <c r="J26" s="420"/>
      <c r="K26" s="420"/>
    </row>
    <row r="27" spans="1:12" s="398" customFormat="1" ht="31.5" x14ac:dyDescent="0.2">
      <c r="A27" s="407"/>
      <c r="B27" s="421" t="s">
        <v>238</v>
      </c>
      <c r="C27" s="417" t="s">
        <v>243</v>
      </c>
      <c r="D27" s="407"/>
      <c r="E27" s="418"/>
      <c r="F27" s="422">
        <f>1.3/1.3</f>
        <v>1</v>
      </c>
      <c r="G27" s="415"/>
      <c r="I27" s="420"/>
      <c r="J27" s="420"/>
      <c r="K27" s="420"/>
    </row>
    <row r="28" spans="1:12" s="398" customFormat="1" ht="47.25" x14ac:dyDescent="0.2">
      <c r="A28" s="407"/>
      <c r="B28" s="421" t="s">
        <v>244</v>
      </c>
      <c r="C28" s="417" t="s">
        <v>245</v>
      </c>
      <c r="D28" s="407"/>
      <c r="E28" s="418"/>
      <c r="F28" s="419">
        <v>0.85</v>
      </c>
      <c r="G28" s="415"/>
      <c r="I28" s="420"/>
      <c r="J28" s="420"/>
      <c r="K28" s="420"/>
    </row>
    <row r="29" spans="1:12" s="398" customFormat="1" ht="94.5" x14ac:dyDescent="0.2">
      <c r="A29" s="407"/>
      <c r="B29" s="421" t="s">
        <v>246</v>
      </c>
      <c r="C29" s="417" t="s">
        <v>247</v>
      </c>
      <c r="D29" s="407"/>
      <c r="E29" s="418"/>
      <c r="F29" s="419">
        <v>1.55</v>
      </c>
      <c r="G29" s="415"/>
      <c r="I29" s="420"/>
      <c r="J29" s="420"/>
      <c r="K29" s="420"/>
    </row>
    <row r="30" spans="1:12" s="398" customFormat="1" ht="15.75" x14ac:dyDescent="0.2">
      <c r="A30" s="407"/>
      <c r="B30" s="416" t="s">
        <v>248</v>
      </c>
      <c r="C30" s="417"/>
      <c r="D30" s="407"/>
      <c r="E30" s="418"/>
      <c r="F30" s="419"/>
      <c r="G30" s="415">
        <f>G26</f>
        <v>2672.39</v>
      </c>
      <c r="I30" s="420"/>
      <c r="J30" s="420"/>
      <c r="K30" s="420"/>
    </row>
    <row r="31" spans="1:12" s="398" customFormat="1" ht="31.5" x14ac:dyDescent="0.2">
      <c r="A31" s="407">
        <v>2</v>
      </c>
      <c r="B31" s="416" t="s">
        <v>249</v>
      </c>
      <c r="C31" s="417"/>
      <c r="D31" s="407"/>
      <c r="E31" s="418"/>
      <c r="F31" s="419"/>
      <c r="G31" s="415"/>
      <c r="I31" s="420"/>
      <c r="J31" s="420"/>
      <c r="K31" s="420"/>
    </row>
    <row r="32" spans="1:12" s="398" customFormat="1" ht="78.75" x14ac:dyDescent="0.2">
      <c r="A32" s="407"/>
      <c r="B32" s="421" t="s">
        <v>241</v>
      </c>
      <c r="C32" s="417" t="s">
        <v>242</v>
      </c>
      <c r="D32" s="407">
        <f>D19</f>
        <v>0.45</v>
      </c>
      <c r="E32" s="418">
        <v>1722.98</v>
      </c>
      <c r="F32" s="419"/>
      <c r="G32" s="415">
        <f>D32*E32*F33*F34</f>
        <v>2103.11</v>
      </c>
      <c r="I32" s="420"/>
      <c r="J32" s="420"/>
      <c r="K32" s="420"/>
    </row>
    <row r="33" spans="1:12" s="398" customFormat="1" ht="94.5" x14ac:dyDescent="0.2">
      <c r="A33" s="407"/>
      <c r="B33" s="421" t="s">
        <v>246</v>
      </c>
      <c r="C33" s="417" t="s">
        <v>247</v>
      </c>
      <c r="D33" s="407"/>
      <c r="E33" s="418"/>
      <c r="F33" s="419">
        <v>1.55</v>
      </c>
      <c r="G33" s="415"/>
      <c r="I33" s="420"/>
      <c r="J33" s="420"/>
      <c r="K33" s="420"/>
    </row>
    <row r="34" spans="1:12" s="398" customFormat="1" ht="94.5" x14ac:dyDescent="0.2">
      <c r="A34" s="407"/>
      <c r="B34" s="421" t="s">
        <v>250</v>
      </c>
      <c r="C34" s="417" t="s">
        <v>251</v>
      </c>
      <c r="D34" s="407"/>
      <c r="E34" s="418"/>
      <c r="F34" s="419">
        <v>1.75</v>
      </c>
      <c r="G34" s="415"/>
      <c r="I34" s="420"/>
      <c r="J34" s="420"/>
      <c r="K34" s="420"/>
    </row>
    <row r="35" spans="1:12" s="398" customFormat="1" ht="31.5" x14ac:dyDescent="0.2">
      <c r="A35" s="407"/>
      <c r="B35" s="416" t="s">
        <v>252</v>
      </c>
      <c r="C35" s="417"/>
      <c r="D35" s="407"/>
      <c r="E35" s="418"/>
      <c r="F35" s="419"/>
      <c r="G35" s="415">
        <f>G32</f>
        <v>2103.11</v>
      </c>
      <c r="I35" s="420"/>
      <c r="J35" s="420"/>
      <c r="K35" s="420"/>
    </row>
    <row r="36" spans="1:12" s="398" customFormat="1" ht="31.5" x14ac:dyDescent="0.2">
      <c r="A36" s="407">
        <v>3</v>
      </c>
      <c r="B36" s="416" t="s">
        <v>253</v>
      </c>
      <c r="C36" s="417"/>
      <c r="D36" s="407"/>
      <c r="E36" s="418"/>
      <c r="F36" s="419"/>
      <c r="G36" s="415"/>
      <c r="I36" s="420"/>
      <c r="J36" s="420"/>
      <c r="K36" s="420"/>
    </row>
    <row r="37" spans="1:12" s="398" customFormat="1" ht="47.25" x14ac:dyDescent="0.2">
      <c r="A37" s="407"/>
      <c r="B37" s="421" t="s">
        <v>254</v>
      </c>
      <c r="C37" s="417" t="s">
        <v>255</v>
      </c>
      <c r="D37" s="407"/>
      <c r="E37" s="418">
        <f>G30</f>
        <v>2672.39</v>
      </c>
      <c r="F37" s="423">
        <v>0.26250000000000001</v>
      </c>
      <c r="G37" s="415">
        <f>E37*F37</f>
        <v>701.5</v>
      </c>
      <c r="I37" s="420"/>
      <c r="J37" s="420"/>
      <c r="K37" s="420"/>
    </row>
    <row r="38" spans="1:12" s="398" customFormat="1" ht="31.5" x14ac:dyDescent="0.2">
      <c r="A38" s="407"/>
      <c r="B38" s="421" t="s">
        <v>256</v>
      </c>
      <c r="C38" s="417" t="s">
        <v>257</v>
      </c>
      <c r="D38" s="407"/>
      <c r="E38" s="418">
        <f>G30</f>
        <v>2672.39</v>
      </c>
      <c r="F38" s="419">
        <v>0.15</v>
      </c>
      <c r="G38" s="415">
        <f>E38*F38</f>
        <v>400.86</v>
      </c>
      <c r="I38" s="420"/>
      <c r="J38" s="420"/>
      <c r="K38" s="420"/>
    </row>
    <row r="39" spans="1:12" s="398" customFormat="1" ht="15.75" x14ac:dyDescent="0.2">
      <c r="A39" s="407"/>
      <c r="B39" s="416" t="s">
        <v>258</v>
      </c>
      <c r="C39" s="417"/>
      <c r="D39" s="407"/>
      <c r="E39" s="418"/>
      <c r="F39" s="419"/>
      <c r="G39" s="415">
        <f>G37+G38</f>
        <v>1102.3599999999999</v>
      </c>
      <c r="I39" s="420"/>
      <c r="J39" s="420"/>
      <c r="K39" s="420"/>
    </row>
    <row r="40" spans="1:12" s="398" customFormat="1" ht="31.5" x14ac:dyDescent="0.2">
      <c r="A40" s="407">
        <v>4</v>
      </c>
      <c r="B40" s="416" t="s">
        <v>259</v>
      </c>
      <c r="C40" s="417"/>
      <c r="D40" s="407"/>
      <c r="E40" s="418"/>
      <c r="F40" s="419"/>
      <c r="G40" s="415"/>
      <c r="I40" s="420"/>
      <c r="J40" s="420"/>
      <c r="K40" s="420"/>
    </row>
    <row r="41" spans="1:12" s="398" customFormat="1" ht="47.25" x14ac:dyDescent="0.2">
      <c r="A41" s="407"/>
      <c r="B41" s="408" t="s">
        <v>260</v>
      </c>
      <c r="C41" s="417" t="s">
        <v>261</v>
      </c>
      <c r="D41" s="407"/>
      <c r="E41" s="418">
        <f>G30+G35</f>
        <v>4775.5</v>
      </c>
      <c r="F41" s="424">
        <v>6.6000000000000003E-2</v>
      </c>
      <c r="G41" s="415">
        <f>E41*F41</f>
        <v>315.18</v>
      </c>
      <c r="I41" s="420"/>
      <c r="J41" s="420"/>
      <c r="K41" s="420"/>
    </row>
    <row r="42" spans="1:12" s="398" customFormat="1" ht="31.5" x14ac:dyDescent="0.2">
      <c r="A42" s="407"/>
      <c r="B42" s="425" t="s">
        <v>262</v>
      </c>
      <c r="C42" s="417"/>
      <c r="D42" s="407"/>
      <c r="E42" s="418"/>
      <c r="F42" s="419"/>
      <c r="G42" s="412">
        <f>G30+G35+G39+G41</f>
        <v>6193.04</v>
      </c>
      <c r="H42" s="398">
        <f>G42/1000</f>
        <v>6.1930399999999999</v>
      </c>
      <c r="I42" s="420"/>
      <c r="J42" s="420"/>
      <c r="K42" s="420"/>
    </row>
    <row r="43" spans="1:12" s="398" customFormat="1" ht="31.5" hidden="1" x14ac:dyDescent="0.2">
      <c r="A43" s="407"/>
      <c r="B43" s="425" t="s">
        <v>263</v>
      </c>
      <c r="C43" s="417"/>
      <c r="D43" s="419"/>
      <c r="E43" s="419"/>
      <c r="F43" s="426">
        <v>1</v>
      </c>
      <c r="G43" s="412">
        <f>G42*F43</f>
        <v>6193.04</v>
      </c>
      <c r="I43" s="420"/>
      <c r="J43" s="420"/>
      <c r="K43" s="420"/>
    </row>
    <row r="44" spans="1:12" s="398" customFormat="1" ht="78.75" x14ac:dyDescent="0.2">
      <c r="A44" s="407"/>
      <c r="B44" s="425" t="s">
        <v>264</v>
      </c>
      <c r="C44" s="427" t="s">
        <v>276</v>
      </c>
      <c r="D44" s="419"/>
      <c r="E44" s="418"/>
      <c r="F44" s="410">
        <v>9.7210000000000001</v>
      </c>
      <c r="G44" s="412">
        <f>ROUND(G43*F44,2)</f>
        <v>60202.54</v>
      </c>
      <c r="H44" s="398">
        <f>G44/1000</f>
        <v>60.202539999999999</v>
      </c>
      <c r="I44" s="420"/>
      <c r="J44" s="420"/>
      <c r="K44" s="420"/>
    </row>
    <row r="45" spans="1:12" s="398" customFormat="1" ht="18.75" hidden="1" x14ac:dyDescent="0.2">
      <c r="A45" s="428"/>
      <c r="B45" s="429" t="s">
        <v>265</v>
      </c>
      <c r="C45" s="417"/>
      <c r="D45" s="419"/>
      <c r="E45" s="419"/>
      <c r="F45" s="407"/>
      <c r="G45" s="415">
        <f>G44</f>
        <v>60202.54</v>
      </c>
      <c r="H45" s="398" t="s">
        <v>266</v>
      </c>
      <c r="I45" s="420"/>
      <c r="J45" s="420"/>
      <c r="K45" s="420"/>
    </row>
    <row r="46" spans="1:12" s="398" customFormat="1" ht="31.5" hidden="1" x14ac:dyDescent="0.2">
      <c r="A46" s="428"/>
      <c r="B46" s="429" t="s">
        <v>267</v>
      </c>
      <c r="C46" s="417"/>
      <c r="D46" s="419"/>
      <c r="E46" s="419"/>
      <c r="F46" s="430"/>
      <c r="G46" s="415">
        <v>65637.990000000005</v>
      </c>
      <c r="I46" s="420"/>
      <c r="J46" s="420"/>
      <c r="K46" s="420"/>
    </row>
    <row r="47" spans="1:12" s="398" customFormat="1" ht="31.5" hidden="1" x14ac:dyDescent="0.2">
      <c r="A47" s="428"/>
      <c r="B47" s="429" t="s">
        <v>268</v>
      </c>
      <c r="C47" s="417"/>
      <c r="D47" s="419"/>
      <c r="E47" s="419"/>
      <c r="F47" s="407"/>
      <c r="G47" s="415">
        <f>G46*0.2%</f>
        <v>131.28</v>
      </c>
      <c r="I47" s="420"/>
      <c r="J47" s="420"/>
      <c r="K47" s="420"/>
    </row>
    <row r="48" spans="1:12" s="398" customFormat="1" ht="31.5" hidden="1" x14ac:dyDescent="0.2">
      <c r="A48" s="428"/>
      <c r="B48" s="429" t="s">
        <v>269</v>
      </c>
      <c r="C48" s="417"/>
      <c r="D48" s="419"/>
      <c r="E48" s="419"/>
      <c r="F48" s="407"/>
      <c r="G48" s="415">
        <f>G46-G47</f>
        <v>65506.71</v>
      </c>
      <c r="I48" s="420"/>
      <c r="J48" s="420"/>
      <c r="K48" s="420"/>
      <c r="L48" s="431"/>
    </row>
    <row r="49" spans="1:12" s="398" customFormat="1" ht="18.75" hidden="1" x14ac:dyDescent="0.2">
      <c r="A49" s="428"/>
      <c r="B49" s="429" t="s">
        <v>270</v>
      </c>
      <c r="C49" s="417"/>
      <c r="D49" s="419"/>
      <c r="E49" s="419"/>
      <c r="F49" s="407"/>
      <c r="G49" s="415">
        <f>G48*0.18</f>
        <v>11791.21</v>
      </c>
      <c r="I49" s="420"/>
      <c r="J49" s="420"/>
      <c r="K49" s="420"/>
      <c r="L49" s="431"/>
    </row>
    <row r="50" spans="1:12" s="398" customFormat="1" ht="18.75" hidden="1" x14ac:dyDescent="0.2">
      <c r="A50" s="428"/>
      <c r="B50" s="416" t="s">
        <v>271</v>
      </c>
      <c r="C50" s="421"/>
      <c r="D50" s="432"/>
      <c r="E50" s="432"/>
      <c r="F50" s="407"/>
      <c r="G50" s="415">
        <f>G48+G49</f>
        <v>77297.919999999998</v>
      </c>
      <c r="I50" s="420"/>
      <c r="J50" s="420"/>
      <c r="K50" s="420"/>
    </row>
    <row r="51" spans="1:12" s="398" customFormat="1" ht="18.75" hidden="1" x14ac:dyDescent="0.2">
      <c r="A51" s="428"/>
      <c r="B51" s="433" t="s">
        <v>272</v>
      </c>
      <c r="C51" s="407"/>
      <c r="D51" s="434"/>
      <c r="E51" s="434"/>
      <c r="F51" s="407"/>
      <c r="G51" s="415" t="e">
        <f>#REF!-#REF!*0.2/100</f>
        <v>#REF!</v>
      </c>
      <c r="I51" s="420"/>
      <c r="J51" s="420"/>
      <c r="K51" s="420"/>
    </row>
    <row r="52" spans="1:12" s="398" customFormat="1" ht="18.75" x14ac:dyDescent="0.2">
      <c r="A52" s="393"/>
      <c r="B52" s="399" t="s">
        <v>273</v>
      </c>
      <c r="C52" s="435"/>
      <c r="D52" s="399"/>
      <c r="E52" s="399"/>
      <c r="F52" s="397"/>
      <c r="G52" s="436"/>
    </row>
    <row r="53" spans="1:12" ht="18.75" x14ac:dyDescent="0.25">
      <c r="A53" s="393"/>
      <c r="B53" s="52" t="s">
        <v>198</v>
      </c>
      <c r="C53" s="435"/>
      <c r="D53" s="564"/>
      <c r="E53" s="564"/>
      <c r="F53" s="564"/>
      <c r="G53" s="52" t="s">
        <v>199</v>
      </c>
    </row>
    <row r="54" spans="1:12" x14ac:dyDescent="0.2">
      <c r="D54" s="382"/>
      <c r="E54" s="382"/>
    </row>
    <row r="55" spans="1:12" x14ac:dyDescent="0.25">
      <c r="B55" s="52" t="s">
        <v>200</v>
      </c>
      <c r="D55" s="442"/>
      <c r="E55" s="442"/>
      <c r="F55" s="442"/>
      <c r="G55" s="52" t="s">
        <v>199</v>
      </c>
    </row>
  </sheetData>
  <mergeCells count="13">
    <mergeCell ref="D53:F53"/>
    <mergeCell ref="A12:G12"/>
    <mergeCell ref="A13:G13"/>
    <mergeCell ref="A14:G14"/>
    <mergeCell ref="A15:B15"/>
    <mergeCell ref="C15:G15"/>
    <mergeCell ref="A16:B16"/>
    <mergeCell ref="C16:G16"/>
    <mergeCell ref="A17:B17"/>
    <mergeCell ref="C17:G17"/>
    <mergeCell ref="A18:C18"/>
    <mergeCell ref="A19:C19"/>
    <mergeCell ref="A20:C20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27"/>
  <sheetViews>
    <sheetView view="pageBreakPreview" zoomScale="85" zoomScaleNormal="100" zoomScaleSheetLayoutView="85" workbookViewId="0">
      <selection activeCell="C14" sqref="C14"/>
    </sheetView>
  </sheetViews>
  <sheetFormatPr defaultRowHeight="12.75" x14ac:dyDescent="0.2"/>
  <cols>
    <col min="1" max="1" width="4.42578125" customWidth="1"/>
    <col min="2" max="2" width="29.28515625" customWidth="1"/>
    <col min="3" max="3" width="12.7109375" customWidth="1"/>
    <col min="4" max="4" width="18" customWidth="1"/>
    <col min="5" max="5" width="12.42578125" customWidth="1"/>
    <col min="6" max="6" width="13.5703125" customWidth="1"/>
    <col min="7" max="7" width="19.85546875" style="69" customWidth="1"/>
    <col min="8" max="8" width="11.28515625" style="69" customWidth="1"/>
    <col min="9" max="9" width="27.5703125" style="69" customWidth="1"/>
    <col min="10" max="10" width="18.28515625" style="1" customWidth="1"/>
    <col min="11" max="11" width="15.7109375" style="69" customWidth="1"/>
    <col min="12" max="12" width="19.5703125" style="1" customWidth="1"/>
    <col min="257" max="257" width="4.42578125" customWidth="1"/>
    <col min="258" max="258" width="29.28515625" customWidth="1"/>
    <col min="259" max="259" width="12.7109375" customWidth="1"/>
    <col min="260" max="260" width="18" customWidth="1"/>
    <col min="261" max="261" width="12.42578125" customWidth="1"/>
    <col min="262" max="262" width="13.5703125" customWidth="1"/>
    <col min="263" max="263" width="19.85546875" customWidth="1"/>
    <col min="264" max="264" width="11.28515625" customWidth="1"/>
    <col min="265" max="265" width="27.5703125" customWidth="1"/>
    <col min="266" max="266" width="18.28515625" customWidth="1"/>
    <col min="267" max="267" width="12.5703125" customWidth="1"/>
    <col min="268" max="268" width="19.5703125" customWidth="1"/>
    <col min="513" max="513" width="4.42578125" customWidth="1"/>
    <col min="514" max="514" width="29.28515625" customWidth="1"/>
    <col min="515" max="515" width="12.7109375" customWidth="1"/>
    <col min="516" max="516" width="18" customWidth="1"/>
    <col min="517" max="517" width="12.42578125" customWidth="1"/>
    <col min="518" max="518" width="13.5703125" customWidth="1"/>
    <col min="519" max="519" width="19.85546875" customWidth="1"/>
    <col min="520" max="520" width="11.28515625" customWidth="1"/>
    <col min="521" max="521" width="27.5703125" customWidth="1"/>
    <col min="522" max="522" width="18.28515625" customWidth="1"/>
    <col min="523" max="523" width="12.5703125" customWidth="1"/>
    <col min="524" max="524" width="19.5703125" customWidth="1"/>
    <col min="769" max="769" width="4.42578125" customWidth="1"/>
    <col min="770" max="770" width="29.28515625" customWidth="1"/>
    <col min="771" max="771" width="12.7109375" customWidth="1"/>
    <col min="772" max="772" width="18" customWidth="1"/>
    <col min="773" max="773" width="12.42578125" customWidth="1"/>
    <col min="774" max="774" width="13.5703125" customWidth="1"/>
    <col min="775" max="775" width="19.85546875" customWidth="1"/>
    <col min="776" max="776" width="11.28515625" customWidth="1"/>
    <col min="777" max="777" width="27.5703125" customWidth="1"/>
    <col min="778" max="778" width="18.28515625" customWidth="1"/>
    <col min="779" max="779" width="12.5703125" customWidth="1"/>
    <col min="780" max="780" width="19.5703125" customWidth="1"/>
    <col min="1025" max="1025" width="4.42578125" customWidth="1"/>
    <col min="1026" max="1026" width="29.28515625" customWidth="1"/>
    <col min="1027" max="1027" width="12.7109375" customWidth="1"/>
    <col min="1028" max="1028" width="18" customWidth="1"/>
    <col min="1029" max="1029" width="12.42578125" customWidth="1"/>
    <col min="1030" max="1030" width="13.5703125" customWidth="1"/>
    <col min="1031" max="1031" width="19.85546875" customWidth="1"/>
    <col min="1032" max="1032" width="11.28515625" customWidth="1"/>
    <col min="1033" max="1033" width="27.5703125" customWidth="1"/>
    <col min="1034" max="1034" width="18.28515625" customWidth="1"/>
    <col min="1035" max="1035" width="12.5703125" customWidth="1"/>
    <col min="1036" max="1036" width="19.5703125" customWidth="1"/>
    <col min="1281" max="1281" width="4.42578125" customWidth="1"/>
    <col min="1282" max="1282" width="29.28515625" customWidth="1"/>
    <col min="1283" max="1283" width="12.7109375" customWidth="1"/>
    <col min="1284" max="1284" width="18" customWidth="1"/>
    <col min="1285" max="1285" width="12.42578125" customWidth="1"/>
    <col min="1286" max="1286" width="13.5703125" customWidth="1"/>
    <col min="1287" max="1287" width="19.85546875" customWidth="1"/>
    <col min="1288" max="1288" width="11.28515625" customWidth="1"/>
    <col min="1289" max="1289" width="27.5703125" customWidth="1"/>
    <col min="1290" max="1290" width="18.28515625" customWidth="1"/>
    <col min="1291" max="1291" width="12.5703125" customWidth="1"/>
    <col min="1292" max="1292" width="19.5703125" customWidth="1"/>
    <col min="1537" max="1537" width="4.42578125" customWidth="1"/>
    <col min="1538" max="1538" width="29.28515625" customWidth="1"/>
    <col min="1539" max="1539" width="12.7109375" customWidth="1"/>
    <col min="1540" max="1540" width="18" customWidth="1"/>
    <col min="1541" max="1541" width="12.42578125" customWidth="1"/>
    <col min="1542" max="1542" width="13.5703125" customWidth="1"/>
    <col min="1543" max="1543" width="19.85546875" customWidth="1"/>
    <col min="1544" max="1544" width="11.28515625" customWidth="1"/>
    <col min="1545" max="1545" width="27.5703125" customWidth="1"/>
    <col min="1546" max="1546" width="18.28515625" customWidth="1"/>
    <col min="1547" max="1547" width="12.5703125" customWidth="1"/>
    <col min="1548" max="1548" width="19.5703125" customWidth="1"/>
    <col min="1793" max="1793" width="4.42578125" customWidth="1"/>
    <col min="1794" max="1794" width="29.28515625" customWidth="1"/>
    <col min="1795" max="1795" width="12.7109375" customWidth="1"/>
    <col min="1796" max="1796" width="18" customWidth="1"/>
    <col min="1797" max="1797" width="12.42578125" customWidth="1"/>
    <col min="1798" max="1798" width="13.5703125" customWidth="1"/>
    <col min="1799" max="1799" width="19.85546875" customWidth="1"/>
    <col min="1800" max="1800" width="11.28515625" customWidth="1"/>
    <col min="1801" max="1801" width="27.5703125" customWidth="1"/>
    <col min="1802" max="1802" width="18.28515625" customWidth="1"/>
    <col min="1803" max="1803" width="12.5703125" customWidth="1"/>
    <col min="1804" max="1804" width="19.5703125" customWidth="1"/>
    <col min="2049" max="2049" width="4.42578125" customWidth="1"/>
    <col min="2050" max="2050" width="29.28515625" customWidth="1"/>
    <col min="2051" max="2051" width="12.7109375" customWidth="1"/>
    <col min="2052" max="2052" width="18" customWidth="1"/>
    <col min="2053" max="2053" width="12.42578125" customWidth="1"/>
    <col min="2054" max="2054" width="13.5703125" customWidth="1"/>
    <col min="2055" max="2055" width="19.85546875" customWidth="1"/>
    <col min="2056" max="2056" width="11.28515625" customWidth="1"/>
    <col min="2057" max="2057" width="27.5703125" customWidth="1"/>
    <col min="2058" max="2058" width="18.28515625" customWidth="1"/>
    <col min="2059" max="2059" width="12.5703125" customWidth="1"/>
    <col min="2060" max="2060" width="19.5703125" customWidth="1"/>
    <col min="2305" max="2305" width="4.42578125" customWidth="1"/>
    <col min="2306" max="2306" width="29.28515625" customWidth="1"/>
    <col min="2307" max="2307" width="12.7109375" customWidth="1"/>
    <col min="2308" max="2308" width="18" customWidth="1"/>
    <col min="2309" max="2309" width="12.42578125" customWidth="1"/>
    <col min="2310" max="2310" width="13.5703125" customWidth="1"/>
    <col min="2311" max="2311" width="19.85546875" customWidth="1"/>
    <col min="2312" max="2312" width="11.28515625" customWidth="1"/>
    <col min="2313" max="2313" width="27.5703125" customWidth="1"/>
    <col min="2314" max="2314" width="18.28515625" customWidth="1"/>
    <col min="2315" max="2315" width="12.5703125" customWidth="1"/>
    <col min="2316" max="2316" width="19.5703125" customWidth="1"/>
    <col min="2561" max="2561" width="4.42578125" customWidth="1"/>
    <col min="2562" max="2562" width="29.28515625" customWidth="1"/>
    <col min="2563" max="2563" width="12.7109375" customWidth="1"/>
    <col min="2564" max="2564" width="18" customWidth="1"/>
    <col min="2565" max="2565" width="12.42578125" customWidth="1"/>
    <col min="2566" max="2566" width="13.5703125" customWidth="1"/>
    <col min="2567" max="2567" width="19.85546875" customWidth="1"/>
    <col min="2568" max="2568" width="11.28515625" customWidth="1"/>
    <col min="2569" max="2569" width="27.5703125" customWidth="1"/>
    <col min="2570" max="2570" width="18.28515625" customWidth="1"/>
    <col min="2571" max="2571" width="12.5703125" customWidth="1"/>
    <col min="2572" max="2572" width="19.5703125" customWidth="1"/>
    <col min="2817" max="2817" width="4.42578125" customWidth="1"/>
    <col min="2818" max="2818" width="29.28515625" customWidth="1"/>
    <col min="2819" max="2819" width="12.7109375" customWidth="1"/>
    <col min="2820" max="2820" width="18" customWidth="1"/>
    <col min="2821" max="2821" width="12.42578125" customWidth="1"/>
    <col min="2822" max="2822" width="13.5703125" customWidth="1"/>
    <col min="2823" max="2823" width="19.85546875" customWidth="1"/>
    <col min="2824" max="2824" width="11.28515625" customWidth="1"/>
    <col min="2825" max="2825" width="27.5703125" customWidth="1"/>
    <col min="2826" max="2826" width="18.28515625" customWidth="1"/>
    <col min="2827" max="2827" width="12.5703125" customWidth="1"/>
    <col min="2828" max="2828" width="19.5703125" customWidth="1"/>
    <col min="3073" max="3073" width="4.42578125" customWidth="1"/>
    <col min="3074" max="3074" width="29.28515625" customWidth="1"/>
    <col min="3075" max="3075" width="12.7109375" customWidth="1"/>
    <col min="3076" max="3076" width="18" customWidth="1"/>
    <col min="3077" max="3077" width="12.42578125" customWidth="1"/>
    <col min="3078" max="3078" width="13.5703125" customWidth="1"/>
    <col min="3079" max="3079" width="19.85546875" customWidth="1"/>
    <col min="3080" max="3080" width="11.28515625" customWidth="1"/>
    <col min="3081" max="3081" width="27.5703125" customWidth="1"/>
    <col min="3082" max="3082" width="18.28515625" customWidth="1"/>
    <col min="3083" max="3083" width="12.5703125" customWidth="1"/>
    <col min="3084" max="3084" width="19.5703125" customWidth="1"/>
    <col min="3329" max="3329" width="4.42578125" customWidth="1"/>
    <col min="3330" max="3330" width="29.28515625" customWidth="1"/>
    <col min="3331" max="3331" width="12.7109375" customWidth="1"/>
    <col min="3332" max="3332" width="18" customWidth="1"/>
    <col min="3333" max="3333" width="12.42578125" customWidth="1"/>
    <col min="3334" max="3334" width="13.5703125" customWidth="1"/>
    <col min="3335" max="3335" width="19.85546875" customWidth="1"/>
    <col min="3336" max="3336" width="11.28515625" customWidth="1"/>
    <col min="3337" max="3337" width="27.5703125" customWidth="1"/>
    <col min="3338" max="3338" width="18.28515625" customWidth="1"/>
    <col min="3339" max="3339" width="12.5703125" customWidth="1"/>
    <col min="3340" max="3340" width="19.5703125" customWidth="1"/>
    <col min="3585" max="3585" width="4.42578125" customWidth="1"/>
    <col min="3586" max="3586" width="29.28515625" customWidth="1"/>
    <col min="3587" max="3587" width="12.7109375" customWidth="1"/>
    <col min="3588" max="3588" width="18" customWidth="1"/>
    <col min="3589" max="3589" width="12.42578125" customWidth="1"/>
    <col min="3590" max="3590" width="13.5703125" customWidth="1"/>
    <col min="3591" max="3591" width="19.85546875" customWidth="1"/>
    <col min="3592" max="3592" width="11.28515625" customWidth="1"/>
    <col min="3593" max="3593" width="27.5703125" customWidth="1"/>
    <col min="3594" max="3594" width="18.28515625" customWidth="1"/>
    <col min="3595" max="3595" width="12.5703125" customWidth="1"/>
    <col min="3596" max="3596" width="19.5703125" customWidth="1"/>
    <col min="3841" max="3841" width="4.42578125" customWidth="1"/>
    <col min="3842" max="3842" width="29.28515625" customWidth="1"/>
    <col min="3843" max="3843" width="12.7109375" customWidth="1"/>
    <col min="3844" max="3844" width="18" customWidth="1"/>
    <col min="3845" max="3845" width="12.42578125" customWidth="1"/>
    <col min="3846" max="3846" width="13.5703125" customWidth="1"/>
    <col min="3847" max="3847" width="19.85546875" customWidth="1"/>
    <col min="3848" max="3848" width="11.28515625" customWidth="1"/>
    <col min="3849" max="3849" width="27.5703125" customWidth="1"/>
    <col min="3850" max="3850" width="18.28515625" customWidth="1"/>
    <col min="3851" max="3851" width="12.5703125" customWidth="1"/>
    <col min="3852" max="3852" width="19.5703125" customWidth="1"/>
    <col min="4097" max="4097" width="4.42578125" customWidth="1"/>
    <col min="4098" max="4098" width="29.28515625" customWidth="1"/>
    <col min="4099" max="4099" width="12.7109375" customWidth="1"/>
    <col min="4100" max="4100" width="18" customWidth="1"/>
    <col min="4101" max="4101" width="12.42578125" customWidth="1"/>
    <col min="4102" max="4102" width="13.5703125" customWidth="1"/>
    <col min="4103" max="4103" width="19.85546875" customWidth="1"/>
    <col min="4104" max="4104" width="11.28515625" customWidth="1"/>
    <col min="4105" max="4105" width="27.5703125" customWidth="1"/>
    <col min="4106" max="4106" width="18.28515625" customWidth="1"/>
    <col min="4107" max="4107" width="12.5703125" customWidth="1"/>
    <col min="4108" max="4108" width="19.5703125" customWidth="1"/>
    <col min="4353" max="4353" width="4.42578125" customWidth="1"/>
    <col min="4354" max="4354" width="29.28515625" customWidth="1"/>
    <col min="4355" max="4355" width="12.7109375" customWidth="1"/>
    <col min="4356" max="4356" width="18" customWidth="1"/>
    <col min="4357" max="4357" width="12.42578125" customWidth="1"/>
    <col min="4358" max="4358" width="13.5703125" customWidth="1"/>
    <col min="4359" max="4359" width="19.85546875" customWidth="1"/>
    <col min="4360" max="4360" width="11.28515625" customWidth="1"/>
    <col min="4361" max="4361" width="27.5703125" customWidth="1"/>
    <col min="4362" max="4362" width="18.28515625" customWidth="1"/>
    <col min="4363" max="4363" width="12.5703125" customWidth="1"/>
    <col min="4364" max="4364" width="19.5703125" customWidth="1"/>
    <col min="4609" max="4609" width="4.42578125" customWidth="1"/>
    <col min="4610" max="4610" width="29.28515625" customWidth="1"/>
    <col min="4611" max="4611" width="12.7109375" customWidth="1"/>
    <col min="4612" max="4612" width="18" customWidth="1"/>
    <col min="4613" max="4613" width="12.42578125" customWidth="1"/>
    <col min="4614" max="4614" width="13.5703125" customWidth="1"/>
    <col min="4615" max="4615" width="19.85546875" customWidth="1"/>
    <col min="4616" max="4616" width="11.28515625" customWidth="1"/>
    <col min="4617" max="4617" width="27.5703125" customWidth="1"/>
    <col min="4618" max="4618" width="18.28515625" customWidth="1"/>
    <col min="4619" max="4619" width="12.5703125" customWidth="1"/>
    <col min="4620" max="4620" width="19.5703125" customWidth="1"/>
    <col min="4865" max="4865" width="4.42578125" customWidth="1"/>
    <col min="4866" max="4866" width="29.28515625" customWidth="1"/>
    <col min="4867" max="4867" width="12.7109375" customWidth="1"/>
    <col min="4868" max="4868" width="18" customWidth="1"/>
    <col min="4869" max="4869" width="12.42578125" customWidth="1"/>
    <col min="4870" max="4870" width="13.5703125" customWidth="1"/>
    <col min="4871" max="4871" width="19.85546875" customWidth="1"/>
    <col min="4872" max="4872" width="11.28515625" customWidth="1"/>
    <col min="4873" max="4873" width="27.5703125" customWidth="1"/>
    <col min="4874" max="4874" width="18.28515625" customWidth="1"/>
    <col min="4875" max="4875" width="12.5703125" customWidth="1"/>
    <col min="4876" max="4876" width="19.5703125" customWidth="1"/>
    <col min="5121" max="5121" width="4.42578125" customWidth="1"/>
    <col min="5122" max="5122" width="29.28515625" customWidth="1"/>
    <col min="5123" max="5123" width="12.7109375" customWidth="1"/>
    <col min="5124" max="5124" width="18" customWidth="1"/>
    <col min="5125" max="5125" width="12.42578125" customWidth="1"/>
    <col min="5126" max="5126" width="13.5703125" customWidth="1"/>
    <col min="5127" max="5127" width="19.85546875" customWidth="1"/>
    <col min="5128" max="5128" width="11.28515625" customWidth="1"/>
    <col min="5129" max="5129" width="27.5703125" customWidth="1"/>
    <col min="5130" max="5130" width="18.28515625" customWidth="1"/>
    <col min="5131" max="5131" width="12.5703125" customWidth="1"/>
    <col min="5132" max="5132" width="19.5703125" customWidth="1"/>
    <col min="5377" max="5377" width="4.42578125" customWidth="1"/>
    <col min="5378" max="5378" width="29.28515625" customWidth="1"/>
    <col min="5379" max="5379" width="12.7109375" customWidth="1"/>
    <col min="5380" max="5380" width="18" customWidth="1"/>
    <col min="5381" max="5381" width="12.42578125" customWidth="1"/>
    <col min="5382" max="5382" width="13.5703125" customWidth="1"/>
    <col min="5383" max="5383" width="19.85546875" customWidth="1"/>
    <col min="5384" max="5384" width="11.28515625" customWidth="1"/>
    <col min="5385" max="5385" width="27.5703125" customWidth="1"/>
    <col min="5386" max="5386" width="18.28515625" customWidth="1"/>
    <col min="5387" max="5387" width="12.5703125" customWidth="1"/>
    <col min="5388" max="5388" width="19.5703125" customWidth="1"/>
    <col min="5633" max="5633" width="4.42578125" customWidth="1"/>
    <col min="5634" max="5634" width="29.28515625" customWidth="1"/>
    <col min="5635" max="5635" width="12.7109375" customWidth="1"/>
    <col min="5636" max="5636" width="18" customWidth="1"/>
    <col min="5637" max="5637" width="12.42578125" customWidth="1"/>
    <col min="5638" max="5638" width="13.5703125" customWidth="1"/>
    <col min="5639" max="5639" width="19.85546875" customWidth="1"/>
    <col min="5640" max="5640" width="11.28515625" customWidth="1"/>
    <col min="5641" max="5641" width="27.5703125" customWidth="1"/>
    <col min="5642" max="5642" width="18.28515625" customWidth="1"/>
    <col min="5643" max="5643" width="12.5703125" customWidth="1"/>
    <col min="5644" max="5644" width="19.5703125" customWidth="1"/>
    <col min="5889" max="5889" width="4.42578125" customWidth="1"/>
    <col min="5890" max="5890" width="29.28515625" customWidth="1"/>
    <col min="5891" max="5891" width="12.7109375" customWidth="1"/>
    <col min="5892" max="5892" width="18" customWidth="1"/>
    <col min="5893" max="5893" width="12.42578125" customWidth="1"/>
    <col min="5894" max="5894" width="13.5703125" customWidth="1"/>
    <col min="5895" max="5895" width="19.85546875" customWidth="1"/>
    <col min="5896" max="5896" width="11.28515625" customWidth="1"/>
    <col min="5897" max="5897" width="27.5703125" customWidth="1"/>
    <col min="5898" max="5898" width="18.28515625" customWidth="1"/>
    <col min="5899" max="5899" width="12.5703125" customWidth="1"/>
    <col min="5900" max="5900" width="19.5703125" customWidth="1"/>
    <col min="6145" max="6145" width="4.42578125" customWidth="1"/>
    <col min="6146" max="6146" width="29.28515625" customWidth="1"/>
    <col min="6147" max="6147" width="12.7109375" customWidth="1"/>
    <col min="6148" max="6148" width="18" customWidth="1"/>
    <col min="6149" max="6149" width="12.42578125" customWidth="1"/>
    <col min="6150" max="6150" width="13.5703125" customWidth="1"/>
    <col min="6151" max="6151" width="19.85546875" customWidth="1"/>
    <col min="6152" max="6152" width="11.28515625" customWidth="1"/>
    <col min="6153" max="6153" width="27.5703125" customWidth="1"/>
    <col min="6154" max="6154" width="18.28515625" customWidth="1"/>
    <col min="6155" max="6155" width="12.5703125" customWidth="1"/>
    <col min="6156" max="6156" width="19.5703125" customWidth="1"/>
    <col min="6401" max="6401" width="4.42578125" customWidth="1"/>
    <col min="6402" max="6402" width="29.28515625" customWidth="1"/>
    <col min="6403" max="6403" width="12.7109375" customWidth="1"/>
    <col min="6404" max="6404" width="18" customWidth="1"/>
    <col min="6405" max="6405" width="12.42578125" customWidth="1"/>
    <col min="6406" max="6406" width="13.5703125" customWidth="1"/>
    <col min="6407" max="6407" width="19.85546875" customWidth="1"/>
    <col min="6408" max="6408" width="11.28515625" customWidth="1"/>
    <col min="6409" max="6409" width="27.5703125" customWidth="1"/>
    <col min="6410" max="6410" width="18.28515625" customWidth="1"/>
    <col min="6411" max="6411" width="12.5703125" customWidth="1"/>
    <col min="6412" max="6412" width="19.5703125" customWidth="1"/>
    <col min="6657" max="6657" width="4.42578125" customWidth="1"/>
    <col min="6658" max="6658" width="29.28515625" customWidth="1"/>
    <col min="6659" max="6659" width="12.7109375" customWidth="1"/>
    <col min="6660" max="6660" width="18" customWidth="1"/>
    <col min="6661" max="6661" width="12.42578125" customWidth="1"/>
    <col min="6662" max="6662" width="13.5703125" customWidth="1"/>
    <col min="6663" max="6663" width="19.85546875" customWidth="1"/>
    <col min="6664" max="6664" width="11.28515625" customWidth="1"/>
    <col min="6665" max="6665" width="27.5703125" customWidth="1"/>
    <col min="6666" max="6666" width="18.28515625" customWidth="1"/>
    <col min="6667" max="6667" width="12.5703125" customWidth="1"/>
    <col min="6668" max="6668" width="19.5703125" customWidth="1"/>
    <col min="6913" max="6913" width="4.42578125" customWidth="1"/>
    <col min="6914" max="6914" width="29.28515625" customWidth="1"/>
    <col min="6915" max="6915" width="12.7109375" customWidth="1"/>
    <col min="6916" max="6916" width="18" customWidth="1"/>
    <col min="6917" max="6917" width="12.42578125" customWidth="1"/>
    <col min="6918" max="6918" width="13.5703125" customWidth="1"/>
    <col min="6919" max="6919" width="19.85546875" customWidth="1"/>
    <col min="6920" max="6920" width="11.28515625" customWidth="1"/>
    <col min="6921" max="6921" width="27.5703125" customWidth="1"/>
    <col min="6922" max="6922" width="18.28515625" customWidth="1"/>
    <col min="6923" max="6923" width="12.5703125" customWidth="1"/>
    <col min="6924" max="6924" width="19.5703125" customWidth="1"/>
    <col min="7169" max="7169" width="4.42578125" customWidth="1"/>
    <col min="7170" max="7170" width="29.28515625" customWidth="1"/>
    <col min="7171" max="7171" width="12.7109375" customWidth="1"/>
    <col min="7172" max="7172" width="18" customWidth="1"/>
    <col min="7173" max="7173" width="12.42578125" customWidth="1"/>
    <col min="7174" max="7174" width="13.5703125" customWidth="1"/>
    <col min="7175" max="7175" width="19.85546875" customWidth="1"/>
    <col min="7176" max="7176" width="11.28515625" customWidth="1"/>
    <col min="7177" max="7177" width="27.5703125" customWidth="1"/>
    <col min="7178" max="7178" width="18.28515625" customWidth="1"/>
    <col min="7179" max="7179" width="12.5703125" customWidth="1"/>
    <col min="7180" max="7180" width="19.5703125" customWidth="1"/>
    <col min="7425" max="7425" width="4.42578125" customWidth="1"/>
    <col min="7426" max="7426" width="29.28515625" customWidth="1"/>
    <col min="7427" max="7427" width="12.7109375" customWidth="1"/>
    <col min="7428" max="7428" width="18" customWidth="1"/>
    <col min="7429" max="7429" width="12.42578125" customWidth="1"/>
    <col min="7430" max="7430" width="13.5703125" customWidth="1"/>
    <col min="7431" max="7431" width="19.85546875" customWidth="1"/>
    <col min="7432" max="7432" width="11.28515625" customWidth="1"/>
    <col min="7433" max="7433" width="27.5703125" customWidth="1"/>
    <col min="7434" max="7434" width="18.28515625" customWidth="1"/>
    <col min="7435" max="7435" width="12.5703125" customWidth="1"/>
    <col min="7436" max="7436" width="19.5703125" customWidth="1"/>
    <col min="7681" max="7681" width="4.42578125" customWidth="1"/>
    <col min="7682" max="7682" width="29.28515625" customWidth="1"/>
    <col min="7683" max="7683" width="12.7109375" customWidth="1"/>
    <col min="7684" max="7684" width="18" customWidth="1"/>
    <col min="7685" max="7685" width="12.42578125" customWidth="1"/>
    <col min="7686" max="7686" width="13.5703125" customWidth="1"/>
    <col min="7687" max="7687" width="19.85546875" customWidth="1"/>
    <col min="7688" max="7688" width="11.28515625" customWidth="1"/>
    <col min="7689" max="7689" width="27.5703125" customWidth="1"/>
    <col min="7690" max="7690" width="18.28515625" customWidth="1"/>
    <col min="7691" max="7691" width="12.5703125" customWidth="1"/>
    <col min="7692" max="7692" width="19.5703125" customWidth="1"/>
    <col min="7937" max="7937" width="4.42578125" customWidth="1"/>
    <col min="7938" max="7938" width="29.28515625" customWidth="1"/>
    <col min="7939" max="7939" width="12.7109375" customWidth="1"/>
    <col min="7940" max="7940" width="18" customWidth="1"/>
    <col min="7941" max="7941" width="12.42578125" customWidth="1"/>
    <col min="7942" max="7942" width="13.5703125" customWidth="1"/>
    <col min="7943" max="7943" width="19.85546875" customWidth="1"/>
    <col min="7944" max="7944" width="11.28515625" customWidth="1"/>
    <col min="7945" max="7945" width="27.5703125" customWidth="1"/>
    <col min="7946" max="7946" width="18.28515625" customWidth="1"/>
    <col min="7947" max="7947" width="12.5703125" customWidth="1"/>
    <col min="7948" max="7948" width="19.5703125" customWidth="1"/>
    <col min="8193" max="8193" width="4.42578125" customWidth="1"/>
    <col min="8194" max="8194" width="29.28515625" customWidth="1"/>
    <col min="8195" max="8195" width="12.7109375" customWidth="1"/>
    <col min="8196" max="8196" width="18" customWidth="1"/>
    <col min="8197" max="8197" width="12.42578125" customWidth="1"/>
    <col min="8198" max="8198" width="13.5703125" customWidth="1"/>
    <col min="8199" max="8199" width="19.85546875" customWidth="1"/>
    <col min="8200" max="8200" width="11.28515625" customWidth="1"/>
    <col min="8201" max="8201" width="27.5703125" customWidth="1"/>
    <col min="8202" max="8202" width="18.28515625" customWidth="1"/>
    <col min="8203" max="8203" width="12.5703125" customWidth="1"/>
    <col min="8204" max="8204" width="19.5703125" customWidth="1"/>
    <col min="8449" max="8449" width="4.42578125" customWidth="1"/>
    <col min="8450" max="8450" width="29.28515625" customWidth="1"/>
    <col min="8451" max="8451" width="12.7109375" customWidth="1"/>
    <col min="8452" max="8452" width="18" customWidth="1"/>
    <col min="8453" max="8453" width="12.42578125" customWidth="1"/>
    <col min="8454" max="8454" width="13.5703125" customWidth="1"/>
    <col min="8455" max="8455" width="19.85546875" customWidth="1"/>
    <col min="8456" max="8456" width="11.28515625" customWidth="1"/>
    <col min="8457" max="8457" width="27.5703125" customWidth="1"/>
    <col min="8458" max="8458" width="18.28515625" customWidth="1"/>
    <col min="8459" max="8459" width="12.5703125" customWidth="1"/>
    <col min="8460" max="8460" width="19.5703125" customWidth="1"/>
    <col min="8705" max="8705" width="4.42578125" customWidth="1"/>
    <col min="8706" max="8706" width="29.28515625" customWidth="1"/>
    <col min="8707" max="8707" width="12.7109375" customWidth="1"/>
    <col min="8708" max="8708" width="18" customWidth="1"/>
    <col min="8709" max="8709" width="12.42578125" customWidth="1"/>
    <col min="8710" max="8710" width="13.5703125" customWidth="1"/>
    <col min="8711" max="8711" width="19.85546875" customWidth="1"/>
    <col min="8712" max="8712" width="11.28515625" customWidth="1"/>
    <col min="8713" max="8713" width="27.5703125" customWidth="1"/>
    <col min="8714" max="8714" width="18.28515625" customWidth="1"/>
    <col min="8715" max="8715" width="12.5703125" customWidth="1"/>
    <col min="8716" max="8716" width="19.5703125" customWidth="1"/>
    <col min="8961" max="8961" width="4.42578125" customWidth="1"/>
    <col min="8962" max="8962" width="29.28515625" customWidth="1"/>
    <col min="8963" max="8963" width="12.7109375" customWidth="1"/>
    <col min="8964" max="8964" width="18" customWidth="1"/>
    <col min="8965" max="8965" width="12.42578125" customWidth="1"/>
    <col min="8966" max="8966" width="13.5703125" customWidth="1"/>
    <col min="8967" max="8967" width="19.85546875" customWidth="1"/>
    <col min="8968" max="8968" width="11.28515625" customWidth="1"/>
    <col min="8969" max="8969" width="27.5703125" customWidth="1"/>
    <col min="8970" max="8970" width="18.28515625" customWidth="1"/>
    <col min="8971" max="8971" width="12.5703125" customWidth="1"/>
    <col min="8972" max="8972" width="19.5703125" customWidth="1"/>
    <col min="9217" max="9217" width="4.42578125" customWidth="1"/>
    <col min="9218" max="9218" width="29.28515625" customWidth="1"/>
    <col min="9219" max="9219" width="12.7109375" customWidth="1"/>
    <col min="9220" max="9220" width="18" customWidth="1"/>
    <col min="9221" max="9221" width="12.42578125" customWidth="1"/>
    <col min="9222" max="9222" width="13.5703125" customWidth="1"/>
    <col min="9223" max="9223" width="19.85546875" customWidth="1"/>
    <col min="9224" max="9224" width="11.28515625" customWidth="1"/>
    <col min="9225" max="9225" width="27.5703125" customWidth="1"/>
    <col min="9226" max="9226" width="18.28515625" customWidth="1"/>
    <col min="9227" max="9227" width="12.5703125" customWidth="1"/>
    <col min="9228" max="9228" width="19.5703125" customWidth="1"/>
    <col min="9473" max="9473" width="4.42578125" customWidth="1"/>
    <col min="9474" max="9474" width="29.28515625" customWidth="1"/>
    <col min="9475" max="9475" width="12.7109375" customWidth="1"/>
    <col min="9476" max="9476" width="18" customWidth="1"/>
    <col min="9477" max="9477" width="12.42578125" customWidth="1"/>
    <col min="9478" max="9478" width="13.5703125" customWidth="1"/>
    <col min="9479" max="9479" width="19.85546875" customWidth="1"/>
    <col min="9480" max="9480" width="11.28515625" customWidth="1"/>
    <col min="9481" max="9481" width="27.5703125" customWidth="1"/>
    <col min="9482" max="9482" width="18.28515625" customWidth="1"/>
    <col min="9483" max="9483" width="12.5703125" customWidth="1"/>
    <col min="9484" max="9484" width="19.5703125" customWidth="1"/>
    <col min="9729" max="9729" width="4.42578125" customWidth="1"/>
    <col min="9730" max="9730" width="29.28515625" customWidth="1"/>
    <col min="9731" max="9731" width="12.7109375" customWidth="1"/>
    <col min="9732" max="9732" width="18" customWidth="1"/>
    <col min="9733" max="9733" width="12.42578125" customWidth="1"/>
    <col min="9734" max="9734" width="13.5703125" customWidth="1"/>
    <col min="9735" max="9735" width="19.85546875" customWidth="1"/>
    <col min="9736" max="9736" width="11.28515625" customWidth="1"/>
    <col min="9737" max="9737" width="27.5703125" customWidth="1"/>
    <col min="9738" max="9738" width="18.28515625" customWidth="1"/>
    <col min="9739" max="9739" width="12.5703125" customWidth="1"/>
    <col min="9740" max="9740" width="19.5703125" customWidth="1"/>
    <col min="9985" max="9985" width="4.42578125" customWidth="1"/>
    <col min="9986" max="9986" width="29.28515625" customWidth="1"/>
    <col min="9987" max="9987" width="12.7109375" customWidth="1"/>
    <col min="9988" max="9988" width="18" customWidth="1"/>
    <col min="9989" max="9989" width="12.42578125" customWidth="1"/>
    <col min="9990" max="9990" width="13.5703125" customWidth="1"/>
    <col min="9991" max="9991" width="19.85546875" customWidth="1"/>
    <col min="9992" max="9992" width="11.28515625" customWidth="1"/>
    <col min="9993" max="9993" width="27.5703125" customWidth="1"/>
    <col min="9994" max="9994" width="18.28515625" customWidth="1"/>
    <col min="9995" max="9995" width="12.5703125" customWidth="1"/>
    <col min="9996" max="9996" width="19.5703125" customWidth="1"/>
    <col min="10241" max="10241" width="4.42578125" customWidth="1"/>
    <col min="10242" max="10242" width="29.28515625" customWidth="1"/>
    <col min="10243" max="10243" width="12.7109375" customWidth="1"/>
    <col min="10244" max="10244" width="18" customWidth="1"/>
    <col min="10245" max="10245" width="12.42578125" customWidth="1"/>
    <col min="10246" max="10246" width="13.5703125" customWidth="1"/>
    <col min="10247" max="10247" width="19.85546875" customWidth="1"/>
    <col min="10248" max="10248" width="11.28515625" customWidth="1"/>
    <col min="10249" max="10249" width="27.5703125" customWidth="1"/>
    <col min="10250" max="10250" width="18.28515625" customWidth="1"/>
    <col min="10251" max="10251" width="12.5703125" customWidth="1"/>
    <col min="10252" max="10252" width="19.5703125" customWidth="1"/>
    <col min="10497" max="10497" width="4.42578125" customWidth="1"/>
    <col min="10498" max="10498" width="29.28515625" customWidth="1"/>
    <col min="10499" max="10499" width="12.7109375" customWidth="1"/>
    <col min="10500" max="10500" width="18" customWidth="1"/>
    <col min="10501" max="10501" width="12.42578125" customWidth="1"/>
    <col min="10502" max="10502" width="13.5703125" customWidth="1"/>
    <col min="10503" max="10503" width="19.85546875" customWidth="1"/>
    <col min="10504" max="10504" width="11.28515625" customWidth="1"/>
    <col min="10505" max="10505" width="27.5703125" customWidth="1"/>
    <col min="10506" max="10506" width="18.28515625" customWidth="1"/>
    <col min="10507" max="10507" width="12.5703125" customWidth="1"/>
    <col min="10508" max="10508" width="19.5703125" customWidth="1"/>
    <col min="10753" max="10753" width="4.42578125" customWidth="1"/>
    <col min="10754" max="10754" width="29.28515625" customWidth="1"/>
    <col min="10755" max="10755" width="12.7109375" customWidth="1"/>
    <col min="10756" max="10756" width="18" customWidth="1"/>
    <col min="10757" max="10757" width="12.42578125" customWidth="1"/>
    <col min="10758" max="10758" width="13.5703125" customWidth="1"/>
    <col min="10759" max="10759" width="19.85546875" customWidth="1"/>
    <col min="10760" max="10760" width="11.28515625" customWidth="1"/>
    <col min="10761" max="10761" width="27.5703125" customWidth="1"/>
    <col min="10762" max="10762" width="18.28515625" customWidth="1"/>
    <col min="10763" max="10763" width="12.5703125" customWidth="1"/>
    <col min="10764" max="10764" width="19.5703125" customWidth="1"/>
    <col min="11009" max="11009" width="4.42578125" customWidth="1"/>
    <col min="11010" max="11010" width="29.28515625" customWidth="1"/>
    <col min="11011" max="11011" width="12.7109375" customWidth="1"/>
    <col min="11012" max="11012" width="18" customWidth="1"/>
    <col min="11013" max="11013" width="12.42578125" customWidth="1"/>
    <col min="11014" max="11014" width="13.5703125" customWidth="1"/>
    <col min="11015" max="11015" width="19.85546875" customWidth="1"/>
    <col min="11016" max="11016" width="11.28515625" customWidth="1"/>
    <col min="11017" max="11017" width="27.5703125" customWidth="1"/>
    <col min="11018" max="11018" width="18.28515625" customWidth="1"/>
    <col min="11019" max="11019" width="12.5703125" customWidth="1"/>
    <col min="11020" max="11020" width="19.5703125" customWidth="1"/>
    <col min="11265" max="11265" width="4.42578125" customWidth="1"/>
    <col min="11266" max="11266" width="29.28515625" customWidth="1"/>
    <col min="11267" max="11267" width="12.7109375" customWidth="1"/>
    <col min="11268" max="11268" width="18" customWidth="1"/>
    <col min="11269" max="11269" width="12.42578125" customWidth="1"/>
    <col min="11270" max="11270" width="13.5703125" customWidth="1"/>
    <col min="11271" max="11271" width="19.85546875" customWidth="1"/>
    <col min="11272" max="11272" width="11.28515625" customWidth="1"/>
    <col min="11273" max="11273" width="27.5703125" customWidth="1"/>
    <col min="11274" max="11274" width="18.28515625" customWidth="1"/>
    <col min="11275" max="11275" width="12.5703125" customWidth="1"/>
    <col min="11276" max="11276" width="19.5703125" customWidth="1"/>
    <col min="11521" max="11521" width="4.42578125" customWidth="1"/>
    <col min="11522" max="11522" width="29.28515625" customWidth="1"/>
    <col min="11523" max="11523" width="12.7109375" customWidth="1"/>
    <col min="11524" max="11524" width="18" customWidth="1"/>
    <col min="11525" max="11525" width="12.42578125" customWidth="1"/>
    <col min="11526" max="11526" width="13.5703125" customWidth="1"/>
    <col min="11527" max="11527" width="19.85546875" customWidth="1"/>
    <col min="11528" max="11528" width="11.28515625" customWidth="1"/>
    <col min="11529" max="11529" width="27.5703125" customWidth="1"/>
    <col min="11530" max="11530" width="18.28515625" customWidth="1"/>
    <col min="11531" max="11531" width="12.5703125" customWidth="1"/>
    <col min="11532" max="11532" width="19.5703125" customWidth="1"/>
    <col min="11777" max="11777" width="4.42578125" customWidth="1"/>
    <col min="11778" max="11778" width="29.28515625" customWidth="1"/>
    <col min="11779" max="11779" width="12.7109375" customWidth="1"/>
    <col min="11780" max="11780" width="18" customWidth="1"/>
    <col min="11781" max="11781" width="12.42578125" customWidth="1"/>
    <col min="11782" max="11782" width="13.5703125" customWidth="1"/>
    <col min="11783" max="11783" width="19.85546875" customWidth="1"/>
    <col min="11784" max="11784" width="11.28515625" customWidth="1"/>
    <col min="11785" max="11785" width="27.5703125" customWidth="1"/>
    <col min="11786" max="11786" width="18.28515625" customWidth="1"/>
    <col min="11787" max="11787" width="12.5703125" customWidth="1"/>
    <col min="11788" max="11788" width="19.5703125" customWidth="1"/>
    <col min="12033" max="12033" width="4.42578125" customWidth="1"/>
    <col min="12034" max="12034" width="29.28515625" customWidth="1"/>
    <col min="12035" max="12035" width="12.7109375" customWidth="1"/>
    <col min="12036" max="12036" width="18" customWidth="1"/>
    <col min="12037" max="12037" width="12.42578125" customWidth="1"/>
    <col min="12038" max="12038" width="13.5703125" customWidth="1"/>
    <col min="12039" max="12039" width="19.85546875" customWidth="1"/>
    <col min="12040" max="12040" width="11.28515625" customWidth="1"/>
    <col min="12041" max="12041" width="27.5703125" customWidth="1"/>
    <col min="12042" max="12042" width="18.28515625" customWidth="1"/>
    <col min="12043" max="12043" width="12.5703125" customWidth="1"/>
    <col min="12044" max="12044" width="19.5703125" customWidth="1"/>
    <col min="12289" max="12289" width="4.42578125" customWidth="1"/>
    <col min="12290" max="12290" width="29.28515625" customWidth="1"/>
    <col min="12291" max="12291" width="12.7109375" customWidth="1"/>
    <col min="12292" max="12292" width="18" customWidth="1"/>
    <col min="12293" max="12293" width="12.42578125" customWidth="1"/>
    <col min="12294" max="12294" width="13.5703125" customWidth="1"/>
    <col min="12295" max="12295" width="19.85546875" customWidth="1"/>
    <col min="12296" max="12296" width="11.28515625" customWidth="1"/>
    <col min="12297" max="12297" width="27.5703125" customWidth="1"/>
    <col min="12298" max="12298" width="18.28515625" customWidth="1"/>
    <col min="12299" max="12299" width="12.5703125" customWidth="1"/>
    <col min="12300" max="12300" width="19.5703125" customWidth="1"/>
    <col min="12545" max="12545" width="4.42578125" customWidth="1"/>
    <col min="12546" max="12546" width="29.28515625" customWidth="1"/>
    <col min="12547" max="12547" width="12.7109375" customWidth="1"/>
    <col min="12548" max="12548" width="18" customWidth="1"/>
    <col min="12549" max="12549" width="12.42578125" customWidth="1"/>
    <col min="12550" max="12550" width="13.5703125" customWidth="1"/>
    <col min="12551" max="12551" width="19.85546875" customWidth="1"/>
    <col min="12552" max="12552" width="11.28515625" customWidth="1"/>
    <col min="12553" max="12553" width="27.5703125" customWidth="1"/>
    <col min="12554" max="12554" width="18.28515625" customWidth="1"/>
    <col min="12555" max="12555" width="12.5703125" customWidth="1"/>
    <col min="12556" max="12556" width="19.5703125" customWidth="1"/>
    <col min="12801" max="12801" width="4.42578125" customWidth="1"/>
    <col min="12802" max="12802" width="29.28515625" customWidth="1"/>
    <col min="12803" max="12803" width="12.7109375" customWidth="1"/>
    <col min="12804" max="12804" width="18" customWidth="1"/>
    <col min="12805" max="12805" width="12.42578125" customWidth="1"/>
    <col min="12806" max="12806" width="13.5703125" customWidth="1"/>
    <col min="12807" max="12807" width="19.85546875" customWidth="1"/>
    <col min="12808" max="12808" width="11.28515625" customWidth="1"/>
    <col min="12809" max="12809" width="27.5703125" customWidth="1"/>
    <col min="12810" max="12810" width="18.28515625" customWidth="1"/>
    <col min="12811" max="12811" width="12.5703125" customWidth="1"/>
    <col min="12812" max="12812" width="19.5703125" customWidth="1"/>
    <col min="13057" max="13057" width="4.42578125" customWidth="1"/>
    <col min="13058" max="13058" width="29.28515625" customWidth="1"/>
    <col min="13059" max="13059" width="12.7109375" customWidth="1"/>
    <col min="13060" max="13060" width="18" customWidth="1"/>
    <col min="13061" max="13061" width="12.42578125" customWidth="1"/>
    <col min="13062" max="13062" width="13.5703125" customWidth="1"/>
    <col min="13063" max="13063" width="19.85546875" customWidth="1"/>
    <col min="13064" max="13064" width="11.28515625" customWidth="1"/>
    <col min="13065" max="13065" width="27.5703125" customWidth="1"/>
    <col min="13066" max="13066" width="18.28515625" customWidth="1"/>
    <col min="13067" max="13067" width="12.5703125" customWidth="1"/>
    <col min="13068" max="13068" width="19.5703125" customWidth="1"/>
    <col min="13313" max="13313" width="4.42578125" customWidth="1"/>
    <col min="13314" max="13314" width="29.28515625" customWidth="1"/>
    <col min="13315" max="13315" width="12.7109375" customWidth="1"/>
    <col min="13316" max="13316" width="18" customWidth="1"/>
    <col min="13317" max="13317" width="12.42578125" customWidth="1"/>
    <col min="13318" max="13318" width="13.5703125" customWidth="1"/>
    <col min="13319" max="13319" width="19.85546875" customWidth="1"/>
    <col min="13320" max="13320" width="11.28515625" customWidth="1"/>
    <col min="13321" max="13321" width="27.5703125" customWidth="1"/>
    <col min="13322" max="13322" width="18.28515625" customWidth="1"/>
    <col min="13323" max="13323" width="12.5703125" customWidth="1"/>
    <col min="13324" max="13324" width="19.5703125" customWidth="1"/>
    <col min="13569" max="13569" width="4.42578125" customWidth="1"/>
    <col min="13570" max="13570" width="29.28515625" customWidth="1"/>
    <col min="13571" max="13571" width="12.7109375" customWidth="1"/>
    <col min="13572" max="13572" width="18" customWidth="1"/>
    <col min="13573" max="13573" width="12.42578125" customWidth="1"/>
    <col min="13574" max="13574" width="13.5703125" customWidth="1"/>
    <col min="13575" max="13575" width="19.85546875" customWidth="1"/>
    <col min="13576" max="13576" width="11.28515625" customWidth="1"/>
    <col min="13577" max="13577" width="27.5703125" customWidth="1"/>
    <col min="13578" max="13578" width="18.28515625" customWidth="1"/>
    <col min="13579" max="13579" width="12.5703125" customWidth="1"/>
    <col min="13580" max="13580" width="19.5703125" customWidth="1"/>
    <col min="13825" max="13825" width="4.42578125" customWidth="1"/>
    <col min="13826" max="13826" width="29.28515625" customWidth="1"/>
    <col min="13827" max="13827" width="12.7109375" customWidth="1"/>
    <col min="13828" max="13828" width="18" customWidth="1"/>
    <col min="13829" max="13829" width="12.42578125" customWidth="1"/>
    <col min="13830" max="13830" width="13.5703125" customWidth="1"/>
    <col min="13831" max="13831" width="19.85546875" customWidth="1"/>
    <col min="13832" max="13832" width="11.28515625" customWidth="1"/>
    <col min="13833" max="13833" width="27.5703125" customWidth="1"/>
    <col min="13834" max="13834" width="18.28515625" customWidth="1"/>
    <col min="13835" max="13835" width="12.5703125" customWidth="1"/>
    <col min="13836" max="13836" width="19.5703125" customWidth="1"/>
    <col min="14081" max="14081" width="4.42578125" customWidth="1"/>
    <col min="14082" max="14082" width="29.28515625" customWidth="1"/>
    <col min="14083" max="14083" width="12.7109375" customWidth="1"/>
    <col min="14084" max="14084" width="18" customWidth="1"/>
    <col min="14085" max="14085" width="12.42578125" customWidth="1"/>
    <col min="14086" max="14086" width="13.5703125" customWidth="1"/>
    <col min="14087" max="14087" width="19.85546875" customWidth="1"/>
    <col min="14088" max="14088" width="11.28515625" customWidth="1"/>
    <col min="14089" max="14089" width="27.5703125" customWidth="1"/>
    <col min="14090" max="14090" width="18.28515625" customWidth="1"/>
    <col min="14091" max="14091" width="12.5703125" customWidth="1"/>
    <col min="14092" max="14092" width="19.5703125" customWidth="1"/>
    <col min="14337" max="14337" width="4.42578125" customWidth="1"/>
    <col min="14338" max="14338" width="29.28515625" customWidth="1"/>
    <col min="14339" max="14339" width="12.7109375" customWidth="1"/>
    <col min="14340" max="14340" width="18" customWidth="1"/>
    <col min="14341" max="14341" width="12.42578125" customWidth="1"/>
    <col min="14342" max="14342" width="13.5703125" customWidth="1"/>
    <col min="14343" max="14343" width="19.85546875" customWidth="1"/>
    <col min="14344" max="14344" width="11.28515625" customWidth="1"/>
    <col min="14345" max="14345" width="27.5703125" customWidth="1"/>
    <col min="14346" max="14346" width="18.28515625" customWidth="1"/>
    <col min="14347" max="14347" width="12.5703125" customWidth="1"/>
    <col min="14348" max="14348" width="19.5703125" customWidth="1"/>
    <col min="14593" max="14593" width="4.42578125" customWidth="1"/>
    <col min="14594" max="14594" width="29.28515625" customWidth="1"/>
    <col min="14595" max="14595" width="12.7109375" customWidth="1"/>
    <col min="14596" max="14596" width="18" customWidth="1"/>
    <col min="14597" max="14597" width="12.42578125" customWidth="1"/>
    <col min="14598" max="14598" width="13.5703125" customWidth="1"/>
    <col min="14599" max="14599" width="19.85546875" customWidth="1"/>
    <col min="14600" max="14600" width="11.28515625" customWidth="1"/>
    <col min="14601" max="14601" width="27.5703125" customWidth="1"/>
    <col min="14602" max="14602" width="18.28515625" customWidth="1"/>
    <col min="14603" max="14603" width="12.5703125" customWidth="1"/>
    <col min="14604" max="14604" width="19.5703125" customWidth="1"/>
    <col min="14849" max="14849" width="4.42578125" customWidth="1"/>
    <col min="14850" max="14850" width="29.28515625" customWidth="1"/>
    <col min="14851" max="14851" width="12.7109375" customWidth="1"/>
    <col min="14852" max="14852" width="18" customWidth="1"/>
    <col min="14853" max="14853" width="12.42578125" customWidth="1"/>
    <col min="14854" max="14854" width="13.5703125" customWidth="1"/>
    <col min="14855" max="14855" width="19.85546875" customWidth="1"/>
    <col min="14856" max="14856" width="11.28515625" customWidth="1"/>
    <col min="14857" max="14857" width="27.5703125" customWidth="1"/>
    <col min="14858" max="14858" width="18.28515625" customWidth="1"/>
    <col min="14859" max="14859" width="12.5703125" customWidth="1"/>
    <col min="14860" max="14860" width="19.5703125" customWidth="1"/>
    <col min="15105" max="15105" width="4.42578125" customWidth="1"/>
    <col min="15106" max="15106" width="29.28515625" customWidth="1"/>
    <col min="15107" max="15107" width="12.7109375" customWidth="1"/>
    <col min="15108" max="15108" width="18" customWidth="1"/>
    <col min="15109" max="15109" width="12.42578125" customWidth="1"/>
    <col min="15110" max="15110" width="13.5703125" customWidth="1"/>
    <col min="15111" max="15111" width="19.85546875" customWidth="1"/>
    <col min="15112" max="15112" width="11.28515625" customWidth="1"/>
    <col min="15113" max="15113" width="27.5703125" customWidth="1"/>
    <col min="15114" max="15114" width="18.28515625" customWidth="1"/>
    <col min="15115" max="15115" width="12.5703125" customWidth="1"/>
    <col min="15116" max="15116" width="19.5703125" customWidth="1"/>
    <col min="15361" max="15361" width="4.42578125" customWidth="1"/>
    <col min="15362" max="15362" width="29.28515625" customWidth="1"/>
    <col min="15363" max="15363" width="12.7109375" customWidth="1"/>
    <col min="15364" max="15364" width="18" customWidth="1"/>
    <col min="15365" max="15365" width="12.42578125" customWidth="1"/>
    <col min="15366" max="15366" width="13.5703125" customWidth="1"/>
    <col min="15367" max="15367" width="19.85546875" customWidth="1"/>
    <col min="15368" max="15368" width="11.28515625" customWidth="1"/>
    <col min="15369" max="15369" width="27.5703125" customWidth="1"/>
    <col min="15370" max="15370" width="18.28515625" customWidth="1"/>
    <col min="15371" max="15371" width="12.5703125" customWidth="1"/>
    <col min="15372" max="15372" width="19.5703125" customWidth="1"/>
    <col min="15617" max="15617" width="4.42578125" customWidth="1"/>
    <col min="15618" max="15618" width="29.28515625" customWidth="1"/>
    <col min="15619" max="15619" width="12.7109375" customWidth="1"/>
    <col min="15620" max="15620" width="18" customWidth="1"/>
    <col min="15621" max="15621" width="12.42578125" customWidth="1"/>
    <col min="15622" max="15622" width="13.5703125" customWidth="1"/>
    <col min="15623" max="15623" width="19.85546875" customWidth="1"/>
    <col min="15624" max="15624" width="11.28515625" customWidth="1"/>
    <col min="15625" max="15625" width="27.5703125" customWidth="1"/>
    <col min="15626" max="15626" width="18.28515625" customWidth="1"/>
    <col min="15627" max="15627" width="12.5703125" customWidth="1"/>
    <col min="15628" max="15628" width="19.5703125" customWidth="1"/>
    <col min="15873" max="15873" width="4.42578125" customWidth="1"/>
    <col min="15874" max="15874" width="29.28515625" customWidth="1"/>
    <col min="15875" max="15875" width="12.7109375" customWidth="1"/>
    <col min="15876" max="15876" width="18" customWidth="1"/>
    <col min="15877" max="15877" width="12.42578125" customWidth="1"/>
    <col min="15878" max="15878" width="13.5703125" customWidth="1"/>
    <col min="15879" max="15879" width="19.85546875" customWidth="1"/>
    <col min="15880" max="15880" width="11.28515625" customWidth="1"/>
    <col min="15881" max="15881" width="27.5703125" customWidth="1"/>
    <col min="15882" max="15882" width="18.28515625" customWidth="1"/>
    <col min="15883" max="15883" width="12.5703125" customWidth="1"/>
    <col min="15884" max="15884" width="19.5703125" customWidth="1"/>
    <col min="16129" max="16129" width="4.42578125" customWidth="1"/>
    <col min="16130" max="16130" width="29.28515625" customWidth="1"/>
    <col min="16131" max="16131" width="12.7109375" customWidth="1"/>
    <col min="16132" max="16132" width="18" customWidth="1"/>
    <col min="16133" max="16133" width="12.42578125" customWidth="1"/>
    <col min="16134" max="16134" width="13.5703125" customWidth="1"/>
    <col min="16135" max="16135" width="19.85546875" customWidth="1"/>
    <col min="16136" max="16136" width="11.28515625" customWidth="1"/>
    <col min="16137" max="16137" width="27.5703125" customWidth="1"/>
    <col min="16138" max="16138" width="18.28515625" customWidth="1"/>
    <col min="16139" max="16139" width="12.5703125" customWidth="1"/>
    <col min="16140" max="16140" width="19.5703125" customWidth="1"/>
  </cols>
  <sheetData>
    <row r="1" spans="1:13" s="59" customFormat="1" ht="24" customHeight="1" x14ac:dyDescent="0.25">
      <c r="A1" s="573" t="s">
        <v>81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</row>
    <row r="2" spans="1:13" s="59" customFormat="1" ht="15.75" customHeight="1" x14ac:dyDescent="0.25">
      <c r="A2" s="574" t="s">
        <v>24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</row>
    <row r="3" spans="1:13" s="59" customFormat="1" ht="63.75" customHeight="1" x14ac:dyDescent="0.3">
      <c r="A3" s="575" t="str">
        <f>Сводная!D5</f>
        <v>Реконструкция ВЛ-10 кВ от ПС-110 кВ №673 ф.11 до КТП № 241 и Ф-Покровское от ПС № 673 КРУН № 1, ВЛ-0,4 кВ от КТП № 257 (переустройство линии с изменением трассы прокладки) для освобождения земельного участка заявителя, в т.ч. ПИР, г. Москва, пос. Марушкинское, д. Соколово, зем. уч. 1, 77:18:0190203:401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242"/>
    </row>
    <row r="4" spans="1:13" s="61" customFormat="1" ht="15" x14ac:dyDescent="0.2">
      <c r="A4" s="60"/>
      <c r="B4" s="576" t="s">
        <v>25</v>
      </c>
      <c r="C4" s="576"/>
      <c r="D4" s="576"/>
      <c r="E4" s="576"/>
      <c r="F4" s="576"/>
      <c r="G4" s="576"/>
      <c r="H4" s="576"/>
      <c r="I4" s="576"/>
      <c r="J4" s="576"/>
      <c r="K4" s="576"/>
      <c r="L4" s="576"/>
    </row>
    <row r="5" spans="1:13" s="61" customFormat="1" ht="15" x14ac:dyDescent="0.2">
      <c r="A5" s="60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3" s="61" customFormat="1" ht="15" customHeight="1" x14ac:dyDescent="0.2">
      <c r="A6" s="577" t="s">
        <v>188</v>
      </c>
      <c r="B6" s="577"/>
      <c r="C6" s="577"/>
      <c r="D6" s="577"/>
      <c r="E6" s="577"/>
      <c r="F6" s="577"/>
      <c r="G6" s="577"/>
      <c r="H6" s="577"/>
      <c r="I6" s="577"/>
      <c r="J6" s="577"/>
      <c r="K6" s="577"/>
      <c r="L6" s="577"/>
    </row>
    <row r="7" spans="1:13" s="61" customFormat="1" ht="15" x14ac:dyDescent="0.2">
      <c r="A7" s="60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3" s="59" customFormat="1" ht="15.75" hidden="1" x14ac:dyDescent="0.25">
      <c r="A8" s="63" t="s">
        <v>26</v>
      </c>
      <c r="B8" s="63"/>
      <c r="C8" s="63"/>
      <c r="D8" s="63"/>
      <c r="E8" s="64"/>
      <c r="F8" s="65"/>
      <c r="G8" s="63"/>
      <c r="I8" s="571"/>
      <c r="J8" s="571"/>
      <c r="K8" s="571"/>
      <c r="L8" s="571"/>
    </row>
    <row r="9" spans="1:13" s="59" customFormat="1" ht="15.75" hidden="1" x14ac:dyDescent="0.25">
      <c r="A9" s="66" t="s">
        <v>27</v>
      </c>
      <c r="B9" s="67"/>
      <c r="C9" s="67"/>
      <c r="D9" s="66"/>
      <c r="E9" s="68" t="s">
        <v>28</v>
      </c>
      <c r="F9" s="65"/>
      <c r="G9" s="63"/>
      <c r="I9" s="571"/>
      <c r="J9" s="571"/>
      <c r="K9" s="571"/>
      <c r="L9" s="571"/>
    </row>
    <row r="11" spans="1:13" hidden="1" x14ac:dyDescent="0.2"/>
    <row r="12" spans="1:13" ht="18" customHeight="1" x14ac:dyDescent="0.2">
      <c r="A12" s="572" t="s">
        <v>29</v>
      </c>
      <c r="B12" s="572" t="s">
        <v>30</v>
      </c>
      <c r="C12" s="572" t="s">
        <v>31</v>
      </c>
      <c r="D12" s="572" t="s">
        <v>32</v>
      </c>
      <c r="E12" s="572"/>
      <c r="F12" s="572"/>
      <c r="G12" s="572"/>
      <c r="H12" s="572"/>
      <c r="I12" s="572"/>
      <c r="J12" s="572"/>
      <c r="K12" s="572"/>
      <c r="L12" s="572"/>
    </row>
    <row r="13" spans="1:13" ht="63" customHeight="1" x14ac:dyDescent="0.2">
      <c r="A13" s="572"/>
      <c r="B13" s="572"/>
      <c r="C13" s="572"/>
      <c r="D13" s="70" t="s">
        <v>33</v>
      </c>
      <c r="E13" s="70" t="s">
        <v>34</v>
      </c>
      <c r="F13" s="70" t="s">
        <v>35</v>
      </c>
      <c r="G13" s="572" t="s">
        <v>36</v>
      </c>
      <c r="H13" s="572"/>
      <c r="I13" s="70" t="s">
        <v>37</v>
      </c>
      <c r="J13" s="71" t="s">
        <v>38</v>
      </c>
      <c r="K13" s="70" t="s">
        <v>39</v>
      </c>
      <c r="L13" s="71" t="s">
        <v>40</v>
      </c>
    </row>
    <row r="14" spans="1:13" s="81" customFormat="1" ht="36" customHeight="1" x14ac:dyDescent="0.25">
      <c r="A14" s="565">
        <v>1</v>
      </c>
      <c r="B14" s="72" t="s">
        <v>187</v>
      </c>
      <c r="C14" s="73">
        <f>C15+C16</f>
        <v>0</v>
      </c>
      <c r="D14" s="74" t="s">
        <v>189</v>
      </c>
      <c r="E14" s="73">
        <v>9100</v>
      </c>
      <c r="F14" s="73">
        <v>50</v>
      </c>
      <c r="G14" s="75">
        <v>1</v>
      </c>
      <c r="H14" s="76">
        <v>1</v>
      </c>
      <c r="I14" s="77">
        <v>100</v>
      </c>
      <c r="J14" s="78">
        <f>(E14+F14*C14)</f>
        <v>9100</v>
      </c>
      <c r="K14" s="79"/>
      <c r="L14" s="80"/>
    </row>
    <row r="15" spans="1:13" s="81" customFormat="1" ht="25.15" customHeight="1" x14ac:dyDescent="0.25">
      <c r="A15" s="566"/>
      <c r="B15" s="74" t="s">
        <v>99</v>
      </c>
      <c r="C15" s="73"/>
      <c r="D15" s="74"/>
      <c r="E15" s="82"/>
      <c r="F15" s="82">
        <v>1</v>
      </c>
      <c r="G15" s="75">
        <v>1</v>
      </c>
      <c r="H15" s="76">
        <v>1</v>
      </c>
      <c r="I15" s="77" t="e">
        <f>C15*100/C14</f>
        <v>#DIV/0!</v>
      </c>
      <c r="J15" s="78" t="e">
        <f>J14*F15*H15*I15/100</f>
        <v>#DIV/0!</v>
      </c>
      <c r="K15" s="75">
        <v>5.01</v>
      </c>
      <c r="L15" s="78" t="e">
        <f>K15*J15</f>
        <v>#DIV/0!</v>
      </c>
    </row>
    <row r="16" spans="1:13" s="81" customFormat="1" ht="25.15" hidden="1" customHeight="1" x14ac:dyDescent="0.25">
      <c r="A16" s="566"/>
      <c r="B16" s="74" t="s">
        <v>98</v>
      </c>
      <c r="C16" s="73">
        <v>0</v>
      </c>
      <c r="D16" s="74"/>
      <c r="E16" s="82">
        <v>1.2</v>
      </c>
      <c r="F16" s="82">
        <v>1</v>
      </c>
      <c r="G16" s="75">
        <v>1</v>
      </c>
      <c r="H16" s="76">
        <v>1</v>
      </c>
      <c r="I16" s="77" t="e">
        <f>C16*100/C14</f>
        <v>#DIV/0!</v>
      </c>
      <c r="J16" s="78" t="e">
        <f>J14*E16*F16*H16*I16/100</f>
        <v>#DIV/0!</v>
      </c>
      <c r="K16" s="75">
        <v>4.8819999999999997</v>
      </c>
      <c r="L16" s="78" t="e">
        <f>K16*J16</f>
        <v>#DIV/0!</v>
      </c>
    </row>
    <row r="17" spans="1:14" s="81" customFormat="1" ht="26.25" customHeight="1" x14ac:dyDescent="0.25">
      <c r="A17" s="567"/>
      <c r="B17" s="83" t="s">
        <v>41</v>
      </c>
      <c r="C17" s="73"/>
      <c r="D17" s="74"/>
      <c r="E17" s="73"/>
      <c r="F17" s="73"/>
      <c r="G17" s="568"/>
      <c r="H17" s="568"/>
      <c r="I17" s="77"/>
      <c r="J17" s="84" t="e">
        <f>SUM(J15:J16)</f>
        <v>#DIV/0!</v>
      </c>
      <c r="K17" s="73"/>
      <c r="L17" s="84" t="e">
        <f>SUM(L15:L16)</f>
        <v>#DIV/0!</v>
      </c>
    </row>
    <row r="18" spans="1:14" s="81" customFormat="1" ht="26.25" customHeight="1" x14ac:dyDescent="0.3">
      <c r="A18" s="85"/>
      <c r="B18" s="86" t="s">
        <v>42</v>
      </c>
      <c r="C18" s="87"/>
      <c r="D18" s="88"/>
      <c r="E18" s="87"/>
      <c r="F18" s="87"/>
      <c r="G18" s="87"/>
      <c r="H18" s="87"/>
      <c r="I18" s="89"/>
      <c r="J18" s="348" t="e">
        <f>J17</f>
        <v>#DIV/0!</v>
      </c>
      <c r="K18" s="349"/>
      <c r="L18" s="348" t="e">
        <f>L17</f>
        <v>#DIV/0!</v>
      </c>
      <c r="M18" s="351" t="e">
        <f>L18/1000</f>
        <v>#DIV/0!</v>
      </c>
      <c r="N18" s="351" t="e">
        <f>J18/1000</f>
        <v>#DIV/0!</v>
      </c>
    </row>
    <row r="19" spans="1:14" s="96" customFormat="1" ht="54" hidden="1" customHeight="1" x14ac:dyDescent="0.3">
      <c r="A19" s="90">
        <v>2</v>
      </c>
      <c r="B19" s="569" t="s">
        <v>178</v>
      </c>
      <c r="C19" s="570"/>
      <c r="D19" s="91"/>
      <c r="E19" s="91"/>
      <c r="F19" s="92"/>
      <c r="G19" s="93"/>
      <c r="H19" s="94"/>
      <c r="I19" s="94"/>
      <c r="J19" s="350" t="e">
        <f>J18*K19</f>
        <v>#DIV/0!</v>
      </c>
      <c r="K19" s="95">
        <v>0.75559862099999997</v>
      </c>
      <c r="L19" s="350" t="e">
        <f>L18*K19</f>
        <v>#DIV/0!</v>
      </c>
    </row>
    <row r="20" spans="1:14" s="96" customFormat="1" ht="31.15" hidden="1" customHeight="1" x14ac:dyDescent="0.3">
      <c r="A20" s="97"/>
      <c r="B20" s="240" t="s">
        <v>43</v>
      </c>
      <c r="C20" s="98"/>
      <c r="D20" s="98"/>
      <c r="E20" s="98"/>
      <c r="F20" s="99"/>
      <c r="G20" s="100"/>
      <c r="H20" s="101"/>
      <c r="I20" s="101"/>
      <c r="J20" s="102"/>
      <c r="K20" s="103"/>
      <c r="L20" s="102"/>
    </row>
    <row r="21" spans="1:14" ht="21.6" customHeight="1" x14ac:dyDescent="0.3">
      <c r="A21" s="104"/>
      <c r="B21" s="105"/>
      <c r="C21" s="105"/>
      <c r="D21" s="105"/>
      <c r="E21" s="106"/>
      <c r="F21" s="105"/>
      <c r="G21" s="106"/>
      <c r="H21" s="107"/>
      <c r="I21" s="107"/>
      <c r="J21" s="108"/>
      <c r="K21" s="107"/>
      <c r="L21" s="108"/>
    </row>
    <row r="22" spans="1:14" ht="24" customHeight="1" x14ac:dyDescent="0.3">
      <c r="A22" s="104"/>
      <c r="B22" s="105"/>
      <c r="C22" s="105"/>
      <c r="D22" s="105"/>
      <c r="E22" s="106"/>
      <c r="F22" s="105"/>
      <c r="G22" s="106"/>
      <c r="H22" s="109"/>
      <c r="I22" s="107"/>
      <c r="J22" s="102"/>
      <c r="K22" s="103"/>
      <c r="L22" s="102"/>
    </row>
    <row r="23" spans="1:14" ht="24" customHeight="1" x14ac:dyDescent="0.3">
      <c r="A23" s="104"/>
      <c r="B23" s="105" t="s">
        <v>105</v>
      </c>
      <c r="C23" s="105"/>
      <c r="D23" s="105"/>
      <c r="E23" s="110"/>
      <c r="F23" s="111"/>
      <c r="G23" s="110"/>
      <c r="H23" s="109"/>
      <c r="I23" s="107"/>
      <c r="J23" s="112"/>
      <c r="K23" s="113"/>
      <c r="L23" s="112"/>
    </row>
    <row r="24" spans="1:14" ht="24" customHeight="1" x14ac:dyDescent="0.3">
      <c r="A24" s="104"/>
      <c r="B24" s="105"/>
      <c r="C24" s="105"/>
      <c r="D24" s="105"/>
      <c r="E24" s="114"/>
      <c r="F24" s="115"/>
      <c r="G24" s="114"/>
      <c r="H24" s="109"/>
      <c r="I24" s="107"/>
      <c r="J24" s="112"/>
      <c r="K24" s="113"/>
      <c r="L24" s="112"/>
    </row>
    <row r="25" spans="1:14" ht="24" customHeight="1" x14ac:dyDescent="0.3">
      <c r="A25" s="104"/>
      <c r="B25" s="105"/>
      <c r="C25" s="105"/>
      <c r="D25" s="105"/>
      <c r="E25" s="114"/>
      <c r="F25" s="115"/>
      <c r="G25" s="114"/>
      <c r="H25" s="109"/>
      <c r="I25" s="107"/>
      <c r="J25" s="112"/>
      <c r="K25" s="113"/>
      <c r="L25" s="112"/>
    </row>
    <row r="26" spans="1:14" ht="24" customHeight="1" x14ac:dyDescent="0.3">
      <c r="A26" s="104"/>
      <c r="B26" s="59" t="s">
        <v>23</v>
      </c>
      <c r="C26" s="105"/>
      <c r="D26" s="105"/>
      <c r="E26" s="110"/>
      <c r="F26" s="111"/>
      <c r="G26" s="110"/>
      <c r="H26" s="109"/>
      <c r="I26" s="107"/>
      <c r="J26" s="112"/>
      <c r="K26" s="113"/>
      <c r="L26" s="112"/>
    </row>
    <row r="27" spans="1:14" ht="18.75" customHeight="1" x14ac:dyDescent="0.3">
      <c r="A27" s="116"/>
      <c r="B27" s="98"/>
      <c r="C27" s="116"/>
      <c r="D27" s="116"/>
      <c r="E27" s="116"/>
      <c r="F27" s="116"/>
      <c r="G27" s="116"/>
      <c r="H27" s="59"/>
      <c r="J27" s="117"/>
      <c r="K27" s="118"/>
      <c r="L27" s="119"/>
    </row>
  </sheetData>
  <mergeCells count="15">
    <mergeCell ref="I8:L8"/>
    <mergeCell ref="A1:L1"/>
    <mergeCell ref="A2:L2"/>
    <mergeCell ref="A3:L3"/>
    <mergeCell ref="B4:L4"/>
    <mergeCell ref="A6:L6"/>
    <mergeCell ref="A14:A17"/>
    <mergeCell ref="G17:H17"/>
    <mergeCell ref="B19:C19"/>
    <mergeCell ref="I9:L9"/>
    <mergeCell ref="A12:A13"/>
    <mergeCell ref="B12:B13"/>
    <mergeCell ref="C12:C13"/>
    <mergeCell ref="D12:L12"/>
    <mergeCell ref="G13:H13"/>
  </mergeCells>
  <pageMargins left="0.39370078740157483" right="0.39370078740157483" top="0.51181102362204722" bottom="0.78740157480314965" header="0.51181102362204722" footer="0.51181102362204722"/>
  <pageSetup paperSize="9" scale="66" orientation="landscape" r:id="rId1"/>
  <headerFooter alignWithMargins="0"/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7"/>
  <sheetViews>
    <sheetView view="pageBreakPreview" zoomScale="80" zoomScaleNormal="100" zoomScaleSheetLayoutView="80" workbookViewId="0">
      <selection activeCell="C14" sqref="C14"/>
    </sheetView>
  </sheetViews>
  <sheetFormatPr defaultRowHeight="12.75" x14ac:dyDescent="0.2"/>
  <cols>
    <col min="1" max="1" width="4.42578125" customWidth="1"/>
    <col min="2" max="2" width="45.42578125" customWidth="1"/>
    <col min="3" max="3" width="14.42578125" customWidth="1"/>
    <col min="4" max="4" width="18.7109375" customWidth="1"/>
    <col min="5" max="5" width="11.7109375" style="69" customWidth="1"/>
    <col min="6" max="6" width="14.140625" style="69" customWidth="1"/>
    <col min="7" max="7" width="21.140625" style="69" customWidth="1"/>
    <col min="8" max="8" width="16.28515625" style="196" customWidth="1"/>
    <col min="9" max="9" width="13" style="69" customWidth="1"/>
    <col min="10" max="10" width="18" style="196" customWidth="1"/>
    <col min="11" max="11" width="13.7109375" hidden="1" customWidth="1"/>
    <col min="12" max="12" width="13.140625" bestFit="1" customWidth="1"/>
    <col min="257" max="257" width="4.42578125" customWidth="1"/>
    <col min="258" max="258" width="45.42578125" customWidth="1"/>
    <col min="259" max="259" width="14.42578125" customWidth="1"/>
    <col min="260" max="260" width="18.7109375" customWidth="1"/>
    <col min="261" max="261" width="11.7109375" customWidth="1"/>
    <col min="262" max="262" width="14.140625" customWidth="1"/>
    <col min="263" max="263" width="21.140625" customWidth="1"/>
    <col min="264" max="264" width="16.28515625" customWidth="1"/>
    <col min="265" max="265" width="11.85546875" customWidth="1"/>
    <col min="266" max="266" width="18" customWidth="1"/>
    <col min="267" max="267" width="0" hidden="1" customWidth="1"/>
    <col min="268" max="268" width="13.140625" bestFit="1" customWidth="1"/>
    <col min="513" max="513" width="4.42578125" customWidth="1"/>
    <col min="514" max="514" width="45.42578125" customWidth="1"/>
    <col min="515" max="515" width="14.42578125" customWidth="1"/>
    <col min="516" max="516" width="18.7109375" customWidth="1"/>
    <col min="517" max="517" width="11.7109375" customWidth="1"/>
    <col min="518" max="518" width="14.140625" customWidth="1"/>
    <col min="519" max="519" width="21.140625" customWidth="1"/>
    <col min="520" max="520" width="16.28515625" customWidth="1"/>
    <col min="521" max="521" width="11.85546875" customWidth="1"/>
    <col min="522" max="522" width="18" customWidth="1"/>
    <col min="523" max="523" width="0" hidden="1" customWidth="1"/>
    <col min="524" max="524" width="13.140625" bestFit="1" customWidth="1"/>
    <col min="769" max="769" width="4.42578125" customWidth="1"/>
    <col min="770" max="770" width="45.42578125" customWidth="1"/>
    <col min="771" max="771" width="14.42578125" customWidth="1"/>
    <col min="772" max="772" width="18.7109375" customWidth="1"/>
    <col min="773" max="773" width="11.7109375" customWidth="1"/>
    <col min="774" max="774" width="14.140625" customWidth="1"/>
    <col min="775" max="775" width="21.140625" customWidth="1"/>
    <col min="776" max="776" width="16.28515625" customWidth="1"/>
    <col min="777" max="777" width="11.85546875" customWidth="1"/>
    <col min="778" max="778" width="18" customWidth="1"/>
    <col min="779" max="779" width="0" hidden="1" customWidth="1"/>
    <col min="780" max="780" width="13.140625" bestFit="1" customWidth="1"/>
    <col min="1025" max="1025" width="4.42578125" customWidth="1"/>
    <col min="1026" max="1026" width="45.42578125" customWidth="1"/>
    <col min="1027" max="1027" width="14.42578125" customWidth="1"/>
    <col min="1028" max="1028" width="18.7109375" customWidth="1"/>
    <col min="1029" max="1029" width="11.7109375" customWidth="1"/>
    <col min="1030" max="1030" width="14.140625" customWidth="1"/>
    <col min="1031" max="1031" width="21.140625" customWidth="1"/>
    <col min="1032" max="1032" width="16.28515625" customWidth="1"/>
    <col min="1033" max="1033" width="11.85546875" customWidth="1"/>
    <col min="1034" max="1034" width="18" customWidth="1"/>
    <col min="1035" max="1035" width="0" hidden="1" customWidth="1"/>
    <col min="1036" max="1036" width="13.140625" bestFit="1" customWidth="1"/>
    <col min="1281" max="1281" width="4.42578125" customWidth="1"/>
    <col min="1282" max="1282" width="45.42578125" customWidth="1"/>
    <col min="1283" max="1283" width="14.42578125" customWidth="1"/>
    <col min="1284" max="1284" width="18.7109375" customWidth="1"/>
    <col min="1285" max="1285" width="11.7109375" customWidth="1"/>
    <col min="1286" max="1286" width="14.140625" customWidth="1"/>
    <col min="1287" max="1287" width="21.140625" customWidth="1"/>
    <col min="1288" max="1288" width="16.28515625" customWidth="1"/>
    <col min="1289" max="1289" width="11.85546875" customWidth="1"/>
    <col min="1290" max="1290" width="18" customWidth="1"/>
    <col min="1291" max="1291" width="0" hidden="1" customWidth="1"/>
    <col min="1292" max="1292" width="13.140625" bestFit="1" customWidth="1"/>
    <col min="1537" max="1537" width="4.42578125" customWidth="1"/>
    <col min="1538" max="1538" width="45.42578125" customWidth="1"/>
    <col min="1539" max="1539" width="14.42578125" customWidth="1"/>
    <col min="1540" max="1540" width="18.7109375" customWidth="1"/>
    <col min="1541" max="1541" width="11.7109375" customWidth="1"/>
    <col min="1542" max="1542" width="14.140625" customWidth="1"/>
    <col min="1543" max="1543" width="21.140625" customWidth="1"/>
    <col min="1544" max="1544" width="16.28515625" customWidth="1"/>
    <col min="1545" max="1545" width="11.85546875" customWidth="1"/>
    <col min="1546" max="1546" width="18" customWidth="1"/>
    <col min="1547" max="1547" width="0" hidden="1" customWidth="1"/>
    <col min="1548" max="1548" width="13.140625" bestFit="1" customWidth="1"/>
    <col min="1793" max="1793" width="4.42578125" customWidth="1"/>
    <col min="1794" max="1794" width="45.42578125" customWidth="1"/>
    <col min="1795" max="1795" width="14.42578125" customWidth="1"/>
    <col min="1796" max="1796" width="18.7109375" customWidth="1"/>
    <col min="1797" max="1797" width="11.7109375" customWidth="1"/>
    <col min="1798" max="1798" width="14.140625" customWidth="1"/>
    <col min="1799" max="1799" width="21.140625" customWidth="1"/>
    <col min="1800" max="1800" width="16.28515625" customWidth="1"/>
    <col min="1801" max="1801" width="11.85546875" customWidth="1"/>
    <col min="1802" max="1802" width="18" customWidth="1"/>
    <col min="1803" max="1803" width="0" hidden="1" customWidth="1"/>
    <col min="1804" max="1804" width="13.140625" bestFit="1" customWidth="1"/>
    <col min="2049" max="2049" width="4.42578125" customWidth="1"/>
    <col min="2050" max="2050" width="45.42578125" customWidth="1"/>
    <col min="2051" max="2051" width="14.42578125" customWidth="1"/>
    <col min="2052" max="2052" width="18.7109375" customWidth="1"/>
    <col min="2053" max="2053" width="11.7109375" customWidth="1"/>
    <col min="2054" max="2054" width="14.140625" customWidth="1"/>
    <col min="2055" max="2055" width="21.140625" customWidth="1"/>
    <col min="2056" max="2056" width="16.28515625" customWidth="1"/>
    <col min="2057" max="2057" width="11.85546875" customWidth="1"/>
    <col min="2058" max="2058" width="18" customWidth="1"/>
    <col min="2059" max="2059" width="0" hidden="1" customWidth="1"/>
    <col min="2060" max="2060" width="13.140625" bestFit="1" customWidth="1"/>
    <col min="2305" max="2305" width="4.42578125" customWidth="1"/>
    <col min="2306" max="2306" width="45.42578125" customWidth="1"/>
    <col min="2307" max="2307" width="14.42578125" customWidth="1"/>
    <col min="2308" max="2308" width="18.7109375" customWidth="1"/>
    <col min="2309" max="2309" width="11.7109375" customWidth="1"/>
    <col min="2310" max="2310" width="14.140625" customWidth="1"/>
    <col min="2311" max="2311" width="21.140625" customWidth="1"/>
    <col min="2312" max="2312" width="16.28515625" customWidth="1"/>
    <col min="2313" max="2313" width="11.85546875" customWidth="1"/>
    <col min="2314" max="2314" width="18" customWidth="1"/>
    <col min="2315" max="2315" width="0" hidden="1" customWidth="1"/>
    <col min="2316" max="2316" width="13.140625" bestFit="1" customWidth="1"/>
    <col min="2561" max="2561" width="4.42578125" customWidth="1"/>
    <col min="2562" max="2562" width="45.42578125" customWidth="1"/>
    <col min="2563" max="2563" width="14.42578125" customWidth="1"/>
    <col min="2564" max="2564" width="18.7109375" customWidth="1"/>
    <col min="2565" max="2565" width="11.7109375" customWidth="1"/>
    <col min="2566" max="2566" width="14.140625" customWidth="1"/>
    <col min="2567" max="2567" width="21.140625" customWidth="1"/>
    <col min="2568" max="2568" width="16.28515625" customWidth="1"/>
    <col min="2569" max="2569" width="11.85546875" customWidth="1"/>
    <col min="2570" max="2570" width="18" customWidth="1"/>
    <col min="2571" max="2571" width="0" hidden="1" customWidth="1"/>
    <col min="2572" max="2572" width="13.140625" bestFit="1" customWidth="1"/>
    <col min="2817" max="2817" width="4.42578125" customWidth="1"/>
    <col min="2818" max="2818" width="45.42578125" customWidth="1"/>
    <col min="2819" max="2819" width="14.42578125" customWidth="1"/>
    <col min="2820" max="2820" width="18.7109375" customWidth="1"/>
    <col min="2821" max="2821" width="11.7109375" customWidth="1"/>
    <col min="2822" max="2822" width="14.140625" customWidth="1"/>
    <col min="2823" max="2823" width="21.140625" customWidth="1"/>
    <col min="2824" max="2824" width="16.28515625" customWidth="1"/>
    <col min="2825" max="2825" width="11.85546875" customWidth="1"/>
    <col min="2826" max="2826" width="18" customWidth="1"/>
    <col min="2827" max="2827" width="0" hidden="1" customWidth="1"/>
    <col min="2828" max="2828" width="13.140625" bestFit="1" customWidth="1"/>
    <col min="3073" max="3073" width="4.42578125" customWidth="1"/>
    <col min="3074" max="3074" width="45.42578125" customWidth="1"/>
    <col min="3075" max="3075" width="14.42578125" customWidth="1"/>
    <col min="3076" max="3076" width="18.7109375" customWidth="1"/>
    <col min="3077" max="3077" width="11.7109375" customWidth="1"/>
    <col min="3078" max="3078" width="14.140625" customWidth="1"/>
    <col min="3079" max="3079" width="21.140625" customWidth="1"/>
    <col min="3080" max="3080" width="16.28515625" customWidth="1"/>
    <col min="3081" max="3081" width="11.85546875" customWidth="1"/>
    <col min="3082" max="3082" width="18" customWidth="1"/>
    <col min="3083" max="3083" width="0" hidden="1" customWidth="1"/>
    <col min="3084" max="3084" width="13.140625" bestFit="1" customWidth="1"/>
    <col min="3329" max="3329" width="4.42578125" customWidth="1"/>
    <col min="3330" max="3330" width="45.42578125" customWidth="1"/>
    <col min="3331" max="3331" width="14.42578125" customWidth="1"/>
    <col min="3332" max="3332" width="18.7109375" customWidth="1"/>
    <col min="3333" max="3333" width="11.7109375" customWidth="1"/>
    <col min="3334" max="3334" width="14.140625" customWidth="1"/>
    <col min="3335" max="3335" width="21.140625" customWidth="1"/>
    <col min="3336" max="3336" width="16.28515625" customWidth="1"/>
    <col min="3337" max="3337" width="11.85546875" customWidth="1"/>
    <col min="3338" max="3338" width="18" customWidth="1"/>
    <col min="3339" max="3339" width="0" hidden="1" customWidth="1"/>
    <col min="3340" max="3340" width="13.140625" bestFit="1" customWidth="1"/>
    <col min="3585" max="3585" width="4.42578125" customWidth="1"/>
    <col min="3586" max="3586" width="45.42578125" customWidth="1"/>
    <col min="3587" max="3587" width="14.42578125" customWidth="1"/>
    <col min="3588" max="3588" width="18.7109375" customWidth="1"/>
    <col min="3589" max="3589" width="11.7109375" customWidth="1"/>
    <col min="3590" max="3590" width="14.140625" customWidth="1"/>
    <col min="3591" max="3591" width="21.140625" customWidth="1"/>
    <col min="3592" max="3592" width="16.28515625" customWidth="1"/>
    <col min="3593" max="3593" width="11.85546875" customWidth="1"/>
    <col min="3594" max="3594" width="18" customWidth="1"/>
    <col min="3595" max="3595" width="0" hidden="1" customWidth="1"/>
    <col min="3596" max="3596" width="13.140625" bestFit="1" customWidth="1"/>
    <col min="3841" max="3841" width="4.42578125" customWidth="1"/>
    <col min="3842" max="3842" width="45.42578125" customWidth="1"/>
    <col min="3843" max="3843" width="14.42578125" customWidth="1"/>
    <col min="3844" max="3844" width="18.7109375" customWidth="1"/>
    <col min="3845" max="3845" width="11.7109375" customWidth="1"/>
    <col min="3846" max="3846" width="14.140625" customWidth="1"/>
    <col min="3847" max="3847" width="21.140625" customWidth="1"/>
    <col min="3848" max="3848" width="16.28515625" customWidth="1"/>
    <col min="3849" max="3849" width="11.85546875" customWidth="1"/>
    <col min="3850" max="3850" width="18" customWidth="1"/>
    <col min="3851" max="3851" width="0" hidden="1" customWidth="1"/>
    <col min="3852" max="3852" width="13.140625" bestFit="1" customWidth="1"/>
    <col min="4097" max="4097" width="4.42578125" customWidth="1"/>
    <col min="4098" max="4098" width="45.42578125" customWidth="1"/>
    <col min="4099" max="4099" width="14.42578125" customWidth="1"/>
    <col min="4100" max="4100" width="18.7109375" customWidth="1"/>
    <col min="4101" max="4101" width="11.7109375" customWidth="1"/>
    <col min="4102" max="4102" width="14.140625" customWidth="1"/>
    <col min="4103" max="4103" width="21.140625" customWidth="1"/>
    <col min="4104" max="4104" width="16.28515625" customWidth="1"/>
    <col min="4105" max="4105" width="11.85546875" customWidth="1"/>
    <col min="4106" max="4106" width="18" customWidth="1"/>
    <col min="4107" max="4107" width="0" hidden="1" customWidth="1"/>
    <col min="4108" max="4108" width="13.140625" bestFit="1" customWidth="1"/>
    <col min="4353" max="4353" width="4.42578125" customWidth="1"/>
    <col min="4354" max="4354" width="45.42578125" customWidth="1"/>
    <col min="4355" max="4355" width="14.42578125" customWidth="1"/>
    <col min="4356" max="4356" width="18.7109375" customWidth="1"/>
    <col min="4357" max="4357" width="11.7109375" customWidth="1"/>
    <col min="4358" max="4358" width="14.140625" customWidth="1"/>
    <col min="4359" max="4359" width="21.140625" customWidth="1"/>
    <col min="4360" max="4360" width="16.28515625" customWidth="1"/>
    <col min="4361" max="4361" width="11.85546875" customWidth="1"/>
    <col min="4362" max="4362" width="18" customWidth="1"/>
    <col min="4363" max="4363" width="0" hidden="1" customWidth="1"/>
    <col min="4364" max="4364" width="13.140625" bestFit="1" customWidth="1"/>
    <col min="4609" max="4609" width="4.42578125" customWidth="1"/>
    <col min="4610" max="4610" width="45.42578125" customWidth="1"/>
    <col min="4611" max="4611" width="14.42578125" customWidth="1"/>
    <col min="4612" max="4612" width="18.7109375" customWidth="1"/>
    <col min="4613" max="4613" width="11.7109375" customWidth="1"/>
    <col min="4614" max="4614" width="14.140625" customWidth="1"/>
    <col min="4615" max="4615" width="21.140625" customWidth="1"/>
    <col min="4616" max="4616" width="16.28515625" customWidth="1"/>
    <col min="4617" max="4617" width="11.85546875" customWidth="1"/>
    <col min="4618" max="4618" width="18" customWidth="1"/>
    <col min="4619" max="4619" width="0" hidden="1" customWidth="1"/>
    <col min="4620" max="4620" width="13.140625" bestFit="1" customWidth="1"/>
    <col min="4865" max="4865" width="4.42578125" customWidth="1"/>
    <col min="4866" max="4866" width="45.42578125" customWidth="1"/>
    <col min="4867" max="4867" width="14.42578125" customWidth="1"/>
    <col min="4868" max="4868" width="18.7109375" customWidth="1"/>
    <col min="4869" max="4869" width="11.7109375" customWidth="1"/>
    <col min="4870" max="4870" width="14.140625" customWidth="1"/>
    <col min="4871" max="4871" width="21.140625" customWidth="1"/>
    <col min="4872" max="4872" width="16.28515625" customWidth="1"/>
    <col min="4873" max="4873" width="11.85546875" customWidth="1"/>
    <col min="4874" max="4874" width="18" customWidth="1"/>
    <col min="4875" max="4875" width="0" hidden="1" customWidth="1"/>
    <col min="4876" max="4876" width="13.140625" bestFit="1" customWidth="1"/>
    <col min="5121" max="5121" width="4.42578125" customWidth="1"/>
    <col min="5122" max="5122" width="45.42578125" customWidth="1"/>
    <col min="5123" max="5123" width="14.42578125" customWidth="1"/>
    <col min="5124" max="5124" width="18.7109375" customWidth="1"/>
    <col min="5125" max="5125" width="11.7109375" customWidth="1"/>
    <col min="5126" max="5126" width="14.140625" customWidth="1"/>
    <col min="5127" max="5127" width="21.140625" customWidth="1"/>
    <col min="5128" max="5128" width="16.28515625" customWidth="1"/>
    <col min="5129" max="5129" width="11.85546875" customWidth="1"/>
    <col min="5130" max="5130" width="18" customWidth="1"/>
    <col min="5131" max="5131" width="0" hidden="1" customWidth="1"/>
    <col min="5132" max="5132" width="13.140625" bestFit="1" customWidth="1"/>
    <col min="5377" max="5377" width="4.42578125" customWidth="1"/>
    <col min="5378" max="5378" width="45.42578125" customWidth="1"/>
    <col min="5379" max="5379" width="14.42578125" customWidth="1"/>
    <col min="5380" max="5380" width="18.7109375" customWidth="1"/>
    <col min="5381" max="5381" width="11.7109375" customWidth="1"/>
    <col min="5382" max="5382" width="14.140625" customWidth="1"/>
    <col min="5383" max="5383" width="21.140625" customWidth="1"/>
    <col min="5384" max="5384" width="16.28515625" customWidth="1"/>
    <col min="5385" max="5385" width="11.85546875" customWidth="1"/>
    <col min="5386" max="5386" width="18" customWidth="1"/>
    <col min="5387" max="5387" width="0" hidden="1" customWidth="1"/>
    <col min="5388" max="5388" width="13.140625" bestFit="1" customWidth="1"/>
    <col min="5633" max="5633" width="4.42578125" customWidth="1"/>
    <col min="5634" max="5634" width="45.42578125" customWidth="1"/>
    <col min="5635" max="5635" width="14.42578125" customWidth="1"/>
    <col min="5636" max="5636" width="18.7109375" customWidth="1"/>
    <col min="5637" max="5637" width="11.7109375" customWidth="1"/>
    <col min="5638" max="5638" width="14.140625" customWidth="1"/>
    <col min="5639" max="5639" width="21.140625" customWidth="1"/>
    <col min="5640" max="5640" width="16.28515625" customWidth="1"/>
    <col min="5641" max="5641" width="11.85546875" customWidth="1"/>
    <col min="5642" max="5642" width="18" customWidth="1"/>
    <col min="5643" max="5643" width="0" hidden="1" customWidth="1"/>
    <col min="5644" max="5644" width="13.140625" bestFit="1" customWidth="1"/>
    <col min="5889" max="5889" width="4.42578125" customWidth="1"/>
    <col min="5890" max="5890" width="45.42578125" customWidth="1"/>
    <col min="5891" max="5891" width="14.42578125" customWidth="1"/>
    <col min="5892" max="5892" width="18.7109375" customWidth="1"/>
    <col min="5893" max="5893" width="11.7109375" customWidth="1"/>
    <col min="5894" max="5894" width="14.140625" customWidth="1"/>
    <col min="5895" max="5895" width="21.140625" customWidth="1"/>
    <col min="5896" max="5896" width="16.28515625" customWidth="1"/>
    <col min="5897" max="5897" width="11.85546875" customWidth="1"/>
    <col min="5898" max="5898" width="18" customWidth="1"/>
    <col min="5899" max="5899" width="0" hidden="1" customWidth="1"/>
    <col min="5900" max="5900" width="13.140625" bestFit="1" customWidth="1"/>
    <col min="6145" max="6145" width="4.42578125" customWidth="1"/>
    <col min="6146" max="6146" width="45.42578125" customWidth="1"/>
    <col min="6147" max="6147" width="14.42578125" customWidth="1"/>
    <col min="6148" max="6148" width="18.7109375" customWidth="1"/>
    <col min="6149" max="6149" width="11.7109375" customWidth="1"/>
    <col min="6150" max="6150" width="14.140625" customWidth="1"/>
    <col min="6151" max="6151" width="21.140625" customWidth="1"/>
    <col min="6152" max="6152" width="16.28515625" customWidth="1"/>
    <col min="6153" max="6153" width="11.85546875" customWidth="1"/>
    <col min="6154" max="6154" width="18" customWidth="1"/>
    <col min="6155" max="6155" width="0" hidden="1" customWidth="1"/>
    <col min="6156" max="6156" width="13.140625" bestFit="1" customWidth="1"/>
    <col min="6401" max="6401" width="4.42578125" customWidth="1"/>
    <col min="6402" max="6402" width="45.42578125" customWidth="1"/>
    <col min="6403" max="6403" width="14.42578125" customWidth="1"/>
    <col min="6404" max="6404" width="18.7109375" customWidth="1"/>
    <col min="6405" max="6405" width="11.7109375" customWidth="1"/>
    <col min="6406" max="6406" width="14.140625" customWidth="1"/>
    <col min="6407" max="6407" width="21.140625" customWidth="1"/>
    <col min="6408" max="6408" width="16.28515625" customWidth="1"/>
    <col min="6409" max="6409" width="11.85546875" customWidth="1"/>
    <col min="6410" max="6410" width="18" customWidth="1"/>
    <col min="6411" max="6411" width="0" hidden="1" customWidth="1"/>
    <col min="6412" max="6412" width="13.140625" bestFit="1" customWidth="1"/>
    <col min="6657" max="6657" width="4.42578125" customWidth="1"/>
    <col min="6658" max="6658" width="45.42578125" customWidth="1"/>
    <col min="6659" max="6659" width="14.42578125" customWidth="1"/>
    <col min="6660" max="6660" width="18.7109375" customWidth="1"/>
    <col min="6661" max="6661" width="11.7109375" customWidth="1"/>
    <col min="6662" max="6662" width="14.140625" customWidth="1"/>
    <col min="6663" max="6663" width="21.140625" customWidth="1"/>
    <col min="6664" max="6664" width="16.28515625" customWidth="1"/>
    <col min="6665" max="6665" width="11.85546875" customWidth="1"/>
    <col min="6666" max="6666" width="18" customWidth="1"/>
    <col min="6667" max="6667" width="0" hidden="1" customWidth="1"/>
    <col min="6668" max="6668" width="13.140625" bestFit="1" customWidth="1"/>
    <col min="6913" max="6913" width="4.42578125" customWidth="1"/>
    <col min="6914" max="6914" width="45.42578125" customWidth="1"/>
    <col min="6915" max="6915" width="14.42578125" customWidth="1"/>
    <col min="6916" max="6916" width="18.7109375" customWidth="1"/>
    <col min="6917" max="6917" width="11.7109375" customWidth="1"/>
    <col min="6918" max="6918" width="14.140625" customWidth="1"/>
    <col min="6919" max="6919" width="21.140625" customWidth="1"/>
    <col min="6920" max="6920" width="16.28515625" customWidth="1"/>
    <col min="6921" max="6921" width="11.85546875" customWidth="1"/>
    <col min="6922" max="6922" width="18" customWidth="1"/>
    <col min="6923" max="6923" width="0" hidden="1" customWidth="1"/>
    <col min="6924" max="6924" width="13.140625" bestFit="1" customWidth="1"/>
    <col min="7169" max="7169" width="4.42578125" customWidth="1"/>
    <col min="7170" max="7170" width="45.42578125" customWidth="1"/>
    <col min="7171" max="7171" width="14.42578125" customWidth="1"/>
    <col min="7172" max="7172" width="18.7109375" customWidth="1"/>
    <col min="7173" max="7173" width="11.7109375" customWidth="1"/>
    <col min="7174" max="7174" width="14.140625" customWidth="1"/>
    <col min="7175" max="7175" width="21.140625" customWidth="1"/>
    <col min="7176" max="7176" width="16.28515625" customWidth="1"/>
    <col min="7177" max="7177" width="11.85546875" customWidth="1"/>
    <col min="7178" max="7178" width="18" customWidth="1"/>
    <col min="7179" max="7179" width="0" hidden="1" customWidth="1"/>
    <col min="7180" max="7180" width="13.140625" bestFit="1" customWidth="1"/>
    <col min="7425" max="7425" width="4.42578125" customWidth="1"/>
    <col min="7426" max="7426" width="45.42578125" customWidth="1"/>
    <col min="7427" max="7427" width="14.42578125" customWidth="1"/>
    <col min="7428" max="7428" width="18.7109375" customWidth="1"/>
    <col min="7429" max="7429" width="11.7109375" customWidth="1"/>
    <col min="7430" max="7430" width="14.140625" customWidth="1"/>
    <col min="7431" max="7431" width="21.140625" customWidth="1"/>
    <col min="7432" max="7432" width="16.28515625" customWidth="1"/>
    <col min="7433" max="7433" width="11.85546875" customWidth="1"/>
    <col min="7434" max="7434" width="18" customWidth="1"/>
    <col min="7435" max="7435" width="0" hidden="1" customWidth="1"/>
    <col min="7436" max="7436" width="13.140625" bestFit="1" customWidth="1"/>
    <col min="7681" max="7681" width="4.42578125" customWidth="1"/>
    <col min="7682" max="7682" width="45.42578125" customWidth="1"/>
    <col min="7683" max="7683" width="14.42578125" customWidth="1"/>
    <col min="7684" max="7684" width="18.7109375" customWidth="1"/>
    <col min="7685" max="7685" width="11.7109375" customWidth="1"/>
    <col min="7686" max="7686" width="14.140625" customWidth="1"/>
    <col min="7687" max="7687" width="21.140625" customWidth="1"/>
    <col min="7688" max="7688" width="16.28515625" customWidth="1"/>
    <col min="7689" max="7689" width="11.85546875" customWidth="1"/>
    <col min="7690" max="7690" width="18" customWidth="1"/>
    <col min="7691" max="7691" width="0" hidden="1" customWidth="1"/>
    <col min="7692" max="7692" width="13.140625" bestFit="1" customWidth="1"/>
    <col min="7937" max="7937" width="4.42578125" customWidth="1"/>
    <col min="7938" max="7938" width="45.42578125" customWidth="1"/>
    <col min="7939" max="7939" width="14.42578125" customWidth="1"/>
    <col min="7940" max="7940" width="18.7109375" customWidth="1"/>
    <col min="7941" max="7941" width="11.7109375" customWidth="1"/>
    <col min="7942" max="7942" width="14.140625" customWidth="1"/>
    <col min="7943" max="7943" width="21.140625" customWidth="1"/>
    <col min="7944" max="7944" width="16.28515625" customWidth="1"/>
    <col min="7945" max="7945" width="11.85546875" customWidth="1"/>
    <col min="7946" max="7946" width="18" customWidth="1"/>
    <col min="7947" max="7947" width="0" hidden="1" customWidth="1"/>
    <col min="7948" max="7948" width="13.140625" bestFit="1" customWidth="1"/>
    <col min="8193" max="8193" width="4.42578125" customWidth="1"/>
    <col min="8194" max="8194" width="45.42578125" customWidth="1"/>
    <col min="8195" max="8195" width="14.42578125" customWidth="1"/>
    <col min="8196" max="8196" width="18.7109375" customWidth="1"/>
    <col min="8197" max="8197" width="11.7109375" customWidth="1"/>
    <col min="8198" max="8198" width="14.140625" customWidth="1"/>
    <col min="8199" max="8199" width="21.140625" customWidth="1"/>
    <col min="8200" max="8200" width="16.28515625" customWidth="1"/>
    <col min="8201" max="8201" width="11.85546875" customWidth="1"/>
    <col min="8202" max="8202" width="18" customWidth="1"/>
    <col min="8203" max="8203" width="0" hidden="1" customWidth="1"/>
    <col min="8204" max="8204" width="13.140625" bestFit="1" customWidth="1"/>
    <col min="8449" max="8449" width="4.42578125" customWidth="1"/>
    <col min="8450" max="8450" width="45.42578125" customWidth="1"/>
    <col min="8451" max="8451" width="14.42578125" customWidth="1"/>
    <col min="8452" max="8452" width="18.7109375" customWidth="1"/>
    <col min="8453" max="8453" width="11.7109375" customWidth="1"/>
    <col min="8454" max="8454" width="14.140625" customWidth="1"/>
    <col min="8455" max="8455" width="21.140625" customWidth="1"/>
    <col min="8456" max="8456" width="16.28515625" customWidth="1"/>
    <col min="8457" max="8457" width="11.85546875" customWidth="1"/>
    <col min="8458" max="8458" width="18" customWidth="1"/>
    <col min="8459" max="8459" width="0" hidden="1" customWidth="1"/>
    <col min="8460" max="8460" width="13.140625" bestFit="1" customWidth="1"/>
    <col min="8705" max="8705" width="4.42578125" customWidth="1"/>
    <col min="8706" max="8706" width="45.42578125" customWidth="1"/>
    <col min="8707" max="8707" width="14.42578125" customWidth="1"/>
    <col min="8708" max="8708" width="18.7109375" customWidth="1"/>
    <col min="8709" max="8709" width="11.7109375" customWidth="1"/>
    <col min="8710" max="8710" width="14.140625" customWidth="1"/>
    <col min="8711" max="8711" width="21.140625" customWidth="1"/>
    <col min="8712" max="8712" width="16.28515625" customWidth="1"/>
    <col min="8713" max="8713" width="11.85546875" customWidth="1"/>
    <col min="8714" max="8714" width="18" customWidth="1"/>
    <col min="8715" max="8715" width="0" hidden="1" customWidth="1"/>
    <col min="8716" max="8716" width="13.140625" bestFit="1" customWidth="1"/>
    <col min="8961" max="8961" width="4.42578125" customWidth="1"/>
    <col min="8962" max="8962" width="45.42578125" customWidth="1"/>
    <col min="8963" max="8963" width="14.42578125" customWidth="1"/>
    <col min="8964" max="8964" width="18.7109375" customWidth="1"/>
    <col min="8965" max="8965" width="11.7109375" customWidth="1"/>
    <col min="8966" max="8966" width="14.140625" customWidth="1"/>
    <col min="8967" max="8967" width="21.140625" customWidth="1"/>
    <col min="8968" max="8968" width="16.28515625" customWidth="1"/>
    <col min="8969" max="8969" width="11.85546875" customWidth="1"/>
    <col min="8970" max="8970" width="18" customWidth="1"/>
    <col min="8971" max="8971" width="0" hidden="1" customWidth="1"/>
    <col min="8972" max="8972" width="13.140625" bestFit="1" customWidth="1"/>
    <col min="9217" max="9217" width="4.42578125" customWidth="1"/>
    <col min="9218" max="9218" width="45.42578125" customWidth="1"/>
    <col min="9219" max="9219" width="14.42578125" customWidth="1"/>
    <col min="9220" max="9220" width="18.7109375" customWidth="1"/>
    <col min="9221" max="9221" width="11.7109375" customWidth="1"/>
    <col min="9222" max="9222" width="14.140625" customWidth="1"/>
    <col min="9223" max="9223" width="21.140625" customWidth="1"/>
    <col min="9224" max="9224" width="16.28515625" customWidth="1"/>
    <col min="9225" max="9225" width="11.85546875" customWidth="1"/>
    <col min="9226" max="9226" width="18" customWidth="1"/>
    <col min="9227" max="9227" width="0" hidden="1" customWidth="1"/>
    <col min="9228" max="9228" width="13.140625" bestFit="1" customWidth="1"/>
    <col min="9473" max="9473" width="4.42578125" customWidth="1"/>
    <col min="9474" max="9474" width="45.42578125" customWidth="1"/>
    <col min="9475" max="9475" width="14.42578125" customWidth="1"/>
    <col min="9476" max="9476" width="18.7109375" customWidth="1"/>
    <col min="9477" max="9477" width="11.7109375" customWidth="1"/>
    <col min="9478" max="9478" width="14.140625" customWidth="1"/>
    <col min="9479" max="9479" width="21.140625" customWidth="1"/>
    <col min="9480" max="9480" width="16.28515625" customWidth="1"/>
    <col min="9481" max="9481" width="11.85546875" customWidth="1"/>
    <col min="9482" max="9482" width="18" customWidth="1"/>
    <col min="9483" max="9483" width="0" hidden="1" customWidth="1"/>
    <col min="9484" max="9484" width="13.140625" bestFit="1" customWidth="1"/>
    <col min="9729" max="9729" width="4.42578125" customWidth="1"/>
    <col min="9730" max="9730" width="45.42578125" customWidth="1"/>
    <col min="9731" max="9731" width="14.42578125" customWidth="1"/>
    <col min="9732" max="9732" width="18.7109375" customWidth="1"/>
    <col min="9733" max="9733" width="11.7109375" customWidth="1"/>
    <col min="9734" max="9734" width="14.140625" customWidth="1"/>
    <col min="9735" max="9735" width="21.140625" customWidth="1"/>
    <col min="9736" max="9736" width="16.28515625" customWidth="1"/>
    <col min="9737" max="9737" width="11.85546875" customWidth="1"/>
    <col min="9738" max="9738" width="18" customWidth="1"/>
    <col min="9739" max="9739" width="0" hidden="1" customWidth="1"/>
    <col min="9740" max="9740" width="13.140625" bestFit="1" customWidth="1"/>
    <col min="9985" max="9985" width="4.42578125" customWidth="1"/>
    <col min="9986" max="9986" width="45.42578125" customWidth="1"/>
    <col min="9987" max="9987" width="14.42578125" customWidth="1"/>
    <col min="9988" max="9988" width="18.7109375" customWidth="1"/>
    <col min="9989" max="9989" width="11.7109375" customWidth="1"/>
    <col min="9990" max="9990" width="14.140625" customWidth="1"/>
    <col min="9991" max="9991" width="21.140625" customWidth="1"/>
    <col min="9992" max="9992" width="16.28515625" customWidth="1"/>
    <col min="9993" max="9993" width="11.85546875" customWidth="1"/>
    <col min="9994" max="9994" width="18" customWidth="1"/>
    <col min="9995" max="9995" width="0" hidden="1" customWidth="1"/>
    <col min="9996" max="9996" width="13.140625" bestFit="1" customWidth="1"/>
    <col min="10241" max="10241" width="4.42578125" customWidth="1"/>
    <col min="10242" max="10242" width="45.42578125" customWidth="1"/>
    <col min="10243" max="10243" width="14.42578125" customWidth="1"/>
    <col min="10244" max="10244" width="18.7109375" customWidth="1"/>
    <col min="10245" max="10245" width="11.7109375" customWidth="1"/>
    <col min="10246" max="10246" width="14.140625" customWidth="1"/>
    <col min="10247" max="10247" width="21.140625" customWidth="1"/>
    <col min="10248" max="10248" width="16.28515625" customWidth="1"/>
    <col min="10249" max="10249" width="11.85546875" customWidth="1"/>
    <col min="10250" max="10250" width="18" customWidth="1"/>
    <col min="10251" max="10251" width="0" hidden="1" customWidth="1"/>
    <col min="10252" max="10252" width="13.140625" bestFit="1" customWidth="1"/>
    <col min="10497" max="10497" width="4.42578125" customWidth="1"/>
    <col min="10498" max="10498" width="45.42578125" customWidth="1"/>
    <col min="10499" max="10499" width="14.42578125" customWidth="1"/>
    <col min="10500" max="10500" width="18.7109375" customWidth="1"/>
    <col min="10501" max="10501" width="11.7109375" customWidth="1"/>
    <col min="10502" max="10502" width="14.140625" customWidth="1"/>
    <col min="10503" max="10503" width="21.140625" customWidth="1"/>
    <col min="10504" max="10504" width="16.28515625" customWidth="1"/>
    <col min="10505" max="10505" width="11.85546875" customWidth="1"/>
    <col min="10506" max="10506" width="18" customWidth="1"/>
    <col min="10507" max="10507" width="0" hidden="1" customWidth="1"/>
    <col min="10508" max="10508" width="13.140625" bestFit="1" customWidth="1"/>
    <col min="10753" max="10753" width="4.42578125" customWidth="1"/>
    <col min="10754" max="10754" width="45.42578125" customWidth="1"/>
    <col min="10755" max="10755" width="14.42578125" customWidth="1"/>
    <col min="10756" max="10756" width="18.7109375" customWidth="1"/>
    <col min="10757" max="10757" width="11.7109375" customWidth="1"/>
    <col min="10758" max="10758" width="14.140625" customWidth="1"/>
    <col min="10759" max="10759" width="21.140625" customWidth="1"/>
    <col min="10760" max="10760" width="16.28515625" customWidth="1"/>
    <col min="10761" max="10761" width="11.85546875" customWidth="1"/>
    <col min="10762" max="10762" width="18" customWidth="1"/>
    <col min="10763" max="10763" width="0" hidden="1" customWidth="1"/>
    <col min="10764" max="10764" width="13.140625" bestFit="1" customWidth="1"/>
    <col min="11009" max="11009" width="4.42578125" customWidth="1"/>
    <col min="11010" max="11010" width="45.42578125" customWidth="1"/>
    <col min="11011" max="11011" width="14.42578125" customWidth="1"/>
    <col min="11012" max="11012" width="18.7109375" customWidth="1"/>
    <col min="11013" max="11013" width="11.7109375" customWidth="1"/>
    <col min="11014" max="11014" width="14.140625" customWidth="1"/>
    <col min="11015" max="11015" width="21.140625" customWidth="1"/>
    <col min="11016" max="11016" width="16.28515625" customWidth="1"/>
    <col min="11017" max="11017" width="11.85546875" customWidth="1"/>
    <col min="11018" max="11018" width="18" customWidth="1"/>
    <col min="11019" max="11019" width="0" hidden="1" customWidth="1"/>
    <col min="11020" max="11020" width="13.140625" bestFit="1" customWidth="1"/>
    <col min="11265" max="11265" width="4.42578125" customWidth="1"/>
    <col min="11266" max="11266" width="45.42578125" customWidth="1"/>
    <col min="11267" max="11267" width="14.42578125" customWidth="1"/>
    <col min="11268" max="11268" width="18.7109375" customWidth="1"/>
    <col min="11269" max="11269" width="11.7109375" customWidth="1"/>
    <col min="11270" max="11270" width="14.140625" customWidth="1"/>
    <col min="11271" max="11271" width="21.140625" customWidth="1"/>
    <col min="11272" max="11272" width="16.28515625" customWidth="1"/>
    <col min="11273" max="11273" width="11.85546875" customWidth="1"/>
    <col min="11274" max="11274" width="18" customWidth="1"/>
    <col min="11275" max="11275" width="0" hidden="1" customWidth="1"/>
    <col min="11276" max="11276" width="13.140625" bestFit="1" customWidth="1"/>
    <col min="11521" max="11521" width="4.42578125" customWidth="1"/>
    <col min="11522" max="11522" width="45.42578125" customWidth="1"/>
    <col min="11523" max="11523" width="14.42578125" customWidth="1"/>
    <col min="11524" max="11524" width="18.7109375" customWidth="1"/>
    <col min="11525" max="11525" width="11.7109375" customWidth="1"/>
    <col min="11526" max="11526" width="14.140625" customWidth="1"/>
    <col min="11527" max="11527" width="21.140625" customWidth="1"/>
    <col min="11528" max="11528" width="16.28515625" customWidth="1"/>
    <col min="11529" max="11529" width="11.85546875" customWidth="1"/>
    <col min="11530" max="11530" width="18" customWidth="1"/>
    <col min="11531" max="11531" width="0" hidden="1" customWidth="1"/>
    <col min="11532" max="11532" width="13.140625" bestFit="1" customWidth="1"/>
    <col min="11777" max="11777" width="4.42578125" customWidth="1"/>
    <col min="11778" max="11778" width="45.42578125" customWidth="1"/>
    <col min="11779" max="11779" width="14.42578125" customWidth="1"/>
    <col min="11780" max="11780" width="18.7109375" customWidth="1"/>
    <col min="11781" max="11781" width="11.7109375" customWidth="1"/>
    <col min="11782" max="11782" width="14.140625" customWidth="1"/>
    <col min="11783" max="11783" width="21.140625" customWidth="1"/>
    <col min="11784" max="11784" width="16.28515625" customWidth="1"/>
    <col min="11785" max="11785" width="11.85546875" customWidth="1"/>
    <col min="11786" max="11786" width="18" customWidth="1"/>
    <col min="11787" max="11787" width="0" hidden="1" customWidth="1"/>
    <col min="11788" max="11788" width="13.140625" bestFit="1" customWidth="1"/>
    <col min="12033" max="12033" width="4.42578125" customWidth="1"/>
    <col min="12034" max="12034" width="45.42578125" customWidth="1"/>
    <col min="12035" max="12035" width="14.42578125" customWidth="1"/>
    <col min="12036" max="12036" width="18.7109375" customWidth="1"/>
    <col min="12037" max="12037" width="11.7109375" customWidth="1"/>
    <col min="12038" max="12038" width="14.140625" customWidth="1"/>
    <col min="12039" max="12039" width="21.140625" customWidth="1"/>
    <col min="12040" max="12040" width="16.28515625" customWidth="1"/>
    <col min="12041" max="12041" width="11.85546875" customWidth="1"/>
    <col min="12042" max="12042" width="18" customWidth="1"/>
    <col min="12043" max="12043" width="0" hidden="1" customWidth="1"/>
    <col min="12044" max="12044" width="13.140625" bestFit="1" customWidth="1"/>
    <col min="12289" max="12289" width="4.42578125" customWidth="1"/>
    <col min="12290" max="12290" width="45.42578125" customWidth="1"/>
    <col min="12291" max="12291" width="14.42578125" customWidth="1"/>
    <col min="12292" max="12292" width="18.7109375" customWidth="1"/>
    <col min="12293" max="12293" width="11.7109375" customWidth="1"/>
    <col min="12294" max="12294" width="14.140625" customWidth="1"/>
    <col min="12295" max="12295" width="21.140625" customWidth="1"/>
    <col min="12296" max="12296" width="16.28515625" customWidth="1"/>
    <col min="12297" max="12297" width="11.85546875" customWidth="1"/>
    <col min="12298" max="12298" width="18" customWidth="1"/>
    <col min="12299" max="12299" width="0" hidden="1" customWidth="1"/>
    <col min="12300" max="12300" width="13.140625" bestFit="1" customWidth="1"/>
    <col min="12545" max="12545" width="4.42578125" customWidth="1"/>
    <col min="12546" max="12546" width="45.42578125" customWidth="1"/>
    <col min="12547" max="12547" width="14.42578125" customWidth="1"/>
    <col min="12548" max="12548" width="18.7109375" customWidth="1"/>
    <col min="12549" max="12549" width="11.7109375" customWidth="1"/>
    <col min="12550" max="12550" width="14.140625" customWidth="1"/>
    <col min="12551" max="12551" width="21.140625" customWidth="1"/>
    <col min="12552" max="12552" width="16.28515625" customWidth="1"/>
    <col min="12553" max="12553" width="11.85546875" customWidth="1"/>
    <col min="12554" max="12554" width="18" customWidth="1"/>
    <col min="12555" max="12555" width="0" hidden="1" customWidth="1"/>
    <col min="12556" max="12556" width="13.140625" bestFit="1" customWidth="1"/>
    <col min="12801" max="12801" width="4.42578125" customWidth="1"/>
    <col min="12802" max="12802" width="45.42578125" customWidth="1"/>
    <col min="12803" max="12803" width="14.42578125" customWidth="1"/>
    <col min="12804" max="12804" width="18.7109375" customWidth="1"/>
    <col min="12805" max="12805" width="11.7109375" customWidth="1"/>
    <col min="12806" max="12806" width="14.140625" customWidth="1"/>
    <col min="12807" max="12807" width="21.140625" customWidth="1"/>
    <col min="12808" max="12808" width="16.28515625" customWidth="1"/>
    <col min="12809" max="12809" width="11.85546875" customWidth="1"/>
    <col min="12810" max="12810" width="18" customWidth="1"/>
    <col min="12811" max="12811" width="0" hidden="1" customWidth="1"/>
    <col min="12812" max="12812" width="13.140625" bestFit="1" customWidth="1"/>
    <col min="13057" max="13057" width="4.42578125" customWidth="1"/>
    <col min="13058" max="13058" width="45.42578125" customWidth="1"/>
    <col min="13059" max="13059" width="14.42578125" customWidth="1"/>
    <col min="13060" max="13060" width="18.7109375" customWidth="1"/>
    <col min="13061" max="13061" width="11.7109375" customWidth="1"/>
    <col min="13062" max="13062" width="14.140625" customWidth="1"/>
    <col min="13063" max="13063" width="21.140625" customWidth="1"/>
    <col min="13064" max="13064" width="16.28515625" customWidth="1"/>
    <col min="13065" max="13065" width="11.85546875" customWidth="1"/>
    <col min="13066" max="13066" width="18" customWidth="1"/>
    <col min="13067" max="13067" width="0" hidden="1" customWidth="1"/>
    <col min="13068" max="13068" width="13.140625" bestFit="1" customWidth="1"/>
    <col min="13313" max="13313" width="4.42578125" customWidth="1"/>
    <col min="13314" max="13314" width="45.42578125" customWidth="1"/>
    <col min="13315" max="13315" width="14.42578125" customWidth="1"/>
    <col min="13316" max="13316" width="18.7109375" customWidth="1"/>
    <col min="13317" max="13317" width="11.7109375" customWidth="1"/>
    <col min="13318" max="13318" width="14.140625" customWidth="1"/>
    <col min="13319" max="13319" width="21.140625" customWidth="1"/>
    <col min="13320" max="13320" width="16.28515625" customWidth="1"/>
    <col min="13321" max="13321" width="11.85546875" customWidth="1"/>
    <col min="13322" max="13322" width="18" customWidth="1"/>
    <col min="13323" max="13323" width="0" hidden="1" customWidth="1"/>
    <col min="13324" max="13324" width="13.140625" bestFit="1" customWidth="1"/>
    <col min="13569" max="13569" width="4.42578125" customWidth="1"/>
    <col min="13570" max="13570" width="45.42578125" customWidth="1"/>
    <col min="13571" max="13571" width="14.42578125" customWidth="1"/>
    <col min="13572" max="13572" width="18.7109375" customWidth="1"/>
    <col min="13573" max="13573" width="11.7109375" customWidth="1"/>
    <col min="13574" max="13574" width="14.140625" customWidth="1"/>
    <col min="13575" max="13575" width="21.140625" customWidth="1"/>
    <col min="13576" max="13576" width="16.28515625" customWidth="1"/>
    <col min="13577" max="13577" width="11.85546875" customWidth="1"/>
    <col min="13578" max="13578" width="18" customWidth="1"/>
    <col min="13579" max="13579" width="0" hidden="1" customWidth="1"/>
    <col min="13580" max="13580" width="13.140625" bestFit="1" customWidth="1"/>
    <col min="13825" max="13825" width="4.42578125" customWidth="1"/>
    <col min="13826" max="13826" width="45.42578125" customWidth="1"/>
    <col min="13827" max="13827" width="14.42578125" customWidth="1"/>
    <col min="13828" max="13828" width="18.7109375" customWidth="1"/>
    <col min="13829" max="13829" width="11.7109375" customWidth="1"/>
    <col min="13830" max="13830" width="14.140625" customWidth="1"/>
    <col min="13831" max="13831" width="21.140625" customWidth="1"/>
    <col min="13832" max="13832" width="16.28515625" customWidth="1"/>
    <col min="13833" max="13833" width="11.85546875" customWidth="1"/>
    <col min="13834" max="13834" width="18" customWidth="1"/>
    <col min="13835" max="13835" width="0" hidden="1" customWidth="1"/>
    <col min="13836" max="13836" width="13.140625" bestFit="1" customWidth="1"/>
    <col min="14081" max="14081" width="4.42578125" customWidth="1"/>
    <col min="14082" max="14082" width="45.42578125" customWidth="1"/>
    <col min="14083" max="14083" width="14.42578125" customWidth="1"/>
    <col min="14084" max="14084" width="18.7109375" customWidth="1"/>
    <col min="14085" max="14085" width="11.7109375" customWidth="1"/>
    <col min="14086" max="14086" width="14.140625" customWidth="1"/>
    <col min="14087" max="14087" width="21.140625" customWidth="1"/>
    <col min="14088" max="14088" width="16.28515625" customWidth="1"/>
    <col min="14089" max="14089" width="11.85546875" customWidth="1"/>
    <col min="14090" max="14090" width="18" customWidth="1"/>
    <col min="14091" max="14091" width="0" hidden="1" customWidth="1"/>
    <col min="14092" max="14092" width="13.140625" bestFit="1" customWidth="1"/>
    <col min="14337" max="14337" width="4.42578125" customWidth="1"/>
    <col min="14338" max="14338" width="45.42578125" customWidth="1"/>
    <col min="14339" max="14339" width="14.42578125" customWidth="1"/>
    <col min="14340" max="14340" width="18.7109375" customWidth="1"/>
    <col min="14341" max="14341" width="11.7109375" customWidth="1"/>
    <col min="14342" max="14342" width="14.140625" customWidth="1"/>
    <col min="14343" max="14343" width="21.140625" customWidth="1"/>
    <col min="14344" max="14344" width="16.28515625" customWidth="1"/>
    <col min="14345" max="14345" width="11.85546875" customWidth="1"/>
    <col min="14346" max="14346" width="18" customWidth="1"/>
    <col min="14347" max="14347" width="0" hidden="1" customWidth="1"/>
    <col min="14348" max="14348" width="13.140625" bestFit="1" customWidth="1"/>
    <col min="14593" max="14593" width="4.42578125" customWidth="1"/>
    <col min="14594" max="14594" width="45.42578125" customWidth="1"/>
    <col min="14595" max="14595" width="14.42578125" customWidth="1"/>
    <col min="14596" max="14596" width="18.7109375" customWidth="1"/>
    <col min="14597" max="14597" width="11.7109375" customWidth="1"/>
    <col min="14598" max="14598" width="14.140625" customWidth="1"/>
    <col min="14599" max="14599" width="21.140625" customWidth="1"/>
    <col min="14600" max="14600" width="16.28515625" customWidth="1"/>
    <col min="14601" max="14601" width="11.85546875" customWidth="1"/>
    <col min="14602" max="14602" width="18" customWidth="1"/>
    <col min="14603" max="14603" width="0" hidden="1" customWidth="1"/>
    <col min="14604" max="14604" width="13.140625" bestFit="1" customWidth="1"/>
    <col min="14849" max="14849" width="4.42578125" customWidth="1"/>
    <col min="14850" max="14850" width="45.42578125" customWidth="1"/>
    <col min="14851" max="14851" width="14.42578125" customWidth="1"/>
    <col min="14852" max="14852" width="18.7109375" customWidth="1"/>
    <col min="14853" max="14853" width="11.7109375" customWidth="1"/>
    <col min="14854" max="14854" width="14.140625" customWidth="1"/>
    <col min="14855" max="14855" width="21.140625" customWidth="1"/>
    <col min="14856" max="14856" width="16.28515625" customWidth="1"/>
    <col min="14857" max="14857" width="11.85546875" customWidth="1"/>
    <col min="14858" max="14858" width="18" customWidth="1"/>
    <col min="14859" max="14859" width="0" hidden="1" customWidth="1"/>
    <col min="14860" max="14860" width="13.140625" bestFit="1" customWidth="1"/>
    <col min="15105" max="15105" width="4.42578125" customWidth="1"/>
    <col min="15106" max="15106" width="45.42578125" customWidth="1"/>
    <col min="15107" max="15107" width="14.42578125" customWidth="1"/>
    <col min="15108" max="15108" width="18.7109375" customWidth="1"/>
    <col min="15109" max="15109" width="11.7109375" customWidth="1"/>
    <col min="15110" max="15110" width="14.140625" customWidth="1"/>
    <col min="15111" max="15111" width="21.140625" customWidth="1"/>
    <col min="15112" max="15112" width="16.28515625" customWidth="1"/>
    <col min="15113" max="15113" width="11.85546875" customWidth="1"/>
    <col min="15114" max="15114" width="18" customWidth="1"/>
    <col min="15115" max="15115" width="0" hidden="1" customWidth="1"/>
    <col min="15116" max="15116" width="13.140625" bestFit="1" customWidth="1"/>
    <col min="15361" max="15361" width="4.42578125" customWidth="1"/>
    <col min="15362" max="15362" width="45.42578125" customWidth="1"/>
    <col min="15363" max="15363" width="14.42578125" customWidth="1"/>
    <col min="15364" max="15364" width="18.7109375" customWidth="1"/>
    <col min="15365" max="15365" width="11.7109375" customWidth="1"/>
    <col min="15366" max="15366" width="14.140625" customWidth="1"/>
    <col min="15367" max="15367" width="21.140625" customWidth="1"/>
    <col min="15368" max="15368" width="16.28515625" customWidth="1"/>
    <col min="15369" max="15369" width="11.85546875" customWidth="1"/>
    <col min="15370" max="15370" width="18" customWidth="1"/>
    <col min="15371" max="15371" width="0" hidden="1" customWidth="1"/>
    <col min="15372" max="15372" width="13.140625" bestFit="1" customWidth="1"/>
    <col min="15617" max="15617" width="4.42578125" customWidth="1"/>
    <col min="15618" max="15618" width="45.42578125" customWidth="1"/>
    <col min="15619" max="15619" width="14.42578125" customWidth="1"/>
    <col min="15620" max="15620" width="18.7109375" customWidth="1"/>
    <col min="15621" max="15621" width="11.7109375" customWidth="1"/>
    <col min="15622" max="15622" width="14.140625" customWidth="1"/>
    <col min="15623" max="15623" width="21.140625" customWidth="1"/>
    <col min="15624" max="15624" width="16.28515625" customWidth="1"/>
    <col min="15625" max="15625" width="11.85546875" customWidth="1"/>
    <col min="15626" max="15626" width="18" customWidth="1"/>
    <col min="15627" max="15627" width="0" hidden="1" customWidth="1"/>
    <col min="15628" max="15628" width="13.140625" bestFit="1" customWidth="1"/>
    <col min="15873" max="15873" width="4.42578125" customWidth="1"/>
    <col min="15874" max="15874" width="45.42578125" customWidth="1"/>
    <col min="15875" max="15875" width="14.42578125" customWidth="1"/>
    <col min="15876" max="15876" width="18.7109375" customWidth="1"/>
    <col min="15877" max="15877" width="11.7109375" customWidth="1"/>
    <col min="15878" max="15878" width="14.140625" customWidth="1"/>
    <col min="15879" max="15879" width="21.140625" customWidth="1"/>
    <col min="15880" max="15880" width="16.28515625" customWidth="1"/>
    <col min="15881" max="15881" width="11.85546875" customWidth="1"/>
    <col min="15882" max="15882" width="18" customWidth="1"/>
    <col min="15883" max="15883" width="0" hidden="1" customWidth="1"/>
    <col min="15884" max="15884" width="13.140625" bestFit="1" customWidth="1"/>
    <col min="16129" max="16129" width="4.42578125" customWidth="1"/>
    <col min="16130" max="16130" width="45.42578125" customWidth="1"/>
    <col min="16131" max="16131" width="14.42578125" customWidth="1"/>
    <col min="16132" max="16132" width="18.7109375" customWidth="1"/>
    <col min="16133" max="16133" width="11.7109375" customWidth="1"/>
    <col min="16134" max="16134" width="14.140625" customWidth="1"/>
    <col min="16135" max="16135" width="21.140625" customWidth="1"/>
    <col min="16136" max="16136" width="16.28515625" customWidth="1"/>
    <col min="16137" max="16137" width="11.85546875" customWidth="1"/>
    <col min="16138" max="16138" width="18" customWidth="1"/>
    <col min="16139" max="16139" width="0" hidden="1" customWidth="1"/>
    <col min="16140" max="16140" width="13.140625" bestFit="1" customWidth="1"/>
  </cols>
  <sheetData>
    <row r="1" spans="1:13" s="59" customFormat="1" ht="24" customHeight="1" x14ac:dyDescent="0.25">
      <c r="A1" s="573" t="s">
        <v>81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</row>
    <row r="2" spans="1:13" s="59" customFormat="1" ht="15.75" customHeight="1" x14ac:dyDescent="0.25">
      <c r="A2" s="574" t="s">
        <v>24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</row>
    <row r="3" spans="1:13" s="59" customFormat="1" ht="104.25" customHeight="1" x14ac:dyDescent="0.3">
      <c r="A3" s="575" t="str">
        <f>Сводная!D5</f>
        <v>Реконструкция ВЛ-10 кВ от ПС-110 кВ №673 ф.11 до КТП № 241 и Ф-Покровское от ПС № 673 КРУН № 1, ВЛ-0,4 кВ от КТП № 257 (переустройство линии с изменением трассы прокладки) для освобождения земельного участка заявителя, в т.ч. ПИР, г. Москва, пос. Марушкинское, д. Соколово, зем. уч. 1, 77:18:0190203:401</v>
      </c>
      <c r="B3" s="575"/>
      <c r="C3" s="575"/>
      <c r="D3" s="575"/>
      <c r="E3" s="575"/>
      <c r="F3" s="575"/>
      <c r="G3" s="575"/>
      <c r="H3" s="575"/>
      <c r="I3" s="575"/>
      <c r="J3" s="575"/>
      <c r="K3" s="120"/>
      <c r="L3" s="241"/>
      <c r="M3" s="242"/>
    </row>
    <row r="4" spans="1:13" s="61" customFormat="1" ht="15" x14ac:dyDescent="0.2">
      <c r="A4" s="60"/>
      <c r="B4" s="576" t="s">
        <v>25</v>
      </c>
      <c r="C4" s="576"/>
      <c r="D4" s="576"/>
      <c r="E4" s="576"/>
      <c r="F4" s="576"/>
      <c r="G4" s="576"/>
      <c r="H4" s="576"/>
      <c r="I4" s="576"/>
      <c r="J4" s="576"/>
      <c r="K4" s="576"/>
      <c r="L4" s="576"/>
    </row>
    <row r="5" spans="1:13" s="61" customFormat="1" ht="15" x14ac:dyDescent="0.2">
      <c r="A5" s="60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3" s="61" customFormat="1" ht="15" customHeight="1" x14ac:dyDescent="0.2">
      <c r="A6" s="577" t="s">
        <v>44</v>
      </c>
      <c r="B6" s="577"/>
      <c r="C6" s="577"/>
      <c r="D6" s="577"/>
      <c r="E6" s="577"/>
      <c r="F6" s="577"/>
      <c r="G6" s="577"/>
      <c r="H6" s="577"/>
      <c r="I6" s="577"/>
      <c r="J6" s="577"/>
      <c r="K6" s="577"/>
      <c r="L6" s="577"/>
    </row>
    <row r="7" spans="1:13" s="61" customFormat="1" ht="15.75" thickBot="1" x14ac:dyDescent="0.25">
      <c r="A7" s="60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3" s="59" customFormat="1" ht="16.5" hidden="1" thickBot="1" x14ac:dyDescent="0.3">
      <c r="A8" s="63" t="s">
        <v>26</v>
      </c>
      <c r="B8" s="63"/>
      <c r="C8" s="63"/>
      <c r="D8" s="63"/>
      <c r="E8" s="64"/>
      <c r="F8" s="65"/>
      <c r="G8" s="63"/>
      <c r="I8" s="571"/>
      <c r="J8" s="571"/>
      <c r="K8" s="571"/>
      <c r="L8" s="571"/>
    </row>
    <row r="9" spans="1:13" s="59" customFormat="1" ht="16.5" hidden="1" thickBot="1" x14ac:dyDescent="0.3">
      <c r="A9" s="66" t="s">
        <v>27</v>
      </c>
      <c r="B9" s="67"/>
      <c r="C9" s="67"/>
      <c r="D9" s="66"/>
      <c r="E9" s="68" t="s">
        <v>28</v>
      </c>
      <c r="F9" s="65"/>
      <c r="G9" s="63"/>
      <c r="I9" s="571"/>
      <c r="J9" s="571"/>
      <c r="K9" s="571"/>
      <c r="L9" s="571"/>
    </row>
    <row r="10" spans="1:13" ht="13.5" hidden="1" thickBot="1" x14ac:dyDescent="0.25">
      <c r="E10"/>
      <c r="F10"/>
      <c r="H10" s="69"/>
      <c r="J10" s="1"/>
      <c r="K10" s="69"/>
      <c r="L10" s="1"/>
    </row>
    <row r="11" spans="1:13" s="59" customFormat="1" ht="30" hidden="1" customHeight="1" x14ac:dyDescent="0.25">
      <c r="B11" s="578"/>
      <c r="C11" s="578"/>
      <c r="D11" s="578"/>
      <c r="E11" s="578"/>
      <c r="F11" s="578"/>
      <c r="G11" s="578"/>
      <c r="H11" s="578"/>
      <c r="I11" s="578"/>
      <c r="J11" s="578"/>
    </row>
    <row r="12" spans="1:13" s="59" customFormat="1" ht="51.75" hidden="1" customHeight="1" thickBot="1" x14ac:dyDescent="0.3">
      <c r="B12" s="579"/>
      <c r="C12" s="580"/>
      <c r="D12" s="580"/>
      <c r="E12" s="580"/>
      <c r="F12" s="580"/>
      <c r="G12" s="580"/>
      <c r="H12" s="580"/>
      <c r="I12" s="580"/>
      <c r="J12" s="121"/>
      <c r="K12" s="121"/>
      <c r="L12" s="121"/>
      <c r="M12" s="121"/>
    </row>
    <row r="13" spans="1:13" ht="18" customHeight="1" thickBot="1" x14ac:dyDescent="0.25">
      <c r="A13" s="581" t="s">
        <v>29</v>
      </c>
      <c r="B13" s="583" t="s">
        <v>30</v>
      </c>
      <c r="C13" s="585" t="s">
        <v>45</v>
      </c>
      <c r="D13" s="587" t="s">
        <v>32</v>
      </c>
      <c r="E13" s="588"/>
      <c r="F13" s="588"/>
      <c r="G13" s="588"/>
      <c r="H13" s="588"/>
      <c r="I13" s="588"/>
      <c r="J13" s="589"/>
    </row>
    <row r="14" spans="1:13" ht="63" customHeight="1" thickBot="1" x14ac:dyDescent="0.3">
      <c r="A14" s="582"/>
      <c r="B14" s="584"/>
      <c r="C14" s="586"/>
      <c r="D14" s="122" t="s">
        <v>33</v>
      </c>
      <c r="E14" s="123" t="s">
        <v>34</v>
      </c>
      <c r="F14" s="122" t="s">
        <v>35</v>
      </c>
      <c r="G14" s="124" t="s">
        <v>46</v>
      </c>
      <c r="H14" s="125" t="s">
        <v>38</v>
      </c>
      <c r="I14" s="122" t="s">
        <v>39</v>
      </c>
      <c r="J14" s="126" t="s">
        <v>40</v>
      </c>
    </row>
    <row r="15" spans="1:13" s="81" customFormat="1" ht="30.75" customHeight="1" x14ac:dyDescent="0.25">
      <c r="A15" s="127"/>
      <c r="B15" s="128" t="s">
        <v>21</v>
      </c>
      <c r="C15" s="129"/>
      <c r="D15" s="130" t="s">
        <v>85</v>
      </c>
      <c r="E15" s="131"/>
      <c r="F15" s="131"/>
      <c r="G15" s="132"/>
      <c r="H15" s="133"/>
      <c r="I15" s="134"/>
      <c r="J15" s="135"/>
    </row>
    <row r="16" spans="1:13" s="81" customFormat="1" ht="25.5" customHeight="1" x14ac:dyDescent="0.25">
      <c r="A16" s="136">
        <v>1</v>
      </c>
      <c r="B16" s="137" t="s">
        <v>100</v>
      </c>
      <c r="C16" s="138"/>
      <c r="D16" s="139" t="s">
        <v>174</v>
      </c>
      <c r="E16" s="140">
        <v>49500</v>
      </c>
      <c r="F16" s="140">
        <v>855</v>
      </c>
      <c r="G16" s="141">
        <v>1</v>
      </c>
      <c r="H16" s="142">
        <f>(E16+F16*C16)*G16</f>
        <v>49500</v>
      </c>
      <c r="I16" s="143">
        <v>4.8819999999999997</v>
      </c>
      <c r="J16" s="344">
        <f>H16*I16</f>
        <v>241659</v>
      </c>
    </row>
    <row r="17" spans="1:10" s="81" customFormat="1" ht="15" x14ac:dyDescent="0.25">
      <c r="A17" s="136"/>
      <c r="B17" s="145" t="s">
        <v>86</v>
      </c>
      <c r="C17" s="138"/>
      <c r="D17" s="139"/>
      <c r="E17" s="146"/>
      <c r="F17" s="146"/>
      <c r="G17" s="141"/>
      <c r="H17" s="142"/>
      <c r="I17" s="143"/>
      <c r="J17" s="144"/>
    </row>
    <row r="18" spans="1:10" s="81" customFormat="1" ht="15.75" thickBot="1" x14ac:dyDescent="0.3">
      <c r="A18" s="136"/>
      <c r="B18" s="137"/>
      <c r="C18" s="138"/>
      <c r="D18" s="139"/>
      <c r="E18" s="147"/>
      <c r="F18" s="147"/>
      <c r="G18" s="141"/>
      <c r="H18" s="142"/>
      <c r="I18" s="143"/>
      <c r="J18" s="144"/>
    </row>
    <row r="19" spans="1:10" s="81" customFormat="1" ht="25.5" hidden="1" customHeight="1" x14ac:dyDescent="0.25">
      <c r="A19" s="136">
        <v>2</v>
      </c>
      <c r="B19" s="137" t="s">
        <v>49</v>
      </c>
      <c r="C19" s="138"/>
      <c r="D19" s="148" t="s">
        <v>50</v>
      </c>
      <c r="E19" s="149"/>
      <c r="F19" s="149"/>
      <c r="G19" s="141"/>
      <c r="H19" s="142">
        <f>(E19+F19*C19)*G19</f>
        <v>0</v>
      </c>
      <c r="I19" s="143"/>
      <c r="J19" s="144">
        <f>H19*I19</f>
        <v>0</v>
      </c>
    </row>
    <row r="20" spans="1:10" s="81" customFormat="1" ht="15" hidden="1" x14ac:dyDescent="0.25">
      <c r="A20" s="136"/>
      <c r="B20" s="145" t="s">
        <v>48</v>
      </c>
      <c r="C20" s="138"/>
      <c r="D20" s="148"/>
      <c r="E20" s="150"/>
      <c r="F20" s="150"/>
      <c r="G20" s="141"/>
      <c r="H20" s="142"/>
      <c r="I20" s="143"/>
      <c r="J20" s="144"/>
    </row>
    <row r="21" spans="1:10" s="81" customFormat="1" ht="16.5" hidden="1" customHeight="1" x14ac:dyDescent="0.25">
      <c r="A21" s="151"/>
      <c r="B21" s="152"/>
      <c r="C21" s="153"/>
      <c r="D21" s="148"/>
      <c r="E21" s="150"/>
      <c r="F21" s="150"/>
      <c r="G21" s="154"/>
      <c r="H21" s="155"/>
      <c r="I21" s="156"/>
      <c r="J21" s="157"/>
    </row>
    <row r="22" spans="1:10" s="81" customFormat="1" ht="25.5" hidden="1" customHeight="1" x14ac:dyDescent="0.25">
      <c r="A22" s="158">
        <v>3</v>
      </c>
      <c r="B22" s="137" t="s">
        <v>49</v>
      </c>
      <c r="C22" s="159"/>
      <c r="D22" s="139" t="s">
        <v>47</v>
      </c>
      <c r="E22" s="147"/>
      <c r="F22" s="147"/>
      <c r="G22" s="141"/>
      <c r="H22" s="160">
        <f>(E22+F22*C22)*G22</f>
        <v>0</v>
      </c>
      <c r="I22" s="143"/>
      <c r="J22" s="161">
        <f>H22*I22</f>
        <v>0</v>
      </c>
    </row>
    <row r="23" spans="1:10" s="81" customFormat="1" ht="15" hidden="1" x14ac:dyDescent="0.25">
      <c r="A23" s="136"/>
      <c r="B23" s="145" t="s">
        <v>48</v>
      </c>
      <c r="C23" s="138"/>
      <c r="D23" s="148"/>
      <c r="E23" s="150"/>
      <c r="F23" s="150"/>
      <c r="G23" s="141"/>
      <c r="H23" s="142"/>
      <c r="I23" s="143"/>
      <c r="J23" s="144"/>
    </row>
    <row r="24" spans="1:10" s="81" customFormat="1" ht="15" hidden="1" x14ac:dyDescent="0.25">
      <c r="A24" s="138"/>
      <c r="B24" s="145"/>
      <c r="C24" s="138"/>
      <c r="D24" s="139"/>
      <c r="E24" s="146"/>
      <c r="F24" s="146"/>
      <c r="G24" s="141"/>
      <c r="H24" s="142"/>
      <c r="I24" s="143"/>
      <c r="J24" s="144"/>
    </row>
    <row r="25" spans="1:10" s="81" customFormat="1" ht="25.5" hidden="1" customHeight="1" x14ac:dyDescent="0.25">
      <c r="A25" s="158">
        <v>4</v>
      </c>
      <c r="B25" s="137" t="s">
        <v>49</v>
      </c>
      <c r="C25" s="159"/>
      <c r="D25" s="148" t="s">
        <v>50</v>
      </c>
      <c r="E25" s="149"/>
      <c r="F25" s="149"/>
      <c r="G25" s="141"/>
      <c r="H25" s="160">
        <f>(E25+F25*C25)*G25</f>
        <v>0</v>
      </c>
      <c r="I25" s="143"/>
      <c r="J25" s="161">
        <f>H25*I25</f>
        <v>0</v>
      </c>
    </row>
    <row r="26" spans="1:10" s="81" customFormat="1" ht="15" hidden="1" x14ac:dyDescent="0.25">
      <c r="A26" s="136"/>
      <c r="B26" s="145" t="s">
        <v>48</v>
      </c>
      <c r="C26" s="138"/>
      <c r="D26" s="148"/>
      <c r="E26" s="150"/>
      <c r="F26" s="150"/>
      <c r="G26" s="141"/>
      <c r="H26" s="142"/>
      <c r="I26" s="143"/>
      <c r="J26" s="144"/>
    </row>
    <row r="27" spans="1:10" s="81" customFormat="1" ht="15" hidden="1" x14ac:dyDescent="0.25">
      <c r="A27" s="151"/>
      <c r="B27" s="152"/>
      <c r="C27" s="153"/>
      <c r="D27" s="148"/>
      <c r="E27" s="150"/>
      <c r="F27" s="150"/>
      <c r="G27" s="154"/>
      <c r="H27" s="155"/>
      <c r="I27" s="134"/>
      <c r="J27" s="157"/>
    </row>
    <row r="28" spans="1:10" s="81" customFormat="1" ht="15.75" hidden="1" thickBot="1" x14ac:dyDescent="0.3">
      <c r="A28" s="162"/>
      <c r="B28" s="163" t="s">
        <v>2</v>
      </c>
      <c r="C28" s="164"/>
      <c r="D28" s="165">
        <v>0.02</v>
      </c>
      <c r="E28" s="166"/>
      <c r="F28" s="166"/>
      <c r="G28" s="167"/>
      <c r="H28" s="168">
        <f>(H16+H19+H22+H25)*0.02*0</f>
        <v>0</v>
      </c>
      <c r="I28" s="156">
        <f>I16</f>
        <v>4.8819999999999997</v>
      </c>
      <c r="J28" s="169">
        <f>(J16+J19+J22+J25)*0.02*0</f>
        <v>0</v>
      </c>
    </row>
    <row r="29" spans="1:10" s="81" customFormat="1" ht="15.75" thickBot="1" x14ac:dyDescent="0.3">
      <c r="A29" s="170"/>
      <c r="B29" s="171"/>
      <c r="C29" s="172"/>
      <c r="D29" s="173"/>
      <c r="E29" s="174"/>
      <c r="F29" s="175"/>
      <c r="G29" s="176"/>
      <c r="H29" s="177"/>
      <c r="I29" s="178"/>
      <c r="J29" s="179"/>
    </row>
    <row r="30" spans="1:10" s="81" customFormat="1" ht="15.75" thickBot="1" x14ac:dyDescent="0.3">
      <c r="A30" s="180"/>
      <c r="B30" s="181" t="s">
        <v>41</v>
      </c>
      <c r="C30" s="182"/>
      <c r="D30" s="183"/>
      <c r="E30" s="184"/>
      <c r="F30" s="185"/>
      <c r="G30" s="186"/>
      <c r="H30" s="187">
        <f>H16+H19+H22+H25+H28</f>
        <v>49500</v>
      </c>
      <c r="I30" s="143">
        <f>I28</f>
        <v>4.8819999999999997</v>
      </c>
      <c r="J30" s="188">
        <f>J16+J19+J22+J25+J28</f>
        <v>241659</v>
      </c>
    </row>
    <row r="31" spans="1:10" s="81" customFormat="1" ht="15.75" thickBot="1" x14ac:dyDescent="0.3">
      <c r="A31" s="180"/>
      <c r="B31" s="290"/>
      <c r="C31" s="182"/>
      <c r="D31" s="183"/>
      <c r="E31" s="184"/>
      <c r="F31" s="185"/>
      <c r="G31" s="186"/>
      <c r="H31" s="187"/>
      <c r="I31" s="189"/>
      <c r="J31" s="188"/>
    </row>
    <row r="32" spans="1:10" s="81" customFormat="1" ht="15.75" thickBot="1" x14ac:dyDescent="0.3">
      <c r="A32" s="180"/>
      <c r="B32" s="181" t="s">
        <v>178</v>
      </c>
      <c r="C32" s="182"/>
      <c r="D32" s="183"/>
      <c r="E32" s="184"/>
      <c r="F32" s="185"/>
      <c r="G32" s="186"/>
      <c r="H32" s="187">
        <f>H30*I32</f>
        <v>37402.129999999997</v>
      </c>
      <c r="I32" s="189">
        <v>0.75559862099999997</v>
      </c>
      <c r="J32" s="188">
        <f>J30*I32</f>
        <v>182597.21</v>
      </c>
    </row>
    <row r="33" spans="1:10" s="81" customFormat="1" ht="23.25" customHeight="1" x14ac:dyDescent="0.25">
      <c r="A33" s="190"/>
      <c r="B33" s="191"/>
      <c r="C33" s="190"/>
      <c r="D33" s="192"/>
      <c r="E33" s="153"/>
      <c r="F33" s="153"/>
      <c r="G33" s="153"/>
      <c r="H33" s="155"/>
      <c r="I33" s="193"/>
      <c r="J33" s="155"/>
    </row>
    <row r="34" spans="1:10" ht="15.75" x14ac:dyDescent="0.25">
      <c r="B34" s="63" t="s">
        <v>105</v>
      </c>
      <c r="C34" s="194"/>
      <c r="D34" s="194"/>
      <c r="E34" s="195"/>
      <c r="F34" s="195"/>
      <c r="G34" s="195"/>
      <c r="H34" s="277"/>
    </row>
    <row r="35" spans="1:10" ht="15.75" x14ac:dyDescent="0.25">
      <c r="B35" s="59"/>
    </row>
    <row r="37" spans="1:10" ht="15.75" x14ac:dyDescent="0.25">
      <c r="B37" s="63" t="s">
        <v>23</v>
      </c>
      <c r="C37" s="194"/>
      <c r="D37" s="194"/>
      <c r="E37" s="195"/>
      <c r="F37" s="195"/>
      <c r="G37" s="195"/>
      <c r="H37" s="57"/>
    </row>
  </sheetData>
  <mergeCells count="13">
    <mergeCell ref="I8:L8"/>
    <mergeCell ref="A1:L1"/>
    <mergeCell ref="A2:L2"/>
    <mergeCell ref="A3:J3"/>
    <mergeCell ref="B4:L4"/>
    <mergeCell ref="A6:L6"/>
    <mergeCell ref="I9:L9"/>
    <mergeCell ref="B11:J11"/>
    <mergeCell ref="B12:I12"/>
    <mergeCell ref="A13:A14"/>
    <mergeCell ref="B13:B14"/>
    <mergeCell ref="C13:C14"/>
    <mergeCell ref="D13:J13"/>
  </mergeCells>
  <pageMargins left="0.39370078740157483" right="0.39370078740157483" top="0.98425196850393704" bottom="0.78740157480314965" header="0.51181102362204722" footer="0.51181102362204722"/>
  <pageSetup paperSize="9" scale="73" orientation="landscape" r:id="rId1"/>
  <headerFooter alignWithMargins="0"/>
  <rowBreaks count="1" manualBreakCount="1">
    <brk id="37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64"/>
  <sheetViews>
    <sheetView view="pageBreakPreview" topLeftCell="A7" zoomScale="70" zoomScaleNormal="100" zoomScaleSheetLayoutView="70" workbookViewId="0">
      <selection activeCell="C14" sqref="C14"/>
    </sheetView>
  </sheetViews>
  <sheetFormatPr defaultRowHeight="23.25" x14ac:dyDescent="0.35"/>
  <cols>
    <col min="1" max="1" width="14.42578125" style="197" customWidth="1"/>
    <col min="2" max="2" width="60.85546875" style="198" customWidth="1"/>
    <col min="3" max="3" width="30.7109375" style="199" customWidth="1"/>
    <col min="4" max="4" width="57.7109375" style="199" customWidth="1"/>
    <col min="5" max="5" width="21.85546875" style="197" customWidth="1"/>
    <col min="6" max="6" width="15.7109375" style="200" bestFit="1" customWidth="1"/>
    <col min="7" max="256" width="9.140625" style="237"/>
    <col min="257" max="257" width="14.42578125" style="237" customWidth="1"/>
    <col min="258" max="258" width="60.85546875" style="237" customWidth="1"/>
    <col min="259" max="259" width="30.7109375" style="237" customWidth="1"/>
    <col min="260" max="260" width="57.7109375" style="237" customWidth="1"/>
    <col min="261" max="261" width="21.85546875" style="237" customWidth="1"/>
    <col min="262" max="262" width="15.7109375" style="237" bestFit="1" customWidth="1"/>
    <col min="263" max="512" width="9.140625" style="237"/>
    <col min="513" max="513" width="14.42578125" style="237" customWidth="1"/>
    <col min="514" max="514" width="60.85546875" style="237" customWidth="1"/>
    <col min="515" max="515" width="30.7109375" style="237" customWidth="1"/>
    <col min="516" max="516" width="57.7109375" style="237" customWidth="1"/>
    <col min="517" max="517" width="21.85546875" style="237" customWidth="1"/>
    <col min="518" max="518" width="15.7109375" style="237" bestFit="1" customWidth="1"/>
    <col min="519" max="768" width="9.140625" style="237"/>
    <col min="769" max="769" width="14.42578125" style="237" customWidth="1"/>
    <col min="770" max="770" width="60.85546875" style="237" customWidth="1"/>
    <col min="771" max="771" width="30.7109375" style="237" customWidth="1"/>
    <col min="772" max="772" width="57.7109375" style="237" customWidth="1"/>
    <col min="773" max="773" width="21.85546875" style="237" customWidth="1"/>
    <col min="774" max="774" width="15.7109375" style="237" bestFit="1" customWidth="1"/>
    <col min="775" max="1024" width="9.140625" style="237"/>
    <col min="1025" max="1025" width="14.42578125" style="237" customWidth="1"/>
    <col min="1026" max="1026" width="60.85546875" style="237" customWidth="1"/>
    <col min="1027" max="1027" width="30.7109375" style="237" customWidth="1"/>
    <col min="1028" max="1028" width="57.7109375" style="237" customWidth="1"/>
    <col min="1029" max="1029" width="21.85546875" style="237" customWidth="1"/>
    <col min="1030" max="1030" width="15.7109375" style="237" bestFit="1" customWidth="1"/>
    <col min="1031" max="1280" width="9.140625" style="237"/>
    <col min="1281" max="1281" width="14.42578125" style="237" customWidth="1"/>
    <col min="1282" max="1282" width="60.85546875" style="237" customWidth="1"/>
    <col min="1283" max="1283" width="30.7109375" style="237" customWidth="1"/>
    <col min="1284" max="1284" width="57.7109375" style="237" customWidth="1"/>
    <col min="1285" max="1285" width="21.85546875" style="237" customWidth="1"/>
    <col min="1286" max="1286" width="15.7109375" style="237" bestFit="1" customWidth="1"/>
    <col min="1287" max="1536" width="9.140625" style="237"/>
    <col min="1537" max="1537" width="14.42578125" style="237" customWidth="1"/>
    <col min="1538" max="1538" width="60.85546875" style="237" customWidth="1"/>
    <col min="1539" max="1539" width="30.7109375" style="237" customWidth="1"/>
    <col min="1540" max="1540" width="57.7109375" style="237" customWidth="1"/>
    <col min="1541" max="1541" width="21.85546875" style="237" customWidth="1"/>
    <col min="1542" max="1542" width="15.7109375" style="237" bestFit="1" customWidth="1"/>
    <col min="1543" max="1792" width="9.140625" style="237"/>
    <col min="1793" max="1793" width="14.42578125" style="237" customWidth="1"/>
    <col min="1794" max="1794" width="60.85546875" style="237" customWidth="1"/>
    <col min="1795" max="1795" width="30.7109375" style="237" customWidth="1"/>
    <col min="1796" max="1796" width="57.7109375" style="237" customWidth="1"/>
    <col min="1797" max="1797" width="21.85546875" style="237" customWidth="1"/>
    <col min="1798" max="1798" width="15.7109375" style="237" bestFit="1" customWidth="1"/>
    <col min="1799" max="2048" width="9.140625" style="237"/>
    <col min="2049" max="2049" width="14.42578125" style="237" customWidth="1"/>
    <col min="2050" max="2050" width="60.85546875" style="237" customWidth="1"/>
    <col min="2051" max="2051" width="30.7109375" style="237" customWidth="1"/>
    <col min="2052" max="2052" width="57.7109375" style="237" customWidth="1"/>
    <col min="2053" max="2053" width="21.85546875" style="237" customWidth="1"/>
    <col min="2054" max="2054" width="15.7109375" style="237" bestFit="1" customWidth="1"/>
    <col min="2055" max="2304" width="9.140625" style="237"/>
    <col min="2305" max="2305" width="14.42578125" style="237" customWidth="1"/>
    <col min="2306" max="2306" width="60.85546875" style="237" customWidth="1"/>
    <col min="2307" max="2307" width="30.7109375" style="237" customWidth="1"/>
    <col min="2308" max="2308" width="57.7109375" style="237" customWidth="1"/>
    <col min="2309" max="2309" width="21.85546875" style="237" customWidth="1"/>
    <col min="2310" max="2310" width="15.7109375" style="237" bestFit="1" customWidth="1"/>
    <col min="2311" max="2560" width="9.140625" style="237"/>
    <col min="2561" max="2561" width="14.42578125" style="237" customWidth="1"/>
    <col min="2562" max="2562" width="60.85546875" style="237" customWidth="1"/>
    <col min="2563" max="2563" width="30.7109375" style="237" customWidth="1"/>
    <col min="2564" max="2564" width="57.7109375" style="237" customWidth="1"/>
    <col min="2565" max="2565" width="21.85546875" style="237" customWidth="1"/>
    <col min="2566" max="2566" width="15.7109375" style="237" bestFit="1" customWidth="1"/>
    <col min="2567" max="2816" width="9.140625" style="237"/>
    <col min="2817" max="2817" width="14.42578125" style="237" customWidth="1"/>
    <col min="2818" max="2818" width="60.85546875" style="237" customWidth="1"/>
    <col min="2819" max="2819" width="30.7109375" style="237" customWidth="1"/>
    <col min="2820" max="2820" width="57.7109375" style="237" customWidth="1"/>
    <col min="2821" max="2821" width="21.85546875" style="237" customWidth="1"/>
    <col min="2822" max="2822" width="15.7109375" style="237" bestFit="1" customWidth="1"/>
    <col min="2823" max="3072" width="9.140625" style="237"/>
    <col min="3073" max="3073" width="14.42578125" style="237" customWidth="1"/>
    <col min="3074" max="3074" width="60.85546875" style="237" customWidth="1"/>
    <col min="3075" max="3075" width="30.7109375" style="237" customWidth="1"/>
    <col min="3076" max="3076" width="57.7109375" style="237" customWidth="1"/>
    <col min="3077" max="3077" width="21.85546875" style="237" customWidth="1"/>
    <col min="3078" max="3078" width="15.7109375" style="237" bestFit="1" customWidth="1"/>
    <col min="3079" max="3328" width="9.140625" style="237"/>
    <col min="3329" max="3329" width="14.42578125" style="237" customWidth="1"/>
    <col min="3330" max="3330" width="60.85546875" style="237" customWidth="1"/>
    <col min="3331" max="3331" width="30.7109375" style="237" customWidth="1"/>
    <col min="3332" max="3332" width="57.7109375" style="237" customWidth="1"/>
    <col min="3333" max="3333" width="21.85546875" style="237" customWidth="1"/>
    <col min="3334" max="3334" width="15.7109375" style="237" bestFit="1" customWidth="1"/>
    <col min="3335" max="3584" width="9.140625" style="237"/>
    <col min="3585" max="3585" width="14.42578125" style="237" customWidth="1"/>
    <col min="3586" max="3586" width="60.85546875" style="237" customWidth="1"/>
    <col min="3587" max="3587" width="30.7109375" style="237" customWidth="1"/>
    <col min="3588" max="3588" width="57.7109375" style="237" customWidth="1"/>
    <col min="3589" max="3589" width="21.85546875" style="237" customWidth="1"/>
    <col min="3590" max="3590" width="15.7109375" style="237" bestFit="1" customWidth="1"/>
    <col min="3591" max="3840" width="9.140625" style="237"/>
    <col min="3841" max="3841" width="14.42578125" style="237" customWidth="1"/>
    <col min="3842" max="3842" width="60.85546875" style="237" customWidth="1"/>
    <col min="3843" max="3843" width="30.7109375" style="237" customWidth="1"/>
    <col min="3844" max="3844" width="57.7109375" style="237" customWidth="1"/>
    <col min="3845" max="3845" width="21.85546875" style="237" customWidth="1"/>
    <col min="3846" max="3846" width="15.7109375" style="237" bestFit="1" customWidth="1"/>
    <col min="3847" max="4096" width="9.140625" style="237"/>
    <col min="4097" max="4097" width="14.42578125" style="237" customWidth="1"/>
    <col min="4098" max="4098" width="60.85546875" style="237" customWidth="1"/>
    <col min="4099" max="4099" width="30.7109375" style="237" customWidth="1"/>
    <col min="4100" max="4100" width="57.7109375" style="237" customWidth="1"/>
    <col min="4101" max="4101" width="21.85546875" style="237" customWidth="1"/>
    <col min="4102" max="4102" width="15.7109375" style="237" bestFit="1" customWidth="1"/>
    <col min="4103" max="4352" width="9.140625" style="237"/>
    <col min="4353" max="4353" width="14.42578125" style="237" customWidth="1"/>
    <col min="4354" max="4354" width="60.85546875" style="237" customWidth="1"/>
    <col min="4355" max="4355" width="30.7109375" style="237" customWidth="1"/>
    <col min="4356" max="4356" width="57.7109375" style="237" customWidth="1"/>
    <col min="4357" max="4357" width="21.85546875" style="237" customWidth="1"/>
    <col min="4358" max="4358" width="15.7109375" style="237" bestFit="1" customWidth="1"/>
    <col min="4359" max="4608" width="9.140625" style="237"/>
    <col min="4609" max="4609" width="14.42578125" style="237" customWidth="1"/>
    <col min="4610" max="4610" width="60.85546875" style="237" customWidth="1"/>
    <col min="4611" max="4611" width="30.7109375" style="237" customWidth="1"/>
    <col min="4612" max="4612" width="57.7109375" style="237" customWidth="1"/>
    <col min="4613" max="4613" width="21.85546875" style="237" customWidth="1"/>
    <col min="4614" max="4614" width="15.7109375" style="237" bestFit="1" customWidth="1"/>
    <col min="4615" max="4864" width="9.140625" style="237"/>
    <col min="4865" max="4865" width="14.42578125" style="237" customWidth="1"/>
    <col min="4866" max="4866" width="60.85546875" style="237" customWidth="1"/>
    <col min="4867" max="4867" width="30.7109375" style="237" customWidth="1"/>
    <col min="4868" max="4868" width="57.7109375" style="237" customWidth="1"/>
    <col min="4869" max="4869" width="21.85546875" style="237" customWidth="1"/>
    <col min="4870" max="4870" width="15.7109375" style="237" bestFit="1" customWidth="1"/>
    <col min="4871" max="5120" width="9.140625" style="237"/>
    <col min="5121" max="5121" width="14.42578125" style="237" customWidth="1"/>
    <col min="5122" max="5122" width="60.85546875" style="237" customWidth="1"/>
    <col min="5123" max="5123" width="30.7109375" style="237" customWidth="1"/>
    <col min="5124" max="5124" width="57.7109375" style="237" customWidth="1"/>
    <col min="5125" max="5125" width="21.85546875" style="237" customWidth="1"/>
    <col min="5126" max="5126" width="15.7109375" style="237" bestFit="1" customWidth="1"/>
    <col min="5127" max="5376" width="9.140625" style="237"/>
    <col min="5377" max="5377" width="14.42578125" style="237" customWidth="1"/>
    <col min="5378" max="5378" width="60.85546875" style="237" customWidth="1"/>
    <col min="5379" max="5379" width="30.7109375" style="237" customWidth="1"/>
    <col min="5380" max="5380" width="57.7109375" style="237" customWidth="1"/>
    <col min="5381" max="5381" width="21.85546875" style="237" customWidth="1"/>
    <col min="5382" max="5382" width="15.7109375" style="237" bestFit="1" customWidth="1"/>
    <col min="5383" max="5632" width="9.140625" style="237"/>
    <col min="5633" max="5633" width="14.42578125" style="237" customWidth="1"/>
    <col min="5634" max="5634" width="60.85546875" style="237" customWidth="1"/>
    <col min="5635" max="5635" width="30.7109375" style="237" customWidth="1"/>
    <col min="5636" max="5636" width="57.7109375" style="237" customWidth="1"/>
    <col min="5637" max="5637" width="21.85546875" style="237" customWidth="1"/>
    <col min="5638" max="5638" width="15.7109375" style="237" bestFit="1" customWidth="1"/>
    <col min="5639" max="5888" width="9.140625" style="237"/>
    <col min="5889" max="5889" width="14.42578125" style="237" customWidth="1"/>
    <col min="5890" max="5890" width="60.85546875" style="237" customWidth="1"/>
    <col min="5891" max="5891" width="30.7109375" style="237" customWidth="1"/>
    <col min="5892" max="5892" width="57.7109375" style="237" customWidth="1"/>
    <col min="5893" max="5893" width="21.85546875" style="237" customWidth="1"/>
    <col min="5894" max="5894" width="15.7109375" style="237" bestFit="1" customWidth="1"/>
    <col min="5895" max="6144" width="9.140625" style="237"/>
    <col min="6145" max="6145" width="14.42578125" style="237" customWidth="1"/>
    <col min="6146" max="6146" width="60.85546875" style="237" customWidth="1"/>
    <col min="6147" max="6147" width="30.7109375" style="237" customWidth="1"/>
    <col min="6148" max="6148" width="57.7109375" style="237" customWidth="1"/>
    <col min="6149" max="6149" width="21.85546875" style="237" customWidth="1"/>
    <col min="6150" max="6150" width="15.7109375" style="237" bestFit="1" customWidth="1"/>
    <col min="6151" max="6400" width="9.140625" style="237"/>
    <col min="6401" max="6401" width="14.42578125" style="237" customWidth="1"/>
    <col min="6402" max="6402" width="60.85546875" style="237" customWidth="1"/>
    <col min="6403" max="6403" width="30.7109375" style="237" customWidth="1"/>
    <col min="6404" max="6404" width="57.7109375" style="237" customWidth="1"/>
    <col min="6405" max="6405" width="21.85546875" style="237" customWidth="1"/>
    <col min="6406" max="6406" width="15.7109375" style="237" bestFit="1" customWidth="1"/>
    <col min="6407" max="6656" width="9.140625" style="237"/>
    <col min="6657" max="6657" width="14.42578125" style="237" customWidth="1"/>
    <col min="6658" max="6658" width="60.85546875" style="237" customWidth="1"/>
    <col min="6659" max="6659" width="30.7109375" style="237" customWidth="1"/>
    <col min="6660" max="6660" width="57.7109375" style="237" customWidth="1"/>
    <col min="6661" max="6661" width="21.85546875" style="237" customWidth="1"/>
    <col min="6662" max="6662" width="15.7109375" style="237" bestFit="1" customWidth="1"/>
    <col min="6663" max="6912" width="9.140625" style="237"/>
    <col min="6913" max="6913" width="14.42578125" style="237" customWidth="1"/>
    <col min="6914" max="6914" width="60.85546875" style="237" customWidth="1"/>
    <col min="6915" max="6915" width="30.7109375" style="237" customWidth="1"/>
    <col min="6916" max="6916" width="57.7109375" style="237" customWidth="1"/>
    <col min="6917" max="6917" width="21.85546875" style="237" customWidth="1"/>
    <col min="6918" max="6918" width="15.7109375" style="237" bestFit="1" customWidth="1"/>
    <col min="6919" max="7168" width="9.140625" style="237"/>
    <col min="7169" max="7169" width="14.42578125" style="237" customWidth="1"/>
    <col min="7170" max="7170" width="60.85546875" style="237" customWidth="1"/>
    <col min="7171" max="7171" width="30.7109375" style="237" customWidth="1"/>
    <col min="7172" max="7172" width="57.7109375" style="237" customWidth="1"/>
    <col min="7173" max="7173" width="21.85546875" style="237" customWidth="1"/>
    <col min="7174" max="7174" width="15.7109375" style="237" bestFit="1" customWidth="1"/>
    <col min="7175" max="7424" width="9.140625" style="237"/>
    <col min="7425" max="7425" width="14.42578125" style="237" customWidth="1"/>
    <col min="7426" max="7426" width="60.85546875" style="237" customWidth="1"/>
    <col min="7427" max="7427" width="30.7109375" style="237" customWidth="1"/>
    <col min="7428" max="7428" width="57.7109375" style="237" customWidth="1"/>
    <col min="7429" max="7429" width="21.85546875" style="237" customWidth="1"/>
    <col min="7430" max="7430" width="15.7109375" style="237" bestFit="1" customWidth="1"/>
    <col min="7431" max="7680" width="9.140625" style="237"/>
    <col min="7681" max="7681" width="14.42578125" style="237" customWidth="1"/>
    <col min="7682" max="7682" width="60.85546875" style="237" customWidth="1"/>
    <col min="7683" max="7683" width="30.7109375" style="237" customWidth="1"/>
    <col min="7684" max="7684" width="57.7109375" style="237" customWidth="1"/>
    <col min="7685" max="7685" width="21.85546875" style="237" customWidth="1"/>
    <col min="7686" max="7686" width="15.7109375" style="237" bestFit="1" customWidth="1"/>
    <col min="7687" max="7936" width="9.140625" style="237"/>
    <col min="7937" max="7937" width="14.42578125" style="237" customWidth="1"/>
    <col min="7938" max="7938" width="60.85546875" style="237" customWidth="1"/>
    <col min="7939" max="7939" width="30.7109375" style="237" customWidth="1"/>
    <col min="7940" max="7940" width="57.7109375" style="237" customWidth="1"/>
    <col min="7941" max="7941" width="21.85546875" style="237" customWidth="1"/>
    <col min="7942" max="7942" width="15.7109375" style="237" bestFit="1" customWidth="1"/>
    <col min="7943" max="8192" width="9.140625" style="237"/>
    <col min="8193" max="8193" width="14.42578125" style="237" customWidth="1"/>
    <col min="8194" max="8194" width="60.85546875" style="237" customWidth="1"/>
    <col min="8195" max="8195" width="30.7109375" style="237" customWidth="1"/>
    <col min="8196" max="8196" width="57.7109375" style="237" customWidth="1"/>
    <col min="8197" max="8197" width="21.85546875" style="237" customWidth="1"/>
    <col min="8198" max="8198" width="15.7109375" style="237" bestFit="1" customWidth="1"/>
    <col min="8199" max="8448" width="9.140625" style="237"/>
    <col min="8449" max="8449" width="14.42578125" style="237" customWidth="1"/>
    <col min="8450" max="8450" width="60.85546875" style="237" customWidth="1"/>
    <col min="8451" max="8451" width="30.7109375" style="237" customWidth="1"/>
    <col min="8452" max="8452" width="57.7109375" style="237" customWidth="1"/>
    <col min="8453" max="8453" width="21.85546875" style="237" customWidth="1"/>
    <col min="8454" max="8454" width="15.7109375" style="237" bestFit="1" customWidth="1"/>
    <col min="8455" max="8704" width="9.140625" style="237"/>
    <col min="8705" max="8705" width="14.42578125" style="237" customWidth="1"/>
    <col min="8706" max="8706" width="60.85546875" style="237" customWidth="1"/>
    <col min="8707" max="8707" width="30.7109375" style="237" customWidth="1"/>
    <col min="8708" max="8708" width="57.7109375" style="237" customWidth="1"/>
    <col min="8709" max="8709" width="21.85546875" style="237" customWidth="1"/>
    <col min="8710" max="8710" width="15.7109375" style="237" bestFit="1" customWidth="1"/>
    <col min="8711" max="8960" width="9.140625" style="237"/>
    <col min="8961" max="8961" width="14.42578125" style="237" customWidth="1"/>
    <col min="8962" max="8962" width="60.85546875" style="237" customWidth="1"/>
    <col min="8963" max="8963" width="30.7109375" style="237" customWidth="1"/>
    <col min="8964" max="8964" width="57.7109375" style="237" customWidth="1"/>
    <col min="8965" max="8965" width="21.85546875" style="237" customWidth="1"/>
    <col min="8966" max="8966" width="15.7109375" style="237" bestFit="1" customWidth="1"/>
    <col min="8967" max="9216" width="9.140625" style="237"/>
    <col min="9217" max="9217" width="14.42578125" style="237" customWidth="1"/>
    <col min="9218" max="9218" width="60.85546875" style="237" customWidth="1"/>
    <col min="9219" max="9219" width="30.7109375" style="237" customWidth="1"/>
    <col min="9220" max="9220" width="57.7109375" style="237" customWidth="1"/>
    <col min="9221" max="9221" width="21.85546875" style="237" customWidth="1"/>
    <col min="9222" max="9222" width="15.7109375" style="237" bestFit="1" customWidth="1"/>
    <col min="9223" max="9472" width="9.140625" style="237"/>
    <col min="9473" max="9473" width="14.42578125" style="237" customWidth="1"/>
    <col min="9474" max="9474" width="60.85546875" style="237" customWidth="1"/>
    <col min="9475" max="9475" width="30.7109375" style="237" customWidth="1"/>
    <col min="9476" max="9476" width="57.7109375" style="237" customWidth="1"/>
    <col min="9477" max="9477" width="21.85546875" style="237" customWidth="1"/>
    <col min="9478" max="9478" width="15.7109375" style="237" bestFit="1" customWidth="1"/>
    <col min="9479" max="9728" width="9.140625" style="237"/>
    <col min="9729" max="9729" width="14.42578125" style="237" customWidth="1"/>
    <col min="9730" max="9730" width="60.85546875" style="237" customWidth="1"/>
    <col min="9731" max="9731" width="30.7109375" style="237" customWidth="1"/>
    <col min="9732" max="9732" width="57.7109375" style="237" customWidth="1"/>
    <col min="9733" max="9733" width="21.85546875" style="237" customWidth="1"/>
    <col min="9734" max="9734" width="15.7109375" style="237" bestFit="1" customWidth="1"/>
    <col min="9735" max="9984" width="9.140625" style="237"/>
    <col min="9985" max="9985" width="14.42578125" style="237" customWidth="1"/>
    <col min="9986" max="9986" width="60.85546875" style="237" customWidth="1"/>
    <col min="9987" max="9987" width="30.7109375" style="237" customWidth="1"/>
    <col min="9988" max="9988" width="57.7109375" style="237" customWidth="1"/>
    <col min="9989" max="9989" width="21.85546875" style="237" customWidth="1"/>
    <col min="9990" max="9990" width="15.7109375" style="237" bestFit="1" customWidth="1"/>
    <col min="9991" max="10240" width="9.140625" style="237"/>
    <col min="10241" max="10241" width="14.42578125" style="237" customWidth="1"/>
    <col min="10242" max="10242" width="60.85546875" style="237" customWidth="1"/>
    <col min="10243" max="10243" width="30.7109375" style="237" customWidth="1"/>
    <col min="10244" max="10244" width="57.7109375" style="237" customWidth="1"/>
    <col min="10245" max="10245" width="21.85546875" style="237" customWidth="1"/>
    <col min="10246" max="10246" width="15.7109375" style="237" bestFit="1" customWidth="1"/>
    <col min="10247" max="10496" width="9.140625" style="237"/>
    <col min="10497" max="10497" width="14.42578125" style="237" customWidth="1"/>
    <col min="10498" max="10498" width="60.85546875" style="237" customWidth="1"/>
    <col min="10499" max="10499" width="30.7109375" style="237" customWidth="1"/>
    <col min="10500" max="10500" width="57.7109375" style="237" customWidth="1"/>
    <col min="10501" max="10501" width="21.85546875" style="237" customWidth="1"/>
    <col min="10502" max="10502" width="15.7109375" style="237" bestFit="1" customWidth="1"/>
    <col min="10503" max="10752" width="9.140625" style="237"/>
    <col min="10753" max="10753" width="14.42578125" style="237" customWidth="1"/>
    <col min="10754" max="10754" width="60.85546875" style="237" customWidth="1"/>
    <col min="10755" max="10755" width="30.7109375" style="237" customWidth="1"/>
    <col min="10756" max="10756" width="57.7109375" style="237" customWidth="1"/>
    <col min="10757" max="10757" width="21.85546875" style="237" customWidth="1"/>
    <col min="10758" max="10758" width="15.7109375" style="237" bestFit="1" customWidth="1"/>
    <col min="10759" max="11008" width="9.140625" style="237"/>
    <col min="11009" max="11009" width="14.42578125" style="237" customWidth="1"/>
    <col min="11010" max="11010" width="60.85546875" style="237" customWidth="1"/>
    <col min="11011" max="11011" width="30.7109375" style="237" customWidth="1"/>
    <col min="11012" max="11012" width="57.7109375" style="237" customWidth="1"/>
    <col min="11013" max="11013" width="21.85546875" style="237" customWidth="1"/>
    <col min="11014" max="11014" width="15.7109375" style="237" bestFit="1" customWidth="1"/>
    <col min="11015" max="11264" width="9.140625" style="237"/>
    <col min="11265" max="11265" width="14.42578125" style="237" customWidth="1"/>
    <col min="11266" max="11266" width="60.85546875" style="237" customWidth="1"/>
    <col min="11267" max="11267" width="30.7109375" style="237" customWidth="1"/>
    <col min="11268" max="11268" width="57.7109375" style="237" customWidth="1"/>
    <col min="11269" max="11269" width="21.85546875" style="237" customWidth="1"/>
    <col min="11270" max="11270" width="15.7109375" style="237" bestFit="1" customWidth="1"/>
    <col min="11271" max="11520" width="9.140625" style="237"/>
    <col min="11521" max="11521" width="14.42578125" style="237" customWidth="1"/>
    <col min="11522" max="11522" width="60.85546875" style="237" customWidth="1"/>
    <col min="11523" max="11523" width="30.7109375" style="237" customWidth="1"/>
    <col min="11524" max="11524" width="57.7109375" style="237" customWidth="1"/>
    <col min="11525" max="11525" width="21.85546875" style="237" customWidth="1"/>
    <col min="11526" max="11526" width="15.7109375" style="237" bestFit="1" customWidth="1"/>
    <col min="11527" max="11776" width="9.140625" style="237"/>
    <col min="11777" max="11777" width="14.42578125" style="237" customWidth="1"/>
    <col min="11778" max="11778" width="60.85546875" style="237" customWidth="1"/>
    <col min="11779" max="11779" width="30.7109375" style="237" customWidth="1"/>
    <col min="11780" max="11780" width="57.7109375" style="237" customWidth="1"/>
    <col min="11781" max="11781" width="21.85546875" style="237" customWidth="1"/>
    <col min="11782" max="11782" width="15.7109375" style="237" bestFit="1" customWidth="1"/>
    <col min="11783" max="12032" width="9.140625" style="237"/>
    <col min="12033" max="12033" width="14.42578125" style="237" customWidth="1"/>
    <col min="12034" max="12034" width="60.85546875" style="237" customWidth="1"/>
    <col min="12035" max="12035" width="30.7109375" style="237" customWidth="1"/>
    <col min="12036" max="12036" width="57.7109375" style="237" customWidth="1"/>
    <col min="12037" max="12037" width="21.85546875" style="237" customWidth="1"/>
    <col min="12038" max="12038" width="15.7109375" style="237" bestFit="1" customWidth="1"/>
    <col min="12039" max="12288" width="9.140625" style="237"/>
    <col min="12289" max="12289" width="14.42578125" style="237" customWidth="1"/>
    <col min="12290" max="12290" width="60.85546875" style="237" customWidth="1"/>
    <col min="12291" max="12291" width="30.7109375" style="237" customWidth="1"/>
    <col min="12292" max="12292" width="57.7109375" style="237" customWidth="1"/>
    <col min="12293" max="12293" width="21.85546875" style="237" customWidth="1"/>
    <col min="12294" max="12294" width="15.7109375" style="237" bestFit="1" customWidth="1"/>
    <col min="12295" max="12544" width="9.140625" style="237"/>
    <col min="12545" max="12545" width="14.42578125" style="237" customWidth="1"/>
    <col min="12546" max="12546" width="60.85546875" style="237" customWidth="1"/>
    <col min="12547" max="12547" width="30.7109375" style="237" customWidth="1"/>
    <col min="12548" max="12548" width="57.7109375" style="237" customWidth="1"/>
    <col min="12549" max="12549" width="21.85546875" style="237" customWidth="1"/>
    <col min="12550" max="12550" width="15.7109375" style="237" bestFit="1" customWidth="1"/>
    <col min="12551" max="12800" width="9.140625" style="237"/>
    <col min="12801" max="12801" width="14.42578125" style="237" customWidth="1"/>
    <col min="12802" max="12802" width="60.85546875" style="237" customWidth="1"/>
    <col min="12803" max="12803" width="30.7109375" style="237" customWidth="1"/>
    <col min="12804" max="12804" width="57.7109375" style="237" customWidth="1"/>
    <col min="12805" max="12805" width="21.85546875" style="237" customWidth="1"/>
    <col min="12806" max="12806" width="15.7109375" style="237" bestFit="1" customWidth="1"/>
    <col min="12807" max="13056" width="9.140625" style="237"/>
    <col min="13057" max="13057" width="14.42578125" style="237" customWidth="1"/>
    <col min="13058" max="13058" width="60.85546875" style="237" customWidth="1"/>
    <col min="13059" max="13059" width="30.7109375" style="237" customWidth="1"/>
    <col min="13060" max="13060" width="57.7109375" style="237" customWidth="1"/>
    <col min="13061" max="13061" width="21.85546875" style="237" customWidth="1"/>
    <col min="13062" max="13062" width="15.7109375" style="237" bestFit="1" customWidth="1"/>
    <col min="13063" max="13312" width="9.140625" style="237"/>
    <col min="13313" max="13313" width="14.42578125" style="237" customWidth="1"/>
    <col min="13314" max="13314" width="60.85546875" style="237" customWidth="1"/>
    <col min="13315" max="13315" width="30.7109375" style="237" customWidth="1"/>
    <col min="13316" max="13316" width="57.7109375" style="237" customWidth="1"/>
    <col min="13317" max="13317" width="21.85546875" style="237" customWidth="1"/>
    <col min="13318" max="13318" width="15.7109375" style="237" bestFit="1" customWidth="1"/>
    <col min="13319" max="13568" width="9.140625" style="237"/>
    <col min="13569" max="13569" width="14.42578125" style="237" customWidth="1"/>
    <col min="13570" max="13570" width="60.85546875" style="237" customWidth="1"/>
    <col min="13571" max="13571" width="30.7109375" style="237" customWidth="1"/>
    <col min="13572" max="13572" width="57.7109375" style="237" customWidth="1"/>
    <col min="13573" max="13573" width="21.85546875" style="237" customWidth="1"/>
    <col min="13574" max="13574" width="15.7109375" style="237" bestFit="1" customWidth="1"/>
    <col min="13575" max="13824" width="9.140625" style="237"/>
    <col min="13825" max="13825" width="14.42578125" style="237" customWidth="1"/>
    <col min="13826" max="13826" width="60.85546875" style="237" customWidth="1"/>
    <col min="13827" max="13827" width="30.7109375" style="237" customWidth="1"/>
    <col min="13828" max="13828" width="57.7109375" style="237" customWidth="1"/>
    <col min="13829" max="13829" width="21.85546875" style="237" customWidth="1"/>
    <col min="13830" max="13830" width="15.7109375" style="237" bestFit="1" customWidth="1"/>
    <col min="13831" max="14080" width="9.140625" style="237"/>
    <col min="14081" max="14081" width="14.42578125" style="237" customWidth="1"/>
    <col min="14082" max="14082" width="60.85546875" style="237" customWidth="1"/>
    <col min="14083" max="14083" width="30.7109375" style="237" customWidth="1"/>
    <col min="14084" max="14084" width="57.7109375" style="237" customWidth="1"/>
    <col min="14085" max="14085" width="21.85546875" style="237" customWidth="1"/>
    <col min="14086" max="14086" width="15.7109375" style="237" bestFit="1" customWidth="1"/>
    <col min="14087" max="14336" width="9.140625" style="237"/>
    <col min="14337" max="14337" width="14.42578125" style="237" customWidth="1"/>
    <col min="14338" max="14338" width="60.85546875" style="237" customWidth="1"/>
    <col min="14339" max="14339" width="30.7109375" style="237" customWidth="1"/>
    <col min="14340" max="14340" width="57.7109375" style="237" customWidth="1"/>
    <col min="14341" max="14341" width="21.85546875" style="237" customWidth="1"/>
    <col min="14342" max="14342" width="15.7109375" style="237" bestFit="1" customWidth="1"/>
    <col min="14343" max="14592" width="9.140625" style="237"/>
    <col min="14593" max="14593" width="14.42578125" style="237" customWidth="1"/>
    <col min="14594" max="14594" width="60.85546875" style="237" customWidth="1"/>
    <col min="14595" max="14595" width="30.7109375" style="237" customWidth="1"/>
    <col min="14596" max="14596" width="57.7109375" style="237" customWidth="1"/>
    <col min="14597" max="14597" width="21.85546875" style="237" customWidth="1"/>
    <col min="14598" max="14598" width="15.7109375" style="237" bestFit="1" customWidth="1"/>
    <col min="14599" max="14848" width="9.140625" style="237"/>
    <col min="14849" max="14849" width="14.42578125" style="237" customWidth="1"/>
    <col min="14850" max="14850" width="60.85546875" style="237" customWidth="1"/>
    <col min="14851" max="14851" width="30.7109375" style="237" customWidth="1"/>
    <col min="14852" max="14852" width="57.7109375" style="237" customWidth="1"/>
    <col min="14853" max="14853" width="21.85546875" style="237" customWidth="1"/>
    <col min="14854" max="14854" width="15.7109375" style="237" bestFit="1" customWidth="1"/>
    <col min="14855" max="15104" width="9.140625" style="237"/>
    <col min="15105" max="15105" width="14.42578125" style="237" customWidth="1"/>
    <col min="15106" max="15106" width="60.85546875" style="237" customWidth="1"/>
    <col min="15107" max="15107" width="30.7109375" style="237" customWidth="1"/>
    <col min="15108" max="15108" width="57.7109375" style="237" customWidth="1"/>
    <col min="15109" max="15109" width="21.85546875" style="237" customWidth="1"/>
    <col min="15110" max="15110" width="15.7109375" style="237" bestFit="1" customWidth="1"/>
    <col min="15111" max="15360" width="9.140625" style="237"/>
    <col min="15361" max="15361" width="14.42578125" style="237" customWidth="1"/>
    <col min="15362" max="15362" width="60.85546875" style="237" customWidth="1"/>
    <col min="15363" max="15363" width="30.7109375" style="237" customWidth="1"/>
    <col min="15364" max="15364" width="57.7109375" style="237" customWidth="1"/>
    <col min="15365" max="15365" width="21.85546875" style="237" customWidth="1"/>
    <col min="15366" max="15366" width="15.7109375" style="237" bestFit="1" customWidth="1"/>
    <col min="15367" max="15616" width="9.140625" style="237"/>
    <col min="15617" max="15617" width="14.42578125" style="237" customWidth="1"/>
    <col min="15618" max="15618" width="60.85546875" style="237" customWidth="1"/>
    <col min="15619" max="15619" width="30.7109375" style="237" customWidth="1"/>
    <col min="15620" max="15620" width="57.7109375" style="237" customWidth="1"/>
    <col min="15621" max="15621" width="21.85546875" style="237" customWidth="1"/>
    <col min="15622" max="15622" width="15.7109375" style="237" bestFit="1" customWidth="1"/>
    <col min="15623" max="15872" width="9.140625" style="237"/>
    <col min="15873" max="15873" width="14.42578125" style="237" customWidth="1"/>
    <col min="15874" max="15874" width="60.85546875" style="237" customWidth="1"/>
    <col min="15875" max="15875" width="30.7109375" style="237" customWidth="1"/>
    <col min="15876" max="15876" width="57.7109375" style="237" customWidth="1"/>
    <col min="15877" max="15877" width="21.85546875" style="237" customWidth="1"/>
    <col min="15878" max="15878" width="15.7109375" style="237" bestFit="1" customWidth="1"/>
    <col min="15879" max="16128" width="9.140625" style="237"/>
    <col min="16129" max="16129" width="14.42578125" style="237" customWidth="1"/>
    <col min="16130" max="16130" width="60.85546875" style="237" customWidth="1"/>
    <col min="16131" max="16131" width="30.7109375" style="237" customWidth="1"/>
    <col min="16132" max="16132" width="57.7109375" style="237" customWidth="1"/>
    <col min="16133" max="16133" width="21.85546875" style="237" customWidth="1"/>
    <col min="16134" max="16134" width="15.7109375" style="237" bestFit="1" customWidth="1"/>
    <col min="16135" max="16384" width="9.140625" style="237"/>
  </cols>
  <sheetData>
    <row r="1" spans="1:6" s="201" customFormat="1" ht="18.75" customHeight="1" x14ac:dyDescent="0.35">
      <c r="A1" s="197"/>
      <c r="B1" s="198"/>
      <c r="C1" s="199"/>
      <c r="D1" s="596"/>
      <c r="E1" s="596"/>
      <c r="F1" s="200"/>
    </row>
    <row r="2" spans="1:6" s="201" customFormat="1" ht="19.5" hidden="1" customHeight="1" x14ac:dyDescent="0.35">
      <c r="A2" s="197"/>
      <c r="B2" s="198"/>
      <c r="C2" s="596"/>
      <c r="D2" s="596"/>
      <c r="E2" s="596"/>
      <c r="F2" s="200"/>
    </row>
    <row r="3" spans="1:6" s="201" customFormat="1" ht="20.100000000000001" customHeight="1" x14ac:dyDescent="0.3">
      <c r="A3" s="590" t="s">
        <v>166</v>
      </c>
      <c r="B3" s="590"/>
      <c r="C3" s="590"/>
      <c r="D3" s="590"/>
      <c r="E3" s="590"/>
      <c r="F3" s="200"/>
    </row>
    <row r="4" spans="1:6" s="201" customFormat="1" ht="20.100000000000001" customHeight="1" x14ac:dyDescent="0.3">
      <c r="A4" s="590" t="s">
        <v>51</v>
      </c>
      <c r="B4" s="590"/>
      <c r="C4" s="590"/>
      <c r="D4" s="590"/>
      <c r="E4" s="590"/>
      <c r="F4" s="200"/>
    </row>
    <row r="5" spans="1:6" s="201" customFormat="1" ht="15.75" customHeight="1" x14ac:dyDescent="0.3">
      <c r="A5" s="597"/>
      <c r="B5" s="597"/>
      <c r="C5" s="597"/>
      <c r="D5" s="597"/>
      <c r="E5" s="597"/>
      <c r="F5" s="200"/>
    </row>
    <row r="6" spans="1:6" s="201" customFormat="1" ht="15.75" hidden="1" customHeight="1" x14ac:dyDescent="0.3">
      <c r="A6" s="202"/>
      <c r="B6" s="202"/>
      <c r="C6" s="202"/>
      <c r="D6" s="202"/>
      <c r="E6" s="202"/>
      <c r="F6" s="200"/>
    </row>
    <row r="7" spans="1:6" s="204" customFormat="1" ht="20.100000000000001" customHeight="1" x14ac:dyDescent="0.3">
      <c r="A7" s="590" t="s">
        <v>52</v>
      </c>
      <c r="B7" s="590"/>
      <c r="C7" s="590"/>
      <c r="D7" s="590"/>
      <c r="E7" s="590"/>
      <c r="F7" s="203"/>
    </row>
    <row r="8" spans="1:6" s="201" customFormat="1" ht="101.25" customHeight="1" x14ac:dyDescent="0.3">
      <c r="A8" s="590" t="str">
        <f>Сводная!D5</f>
        <v>Реконструкция ВЛ-10 кВ от ПС-110 кВ №673 ф.11 до КТП № 241 и Ф-Покровское от ПС № 673 КРУН № 1, ВЛ-0,4 кВ от КТП № 257 (переустройство линии с изменением трассы прокладки) для освобождения земельного участка заявителя, в т.ч. ПИР, г. Москва, пос. Марушкинское, д. Соколово, зем. уч. 1, 77:18:0190203:401</v>
      </c>
      <c r="B8" s="590"/>
      <c r="C8" s="590"/>
      <c r="D8" s="590"/>
      <c r="E8" s="590"/>
      <c r="F8" s="200"/>
    </row>
    <row r="9" spans="1:6" s="201" customFormat="1" ht="12.75" hidden="1" customHeight="1" x14ac:dyDescent="0.35">
      <c r="A9" s="205"/>
      <c r="B9" s="198"/>
      <c r="C9" s="199"/>
      <c r="D9" s="199"/>
      <c r="E9" s="206"/>
      <c r="F9" s="200"/>
    </row>
    <row r="10" spans="1:6" s="201" customFormat="1" ht="23.1" hidden="1" customHeight="1" x14ac:dyDescent="0.3">
      <c r="A10" s="591" t="s">
        <v>53</v>
      </c>
      <c r="B10" s="591"/>
      <c r="C10" s="592" t="s">
        <v>54</v>
      </c>
      <c r="D10" s="592"/>
      <c r="E10" s="206"/>
      <c r="F10" s="200"/>
    </row>
    <row r="11" spans="1:6" s="201" customFormat="1" x14ac:dyDescent="0.35">
      <c r="A11" s="197"/>
      <c r="B11" s="198"/>
      <c r="C11" s="199"/>
      <c r="D11" s="199"/>
      <c r="E11" s="197"/>
      <c r="F11" s="200"/>
    </row>
    <row r="12" spans="1:6" s="210" customFormat="1" ht="81.75" customHeight="1" x14ac:dyDescent="0.2">
      <c r="A12" s="207" t="s">
        <v>0</v>
      </c>
      <c r="B12" s="208" t="s">
        <v>55</v>
      </c>
      <c r="C12" s="208" t="s">
        <v>56</v>
      </c>
      <c r="D12" s="208" t="s">
        <v>57</v>
      </c>
      <c r="E12" s="207" t="s">
        <v>58</v>
      </c>
      <c r="F12" s="209"/>
    </row>
    <row r="13" spans="1:6" s="210" customFormat="1" ht="22.5" x14ac:dyDescent="0.2">
      <c r="A13" s="207">
        <v>1</v>
      </c>
      <c r="B13" s="208">
        <v>2</v>
      </c>
      <c r="C13" s="208">
        <v>3</v>
      </c>
      <c r="D13" s="208">
        <v>4</v>
      </c>
      <c r="E13" s="207">
        <v>5</v>
      </c>
      <c r="F13" s="209"/>
    </row>
    <row r="14" spans="1:6" s="215" customFormat="1" x14ac:dyDescent="0.2">
      <c r="A14" s="211"/>
      <c r="B14" s="212"/>
      <c r="C14" s="212"/>
      <c r="D14" s="212"/>
      <c r="E14" s="213"/>
      <c r="F14" s="214"/>
    </row>
    <row r="15" spans="1:6" s="215" customFormat="1" ht="21.75" customHeight="1" x14ac:dyDescent="0.2">
      <c r="A15" s="216"/>
      <c r="B15" s="593" t="s">
        <v>109</v>
      </c>
      <c r="C15" s="594"/>
      <c r="D15" s="594"/>
      <c r="E15" s="595"/>
      <c r="F15" s="214"/>
    </row>
    <row r="16" spans="1:6" s="215" customFormat="1" ht="46.5" x14ac:dyDescent="0.2">
      <c r="A16" s="216"/>
      <c r="B16" s="217" t="s">
        <v>110</v>
      </c>
      <c r="C16" s="218" t="s">
        <v>59</v>
      </c>
      <c r="D16" s="218" t="s">
        <v>60</v>
      </c>
      <c r="E16" s="219">
        <v>3400</v>
      </c>
      <c r="F16" s="214"/>
    </row>
    <row r="17" spans="1:6" s="215" customFormat="1" ht="46.5" hidden="1" x14ac:dyDescent="0.2">
      <c r="A17" s="216"/>
      <c r="B17" s="217" t="s">
        <v>61</v>
      </c>
      <c r="C17" s="218" t="s">
        <v>62</v>
      </c>
      <c r="D17" s="218" t="s">
        <v>60</v>
      </c>
      <c r="E17" s="219">
        <v>0</v>
      </c>
      <c r="F17" s="214"/>
    </row>
    <row r="18" spans="1:6" s="215" customFormat="1" ht="116.25" x14ac:dyDescent="0.2">
      <c r="A18" s="216"/>
      <c r="B18" s="217" t="s">
        <v>88</v>
      </c>
      <c r="C18" s="218" t="s">
        <v>63</v>
      </c>
      <c r="D18" s="218" t="s">
        <v>60</v>
      </c>
      <c r="E18" s="220">
        <v>0.24099999999999999</v>
      </c>
      <c r="F18" s="214"/>
    </row>
    <row r="19" spans="1:6" s="215" customFormat="1" hidden="1" x14ac:dyDescent="0.2">
      <c r="A19" s="216"/>
      <c r="B19" s="217"/>
      <c r="C19" s="218"/>
      <c r="D19" s="218"/>
      <c r="E19" s="219"/>
      <c r="F19" s="214"/>
    </row>
    <row r="20" spans="1:6" s="215" customFormat="1" hidden="1" x14ac:dyDescent="0.2">
      <c r="A20" s="216"/>
      <c r="B20" s="217"/>
      <c r="C20" s="218"/>
      <c r="D20" s="218"/>
      <c r="E20" s="219"/>
      <c r="F20" s="214"/>
    </row>
    <row r="21" spans="1:6" s="215" customFormat="1" hidden="1" x14ac:dyDescent="0.2">
      <c r="A21" s="216"/>
      <c r="B21" s="217"/>
      <c r="C21" s="218"/>
      <c r="D21" s="218"/>
      <c r="E21" s="219"/>
      <c r="F21" s="214"/>
    </row>
    <row r="22" spans="1:6" s="215" customFormat="1" hidden="1" x14ac:dyDescent="0.2">
      <c r="A22" s="216"/>
      <c r="B22" s="217"/>
      <c r="C22" s="218"/>
      <c r="D22" s="218"/>
      <c r="E22" s="219"/>
      <c r="F22" s="214"/>
    </row>
    <row r="23" spans="1:6" s="215" customFormat="1" hidden="1" x14ac:dyDescent="0.2">
      <c r="A23" s="216"/>
      <c r="B23" s="217" t="s">
        <v>64</v>
      </c>
      <c r="C23" s="218"/>
      <c r="D23" s="218" t="s">
        <v>65</v>
      </c>
      <c r="E23" s="221">
        <f>(E16+E17)*0</f>
        <v>0</v>
      </c>
      <c r="F23" s="214"/>
    </row>
    <row r="24" spans="1:6" s="226" customFormat="1" hidden="1" x14ac:dyDescent="0.2">
      <c r="A24" s="222"/>
      <c r="B24" s="223" t="s">
        <v>66</v>
      </c>
      <c r="C24" s="224" t="s">
        <v>67</v>
      </c>
      <c r="D24" s="224" t="s">
        <v>68</v>
      </c>
      <c r="E24" s="222">
        <v>1.2</v>
      </c>
      <c r="F24" s="225"/>
    </row>
    <row r="25" spans="1:6" s="226" customFormat="1" ht="93" hidden="1" x14ac:dyDescent="0.2">
      <c r="A25" s="222"/>
      <c r="B25" s="217" t="s">
        <v>69</v>
      </c>
      <c r="C25" s="218" t="s">
        <v>70</v>
      </c>
      <c r="D25" s="218" t="s">
        <v>68</v>
      </c>
      <c r="E25" s="220">
        <v>1</v>
      </c>
      <c r="F25" s="227" t="s">
        <v>71</v>
      </c>
    </row>
    <row r="26" spans="1:6" s="215" customFormat="1" ht="46.5" hidden="1" x14ac:dyDescent="0.2">
      <c r="A26" s="216"/>
      <c r="B26" s="217" t="s">
        <v>72</v>
      </c>
      <c r="C26" s="218" t="s">
        <v>1</v>
      </c>
      <c r="D26" s="218" t="s">
        <v>73</v>
      </c>
      <c r="E26" s="216">
        <v>1</v>
      </c>
      <c r="F26" s="214"/>
    </row>
    <row r="27" spans="1:6" s="215" customFormat="1" ht="46.5" hidden="1" x14ac:dyDescent="0.2">
      <c r="A27" s="216"/>
      <c r="B27" s="217" t="s">
        <v>74</v>
      </c>
      <c r="C27" s="218"/>
      <c r="D27" s="218" t="s">
        <v>75</v>
      </c>
      <c r="E27" s="216">
        <v>1</v>
      </c>
      <c r="F27" s="214"/>
    </row>
    <row r="28" spans="1:6" s="215" customFormat="1" ht="45" x14ac:dyDescent="0.2">
      <c r="A28" s="207"/>
      <c r="B28" s="228" t="s">
        <v>76</v>
      </c>
      <c r="C28" s="208"/>
      <c r="D28" s="208" t="s">
        <v>89</v>
      </c>
      <c r="E28" s="239">
        <f>E16*E18*E26</f>
        <v>819.4</v>
      </c>
      <c r="F28" s="214"/>
    </row>
    <row r="29" spans="1:6" s="215" customFormat="1" ht="69.75" x14ac:dyDescent="0.2">
      <c r="A29" s="216"/>
      <c r="B29" s="217" t="s">
        <v>111</v>
      </c>
      <c r="C29" s="218" t="s">
        <v>113</v>
      </c>
      <c r="D29" s="218" t="s">
        <v>77</v>
      </c>
      <c r="E29" s="216">
        <v>4.7060000000000004</v>
      </c>
      <c r="F29" s="214"/>
    </row>
    <row r="30" spans="1:6" s="210" customFormat="1" ht="45" x14ac:dyDescent="0.2">
      <c r="A30" s="207"/>
      <c r="B30" s="228" t="s">
        <v>112</v>
      </c>
      <c r="C30" s="208"/>
      <c r="D30" s="208" t="s">
        <v>114</v>
      </c>
      <c r="E30" s="229">
        <f>E28*E29</f>
        <v>3856.1</v>
      </c>
      <c r="F30" s="209"/>
    </row>
    <row r="31" spans="1:6" s="215" customFormat="1" ht="69.75" x14ac:dyDescent="0.2">
      <c r="A31" s="216"/>
      <c r="B31" s="217" t="s">
        <v>118</v>
      </c>
      <c r="C31" s="218"/>
      <c r="D31" s="218" t="s">
        <v>115</v>
      </c>
      <c r="E31" s="216">
        <v>0</v>
      </c>
      <c r="F31" s="214"/>
    </row>
    <row r="32" spans="1:6" s="210" customFormat="1" ht="45" x14ac:dyDescent="0.2">
      <c r="A32" s="207"/>
      <c r="B32" s="228" t="s">
        <v>43</v>
      </c>
      <c r="C32" s="208"/>
      <c r="D32" s="208" t="s">
        <v>116</v>
      </c>
      <c r="E32" s="229">
        <f>E30*E31</f>
        <v>0</v>
      </c>
      <c r="F32" s="209"/>
    </row>
    <row r="33" spans="1:9" s="210" customFormat="1" ht="22.5" x14ac:dyDescent="0.2">
      <c r="A33" s="288"/>
      <c r="B33" s="231"/>
      <c r="C33" s="289"/>
      <c r="D33" s="289"/>
      <c r="E33" s="232"/>
      <c r="F33" s="209"/>
    </row>
    <row r="34" spans="1:9" s="210" customFormat="1" ht="22.5" x14ac:dyDescent="0.2">
      <c r="A34" s="288"/>
      <c r="B34" s="231"/>
      <c r="C34" s="289"/>
      <c r="D34" s="289"/>
      <c r="E34" s="232"/>
      <c r="F34" s="209"/>
    </row>
    <row r="35" spans="1:9" s="210" customFormat="1" ht="22.5" x14ac:dyDescent="0.2">
      <c r="A35" s="288"/>
      <c r="B35" s="231"/>
      <c r="C35" s="289"/>
      <c r="D35" s="289"/>
      <c r="E35" s="232"/>
      <c r="F35" s="209"/>
    </row>
    <row r="36" spans="1:9" s="201" customFormat="1" x14ac:dyDescent="0.3">
      <c r="A36" s="206"/>
      <c r="B36" s="230"/>
      <c r="C36" s="202"/>
      <c r="D36" s="231"/>
      <c r="E36" s="206"/>
      <c r="F36" s="200"/>
    </row>
    <row r="37" spans="1:9" s="201" customFormat="1" ht="21.75" hidden="1" customHeight="1" x14ac:dyDescent="0.3">
      <c r="A37" s="206"/>
      <c r="B37" s="231" t="s">
        <v>78</v>
      </c>
      <c r="C37" s="202"/>
      <c r="D37" s="231"/>
      <c r="E37" s="232"/>
      <c r="F37" s="200"/>
    </row>
    <row r="38" spans="1:9" s="201" customFormat="1" hidden="1" x14ac:dyDescent="0.35">
      <c r="A38" s="233"/>
      <c r="B38" s="231" t="s">
        <v>79</v>
      </c>
      <c r="C38" s="234"/>
      <c r="D38" s="235"/>
      <c r="E38" s="232"/>
      <c r="F38" s="200"/>
    </row>
    <row r="39" spans="1:9" s="200" customFormat="1" ht="15.75" customHeight="1" x14ac:dyDescent="0.3">
      <c r="A39" s="206"/>
      <c r="B39" s="236"/>
      <c r="C39" s="202"/>
      <c r="D39" s="202"/>
      <c r="E39" s="206"/>
      <c r="G39" s="237"/>
      <c r="H39" s="237"/>
      <c r="I39" s="237"/>
    </row>
    <row r="40" spans="1:9" s="200" customFormat="1" x14ac:dyDescent="0.3">
      <c r="A40" s="206"/>
      <c r="B40" s="266" t="s">
        <v>105</v>
      </c>
      <c r="C40" s="238"/>
      <c r="D40" s="237" t="s">
        <v>106</v>
      </c>
      <c r="E40" s="206"/>
      <c r="G40" s="237"/>
      <c r="I40" s="237"/>
    </row>
    <row r="41" spans="1:9" s="200" customFormat="1" x14ac:dyDescent="0.3">
      <c r="A41" s="206"/>
      <c r="B41" s="231"/>
      <c r="C41" s="202"/>
      <c r="D41" s="202"/>
      <c r="E41" s="206"/>
      <c r="G41" s="237"/>
      <c r="H41" s="237"/>
      <c r="I41" s="237"/>
    </row>
    <row r="42" spans="1:9" s="200" customFormat="1" x14ac:dyDescent="0.3">
      <c r="A42" s="206"/>
      <c r="B42" s="231"/>
      <c r="C42" s="202"/>
      <c r="D42" s="202"/>
      <c r="E42" s="206"/>
      <c r="G42" s="237"/>
      <c r="H42" s="237"/>
      <c r="I42" s="237"/>
    </row>
    <row r="43" spans="1:9" s="200" customFormat="1" x14ac:dyDescent="0.3">
      <c r="A43" s="206"/>
      <c r="B43" s="267" t="s">
        <v>23</v>
      </c>
      <c r="C43" s="238"/>
      <c r="D43" s="237" t="s">
        <v>87</v>
      </c>
      <c r="E43" s="206"/>
      <c r="G43" s="237"/>
      <c r="I43" s="237"/>
    </row>
    <row r="44" spans="1:9" s="200" customFormat="1" x14ac:dyDescent="0.3">
      <c r="A44" s="206"/>
      <c r="B44" s="235"/>
      <c r="C44" s="202"/>
      <c r="D44" s="202"/>
      <c r="E44" s="206"/>
      <c r="G44" s="237"/>
      <c r="H44" s="237"/>
      <c r="I44" s="237"/>
    </row>
    <row r="45" spans="1:9" s="200" customFormat="1" ht="67.5" hidden="1" x14ac:dyDescent="0.3">
      <c r="A45" s="206"/>
      <c r="B45" s="236"/>
      <c r="C45" s="202"/>
      <c r="D45" s="208" t="s">
        <v>80</v>
      </c>
      <c r="E45" s="206"/>
      <c r="G45" s="237"/>
      <c r="H45" s="237"/>
      <c r="I45" s="237"/>
    </row>
    <row r="46" spans="1:9" s="200" customFormat="1" x14ac:dyDescent="0.3">
      <c r="A46" s="206"/>
      <c r="B46" s="236"/>
      <c r="C46" s="202"/>
      <c r="D46" s="202"/>
      <c r="E46" s="206"/>
      <c r="G46" s="237"/>
      <c r="H46" s="237"/>
      <c r="I46" s="237"/>
    </row>
    <row r="47" spans="1:9" s="200" customFormat="1" x14ac:dyDescent="0.3">
      <c r="A47" s="206"/>
      <c r="B47" s="236"/>
      <c r="C47" s="202"/>
      <c r="D47" s="202"/>
      <c r="E47" s="206"/>
      <c r="G47" s="237"/>
      <c r="H47" s="237"/>
      <c r="I47" s="237"/>
    </row>
    <row r="48" spans="1:9" s="200" customFormat="1" x14ac:dyDescent="0.3">
      <c r="A48" s="206"/>
      <c r="B48" s="236"/>
      <c r="C48" s="202"/>
      <c r="D48" s="202"/>
      <c r="E48" s="206"/>
      <c r="G48" s="237"/>
      <c r="H48" s="237"/>
      <c r="I48" s="237"/>
    </row>
    <row r="49" spans="1:9" s="200" customFormat="1" x14ac:dyDescent="0.3">
      <c r="A49" s="206"/>
      <c r="B49" s="236"/>
      <c r="C49" s="202"/>
      <c r="D49" s="202"/>
      <c r="E49" s="206"/>
      <c r="G49" s="237"/>
      <c r="H49" s="237"/>
      <c r="I49" s="237"/>
    </row>
    <row r="50" spans="1:9" s="200" customFormat="1" x14ac:dyDescent="0.3">
      <c r="A50" s="206"/>
      <c r="B50" s="236"/>
      <c r="C50" s="202"/>
      <c r="D50" s="202"/>
      <c r="E50" s="206"/>
      <c r="G50" s="237"/>
      <c r="H50" s="237"/>
      <c r="I50" s="237"/>
    </row>
    <row r="51" spans="1:9" s="200" customFormat="1" x14ac:dyDescent="0.3">
      <c r="A51" s="206"/>
      <c r="B51" s="236"/>
      <c r="C51" s="202"/>
      <c r="D51" s="202"/>
      <c r="E51" s="206"/>
      <c r="G51" s="237"/>
      <c r="H51" s="237"/>
      <c r="I51" s="237"/>
    </row>
    <row r="52" spans="1:9" s="200" customFormat="1" x14ac:dyDescent="0.3">
      <c r="A52" s="206"/>
      <c r="B52" s="236"/>
      <c r="C52" s="202"/>
      <c r="D52" s="202"/>
      <c r="E52" s="206"/>
      <c r="G52" s="237"/>
      <c r="H52" s="237"/>
      <c r="I52" s="237"/>
    </row>
    <row r="53" spans="1:9" s="200" customFormat="1" x14ac:dyDescent="0.3">
      <c r="A53" s="206"/>
      <c r="B53" s="236"/>
      <c r="C53" s="202"/>
      <c r="D53" s="202"/>
      <c r="E53" s="206"/>
      <c r="G53" s="237"/>
      <c r="H53" s="237"/>
      <c r="I53" s="237"/>
    </row>
    <row r="54" spans="1:9" s="200" customFormat="1" x14ac:dyDescent="0.3">
      <c r="A54" s="206"/>
      <c r="B54" s="236"/>
      <c r="C54" s="202"/>
      <c r="D54" s="202"/>
      <c r="E54" s="206"/>
      <c r="G54" s="237"/>
      <c r="H54" s="237"/>
      <c r="I54" s="237"/>
    </row>
    <row r="55" spans="1:9" s="200" customFormat="1" x14ac:dyDescent="0.3">
      <c r="A55" s="206"/>
      <c r="B55" s="236"/>
      <c r="C55" s="202"/>
      <c r="D55" s="202"/>
      <c r="E55" s="206"/>
      <c r="G55" s="237"/>
      <c r="H55" s="237"/>
      <c r="I55" s="237"/>
    </row>
    <row r="56" spans="1:9" s="200" customFormat="1" x14ac:dyDescent="0.3">
      <c r="A56" s="206"/>
      <c r="B56" s="236"/>
      <c r="C56" s="202"/>
      <c r="D56" s="202"/>
      <c r="E56" s="206"/>
      <c r="G56" s="237"/>
      <c r="H56" s="237"/>
      <c r="I56" s="237"/>
    </row>
    <row r="57" spans="1:9" s="200" customFormat="1" hidden="1" x14ac:dyDescent="0.3">
      <c r="A57" s="206"/>
      <c r="B57" s="236"/>
      <c r="C57" s="202"/>
      <c r="D57" s="202"/>
      <c r="E57" s="206"/>
      <c r="G57" s="237"/>
      <c r="H57" s="237"/>
      <c r="I57" s="237"/>
    </row>
    <row r="58" spans="1:9" x14ac:dyDescent="0.35">
      <c r="B58" s="236"/>
    </row>
    <row r="59" spans="1:9" x14ac:dyDescent="0.35">
      <c r="B59" s="236"/>
    </row>
    <row r="60" spans="1:9" x14ac:dyDescent="0.35">
      <c r="B60" s="236"/>
    </row>
    <row r="61" spans="1:9" x14ac:dyDescent="0.35">
      <c r="B61" s="236"/>
    </row>
    <row r="62" spans="1:9" x14ac:dyDescent="0.35">
      <c r="B62" s="236"/>
    </row>
    <row r="63" spans="1:9" x14ac:dyDescent="0.35">
      <c r="B63" s="236"/>
    </row>
    <row r="64" spans="1:9" x14ac:dyDescent="0.35">
      <c r="B64" s="236"/>
    </row>
  </sheetData>
  <mergeCells count="10">
    <mergeCell ref="A8:E8"/>
    <mergeCell ref="A10:B10"/>
    <mergeCell ref="C10:D10"/>
    <mergeCell ref="B15:E15"/>
    <mergeCell ref="D1:E1"/>
    <mergeCell ref="C2:E2"/>
    <mergeCell ref="A3:E3"/>
    <mergeCell ref="A4:E4"/>
    <mergeCell ref="A5:E5"/>
    <mergeCell ref="A7:E7"/>
  </mergeCells>
  <pageMargins left="0.62992125984251968" right="0.39370078740157483" top="0.31496062992125984" bottom="0.39370078740157483" header="0" footer="0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Сводная</vt:lpstr>
      <vt:lpstr>ПИР_ВЛ-10кВ</vt:lpstr>
      <vt:lpstr>Геодезия_МРР-3.1.02-23</vt:lpstr>
      <vt:lpstr>ГЕО</vt:lpstr>
      <vt:lpstr>ПИР_КЛ</vt:lpstr>
      <vt:lpstr>ПИР_ГНБ</vt:lpstr>
      <vt:lpstr>ПИР_ВРЩ</vt:lpstr>
      <vt:lpstr>ПИР_ГНБ!Заголовки_для_печати</vt:lpstr>
      <vt:lpstr>ПИР_КЛ!Заголовки_для_печати</vt:lpstr>
      <vt:lpstr>Сводная!Заголовки_для_печати</vt:lpstr>
      <vt:lpstr>ГЕО!Область_печати</vt:lpstr>
      <vt:lpstr>'Геодезия_МРР-3.1.02-23'!Область_печати</vt:lpstr>
      <vt:lpstr>'ПИР_ВЛ-10кВ'!Область_печати</vt:lpstr>
      <vt:lpstr>ПИР_ВРЩ!Область_печати</vt:lpstr>
      <vt:lpstr>ПИР_ГНБ!Область_печати</vt:lpstr>
      <vt:lpstr>ПИР_КЛ!Область_печати</vt:lpstr>
      <vt:lpstr>Сводная!Область_печати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 Александр Степанович</cp:lastModifiedBy>
  <cp:lastPrinted>2021-11-03T12:47:35Z</cp:lastPrinted>
  <dcterms:created xsi:type="dcterms:W3CDTF">2008-04-09T07:25:11Z</dcterms:created>
  <dcterms:modified xsi:type="dcterms:W3CDTF">2026-02-09T09:17:05Z</dcterms:modified>
</cp:coreProperties>
</file>