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Data\ОБМЕН\Елизавета\НМ\НМ-33-25-ПИР-СМР пос. Марушкинское, д. Соколово, зем. уч. 1\2. Разбивка\Договор\"/>
    </mc:Choice>
  </mc:AlternateContent>
  <xr:revisionPtr revIDLastSave="0" documentId="13_ncr:1_{5C5330D6-98EE-40CB-A543-5149CF26F9B9}" xr6:coauthVersionLast="47" xr6:coauthVersionMax="47" xr10:uidLastSave="{00000000-0000-0000-0000-000000000000}"/>
  <bookViews>
    <workbookView xWindow="-120" yWindow="-120" windowWidth="51840" windowHeight="21390" xr2:uid="{F4C9B219-2BE7-45DA-A630-645B210DA1E3}"/>
  </bookViews>
  <sheets>
    <sheet name="02-01-01" sheetId="7" r:id="rId1"/>
    <sheet name="08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'02-01-01'!$25:$25</definedName>
    <definedName name="_xlnm.Print_Titles" localSheetId="1">'08-01-01'!$27:$27</definedName>
    <definedName name="_xlnm.Print_Area" localSheetId="0">'02-01-01'!$A$1:$K$241</definedName>
    <definedName name="_xlnm.Print_Area" localSheetId="1">'08-01-01'!$A$1:$K$190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88" i="8" l="1"/>
  <c r="H185" i="8"/>
  <c r="C188" i="8"/>
  <c r="C185" i="8"/>
  <c r="J22" i="8"/>
  <c r="J19" i="8"/>
  <c r="J18" i="8"/>
  <c r="J17" i="8"/>
  <c r="J16" i="8"/>
  <c r="J15" i="8"/>
  <c r="J14" i="8"/>
  <c r="I22" i="8"/>
  <c r="I20" i="8"/>
  <c r="I19" i="8"/>
  <c r="I18" i="8"/>
  <c r="I17" i="8"/>
  <c r="I14" i="8" s="1"/>
  <c r="I16" i="8"/>
  <c r="I15" i="8"/>
  <c r="I182" i="8"/>
  <c r="J182" i="8"/>
  <c r="I181" i="8"/>
  <c r="J181" i="8"/>
  <c r="A180" i="8"/>
  <c r="I178" i="8"/>
  <c r="J178" i="8"/>
  <c r="I177" i="8"/>
  <c r="J177" i="8"/>
  <c r="A176" i="8"/>
  <c r="K172" i="8"/>
  <c r="J173" i="8" s="1"/>
  <c r="J172" i="8"/>
  <c r="I172" i="8"/>
  <c r="O173" i="8" s="1"/>
  <c r="H176" i="8" s="1"/>
  <c r="H172" i="8"/>
  <c r="G172" i="8"/>
  <c r="F172" i="8"/>
  <c r="V172" i="8"/>
  <c r="T172" i="8"/>
  <c r="R172" i="8"/>
  <c r="U172" i="8"/>
  <c r="S172" i="8"/>
  <c r="Q172" i="8"/>
  <c r="E172" i="8"/>
  <c r="D172" i="8"/>
  <c r="B172" i="8"/>
  <c r="A171" i="8"/>
  <c r="I169" i="8"/>
  <c r="J169" i="8"/>
  <c r="I168" i="8"/>
  <c r="J168" i="8"/>
  <c r="A167" i="8"/>
  <c r="O164" i="8"/>
  <c r="H164" i="8"/>
  <c r="P164" i="8"/>
  <c r="J164" i="8"/>
  <c r="K163" i="8"/>
  <c r="J163" i="8"/>
  <c r="I163" i="8"/>
  <c r="H163" i="8"/>
  <c r="G163" i="8"/>
  <c r="F163" i="8"/>
  <c r="V163" i="8"/>
  <c r="T163" i="8"/>
  <c r="R163" i="8"/>
  <c r="U163" i="8"/>
  <c r="S163" i="8"/>
  <c r="Q163" i="8"/>
  <c r="E163" i="8"/>
  <c r="D163" i="8"/>
  <c r="B163" i="8"/>
  <c r="O161" i="8"/>
  <c r="J161" i="8"/>
  <c r="K160" i="8"/>
  <c r="P161" i="8" s="1"/>
  <c r="J160" i="8"/>
  <c r="I160" i="8"/>
  <c r="H161" i="8" s="1"/>
  <c r="H160" i="8"/>
  <c r="G160" i="8"/>
  <c r="F160" i="8"/>
  <c r="V160" i="8"/>
  <c r="T160" i="8"/>
  <c r="R160" i="8"/>
  <c r="U160" i="8"/>
  <c r="S160" i="8"/>
  <c r="Q160" i="8"/>
  <c r="E160" i="8"/>
  <c r="D160" i="8"/>
  <c r="B160" i="8"/>
  <c r="K157" i="8"/>
  <c r="J158" i="8" s="1"/>
  <c r="J157" i="8"/>
  <c r="I157" i="8"/>
  <c r="O158" i="8" s="1"/>
  <c r="H157" i="8"/>
  <c r="G157" i="8"/>
  <c r="F157" i="8"/>
  <c r="V157" i="8"/>
  <c r="T157" i="8"/>
  <c r="R157" i="8"/>
  <c r="U157" i="8"/>
  <c r="S157" i="8"/>
  <c r="Q157" i="8"/>
  <c r="E157" i="8"/>
  <c r="D157" i="8"/>
  <c r="B157" i="8"/>
  <c r="C154" i="8"/>
  <c r="K153" i="8"/>
  <c r="P155" i="8" s="1"/>
  <c r="J153" i="8"/>
  <c r="I153" i="8"/>
  <c r="O155" i="8" s="1"/>
  <c r="H153" i="8"/>
  <c r="G153" i="8"/>
  <c r="F153" i="8"/>
  <c r="V153" i="8"/>
  <c r="T153" i="8"/>
  <c r="R153" i="8"/>
  <c r="U153" i="8"/>
  <c r="S153" i="8"/>
  <c r="Q153" i="8"/>
  <c r="E153" i="8"/>
  <c r="D153" i="8"/>
  <c r="B153" i="8"/>
  <c r="K150" i="8"/>
  <c r="P151" i="8" s="1"/>
  <c r="J150" i="8"/>
  <c r="I150" i="8"/>
  <c r="O151" i="8" s="1"/>
  <c r="H150" i="8"/>
  <c r="G150" i="8"/>
  <c r="F150" i="8"/>
  <c r="V150" i="8"/>
  <c r="T150" i="8"/>
  <c r="R150" i="8"/>
  <c r="U150" i="8"/>
  <c r="S150" i="8"/>
  <c r="Q150" i="8"/>
  <c r="E150" i="8"/>
  <c r="D150" i="8"/>
  <c r="B150" i="8"/>
  <c r="O148" i="8"/>
  <c r="H148" i="8"/>
  <c r="P148" i="8"/>
  <c r="J148" i="8"/>
  <c r="K147" i="8"/>
  <c r="J147" i="8"/>
  <c r="I147" i="8"/>
  <c r="H147" i="8"/>
  <c r="G147" i="8"/>
  <c r="F147" i="8"/>
  <c r="V147" i="8"/>
  <c r="T147" i="8"/>
  <c r="R147" i="8"/>
  <c r="U147" i="8"/>
  <c r="S147" i="8"/>
  <c r="Q147" i="8"/>
  <c r="E147" i="8"/>
  <c r="D147" i="8"/>
  <c r="B147" i="8"/>
  <c r="O145" i="8"/>
  <c r="J145" i="8"/>
  <c r="K144" i="8"/>
  <c r="P145" i="8" s="1"/>
  <c r="J144" i="8"/>
  <c r="I144" i="8"/>
  <c r="H145" i="8" s="1"/>
  <c r="H144" i="8"/>
  <c r="G144" i="8"/>
  <c r="F144" i="8"/>
  <c r="V144" i="8"/>
  <c r="T144" i="8"/>
  <c r="R144" i="8"/>
  <c r="U144" i="8"/>
  <c r="S144" i="8"/>
  <c r="Q144" i="8"/>
  <c r="E144" i="8"/>
  <c r="D144" i="8"/>
  <c r="B144" i="8"/>
  <c r="K141" i="8"/>
  <c r="J142" i="8" s="1"/>
  <c r="J141" i="8"/>
  <c r="I141" i="8"/>
  <c r="O142" i="8" s="1"/>
  <c r="H141" i="8"/>
  <c r="G141" i="8"/>
  <c r="F141" i="8"/>
  <c r="V141" i="8"/>
  <c r="T141" i="8"/>
  <c r="R141" i="8"/>
  <c r="U141" i="8"/>
  <c r="S141" i="8"/>
  <c r="Q141" i="8"/>
  <c r="E141" i="8"/>
  <c r="D141" i="8"/>
  <c r="B141" i="8"/>
  <c r="K138" i="8"/>
  <c r="P139" i="8" s="1"/>
  <c r="J138" i="8"/>
  <c r="I138" i="8"/>
  <c r="H139" i="8" s="1"/>
  <c r="H138" i="8"/>
  <c r="G138" i="8"/>
  <c r="F138" i="8"/>
  <c r="V138" i="8"/>
  <c r="T138" i="8"/>
  <c r="R138" i="8"/>
  <c r="U138" i="8"/>
  <c r="S138" i="8"/>
  <c r="Q138" i="8"/>
  <c r="E138" i="8"/>
  <c r="D138" i="8"/>
  <c r="B138" i="8"/>
  <c r="K135" i="8"/>
  <c r="J136" i="8" s="1"/>
  <c r="J135" i="8"/>
  <c r="I135" i="8"/>
  <c r="O136" i="8" s="1"/>
  <c r="H135" i="8"/>
  <c r="G135" i="8"/>
  <c r="F135" i="8"/>
  <c r="V135" i="8"/>
  <c r="T135" i="8"/>
  <c r="R135" i="8"/>
  <c r="U135" i="8"/>
  <c r="S135" i="8"/>
  <c r="Q135" i="8"/>
  <c r="E135" i="8"/>
  <c r="D135" i="8"/>
  <c r="B135" i="8"/>
  <c r="O133" i="8"/>
  <c r="H133" i="8"/>
  <c r="P133" i="8"/>
  <c r="J133" i="8"/>
  <c r="C132" i="8"/>
  <c r="K131" i="8"/>
  <c r="J131" i="8"/>
  <c r="I131" i="8"/>
  <c r="H131" i="8"/>
  <c r="G131" i="8"/>
  <c r="F131" i="8"/>
  <c r="V131" i="8"/>
  <c r="T131" i="8"/>
  <c r="R131" i="8"/>
  <c r="U131" i="8"/>
  <c r="S131" i="8"/>
  <c r="Q131" i="8"/>
  <c r="E131" i="8"/>
  <c r="D131" i="8"/>
  <c r="B131" i="8"/>
  <c r="O129" i="8"/>
  <c r="J129" i="8"/>
  <c r="K128" i="8"/>
  <c r="P129" i="8" s="1"/>
  <c r="J128" i="8"/>
  <c r="I128" i="8"/>
  <c r="H129" i="8" s="1"/>
  <c r="H128" i="8"/>
  <c r="G128" i="8"/>
  <c r="F128" i="8"/>
  <c r="V128" i="8"/>
  <c r="T128" i="8"/>
  <c r="R128" i="8"/>
  <c r="U128" i="8"/>
  <c r="S128" i="8"/>
  <c r="Q128" i="8"/>
  <c r="E128" i="8"/>
  <c r="D128" i="8"/>
  <c r="B128" i="8"/>
  <c r="A127" i="8"/>
  <c r="I125" i="8"/>
  <c r="J125" i="8"/>
  <c r="I124" i="8"/>
  <c r="J124" i="8"/>
  <c r="A123" i="8"/>
  <c r="P120" i="8"/>
  <c r="J120" i="8"/>
  <c r="I119" i="8"/>
  <c r="H119" i="8"/>
  <c r="G119" i="8"/>
  <c r="E119" i="8"/>
  <c r="K118" i="8"/>
  <c r="J118" i="8"/>
  <c r="I118" i="8"/>
  <c r="E118" i="8"/>
  <c r="K117" i="8"/>
  <c r="J117" i="8"/>
  <c r="I117" i="8"/>
  <c r="E117" i="8"/>
  <c r="K116" i="8"/>
  <c r="J116" i="8"/>
  <c r="I116" i="8"/>
  <c r="E116" i="8"/>
  <c r="K115" i="8"/>
  <c r="J115" i="8"/>
  <c r="I115" i="8"/>
  <c r="H115" i="8"/>
  <c r="G115" i="8"/>
  <c r="F115" i="8"/>
  <c r="K114" i="8"/>
  <c r="J114" i="8"/>
  <c r="I114" i="8"/>
  <c r="H114" i="8"/>
  <c r="G114" i="8"/>
  <c r="F114" i="8"/>
  <c r="K113" i="8"/>
  <c r="J113" i="8"/>
  <c r="I113" i="8"/>
  <c r="H120" i="8" s="1"/>
  <c r="H113" i="8"/>
  <c r="G113" i="8"/>
  <c r="F113" i="8"/>
  <c r="V112" i="8"/>
  <c r="T112" i="8"/>
  <c r="R112" i="8"/>
  <c r="U112" i="8"/>
  <c r="S112" i="8"/>
  <c r="Q112" i="8"/>
  <c r="E112" i="8"/>
  <c r="D112" i="8"/>
  <c r="I109" i="8"/>
  <c r="H109" i="8"/>
  <c r="G109" i="8"/>
  <c r="E109" i="8"/>
  <c r="J108" i="8"/>
  <c r="E108" i="8"/>
  <c r="K107" i="8"/>
  <c r="J107" i="8"/>
  <c r="I107" i="8"/>
  <c r="E107" i="8"/>
  <c r="K106" i="8"/>
  <c r="J106" i="8"/>
  <c r="I106" i="8"/>
  <c r="E106" i="8"/>
  <c r="K105" i="8"/>
  <c r="J105" i="8"/>
  <c r="I105" i="8"/>
  <c r="H105" i="8"/>
  <c r="G105" i="8"/>
  <c r="F105" i="8"/>
  <c r="K104" i="8"/>
  <c r="J104" i="8"/>
  <c r="I104" i="8"/>
  <c r="H104" i="8"/>
  <c r="G104" i="8"/>
  <c r="F104" i="8"/>
  <c r="K103" i="8"/>
  <c r="J103" i="8"/>
  <c r="I103" i="8"/>
  <c r="H103" i="8"/>
  <c r="G103" i="8"/>
  <c r="F103" i="8"/>
  <c r="C102" i="8"/>
  <c r="V101" i="8"/>
  <c r="K108" i="8" s="1"/>
  <c r="T101" i="8"/>
  <c r="R101" i="8"/>
  <c r="U101" i="8"/>
  <c r="I108" i="8" s="1"/>
  <c r="S101" i="8"/>
  <c r="Q101" i="8"/>
  <c r="E101" i="8"/>
  <c r="D101" i="8"/>
  <c r="I98" i="8"/>
  <c r="H98" i="8"/>
  <c r="G98" i="8"/>
  <c r="E98" i="8"/>
  <c r="K97" i="8"/>
  <c r="J97" i="8"/>
  <c r="E97" i="8"/>
  <c r="J96" i="8"/>
  <c r="I96" i="8"/>
  <c r="E96" i="8"/>
  <c r="K95" i="8"/>
  <c r="J95" i="8"/>
  <c r="I95" i="8"/>
  <c r="E95" i="8"/>
  <c r="K94" i="8"/>
  <c r="J94" i="8"/>
  <c r="I94" i="8"/>
  <c r="H94" i="8"/>
  <c r="G94" i="8"/>
  <c r="F94" i="8"/>
  <c r="K93" i="8"/>
  <c r="J93" i="8"/>
  <c r="I93" i="8"/>
  <c r="H93" i="8"/>
  <c r="G93" i="8"/>
  <c r="F93" i="8"/>
  <c r="K92" i="8"/>
  <c r="J92" i="8"/>
  <c r="I92" i="8"/>
  <c r="H92" i="8"/>
  <c r="G92" i="8"/>
  <c r="F92" i="8"/>
  <c r="C91" i="8"/>
  <c r="V90" i="8"/>
  <c r="T90" i="8"/>
  <c r="K96" i="8" s="1"/>
  <c r="R90" i="8"/>
  <c r="U90" i="8"/>
  <c r="I97" i="8" s="1"/>
  <c r="S90" i="8"/>
  <c r="Q90" i="8"/>
  <c r="E90" i="8"/>
  <c r="D90" i="8"/>
  <c r="I87" i="8"/>
  <c r="H87" i="8"/>
  <c r="G87" i="8"/>
  <c r="E87" i="8"/>
  <c r="K86" i="8"/>
  <c r="J86" i="8"/>
  <c r="E86" i="8"/>
  <c r="J85" i="8"/>
  <c r="I85" i="8"/>
  <c r="E85" i="8"/>
  <c r="J84" i="8"/>
  <c r="I84" i="8"/>
  <c r="E84" i="8"/>
  <c r="K83" i="8"/>
  <c r="J83" i="8"/>
  <c r="I83" i="8"/>
  <c r="H83" i="8"/>
  <c r="G83" i="8"/>
  <c r="F83" i="8"/>
  <c r="K82" i="8"/>
  <c r="J82" i="8"/>
  <c r="I82" i="8"/>
  <c r="H82" i="8"/>
  <c r="G82" i="8"/>
  <c r="F82" i="8"/>
  <c r="K81" i="8"/>
  <c r="J81" i="8"/>
  <c r="I81" i="8"/>
  <c r="H81" i="8"/>
  <c r="G81" i="8"/>
  <c r="F81" i="8"/>
  <c r="V80" i="8"/>
  <c r="T80" i="8"/>
  <c r="K85" i="8" s="1"/>
  <c r="R80" i="8"/>
  <c r="K84" i="8" s="1"/>
  <c r="U80" i="8"/>
  <c r="I86" i="8" s="1"/>
  <c r="S80" i="8"/>
  <c r="Q80" i="8"/>
  <c r="E80" i="8"/>
  <c r="D80" i="8"/>
  <c r="A79" i="8"/>
  <c r="I77" i="8"/>
  <c r="J77" i="8"/>
  <c r="I76" i="8"/>
  <c r="J76" i="8"/>
  <c r="A75" i="8"/>
  <c r="I71" i="8"/>
  <c r="H71" i="8"/>
  <c r="G71" i="8"/>
  <c r="E71" i="8"/>
  <c r="J70" i="8"/>
  <c r="E70" i="8"/>
  <c r="J69" i="8"/>
  <c r="E69" i="8"/>
  <c r="K68" i="8"/>
  <c r="J68" i="8"/>
  <c r="I68" i="8"/>
  <c r="E68" i="8"/>
  <c r="K67" i="8"/>
  <c r="J67" i="8"/>
  <c r="I67" i="8"/>
  <c r="H67" i="8"/>
  <c r="G67" i="8"/>
  <c r="F67" i="8"/>
  <c r="K66" i="8"/>
  <c r="J66" i="8"/>
  <c r="I66" i="8"/>
  <c r="H66" i="8"/>
  <c r="G66" i="8"/>
  <c r="F66" i="8"/>
  <c r="K65" i="8"/>
  <c r="J65" i="8"/>
  <c r="I65" i="8"/>
  <c r="O72" i="8" s="1"/>
  <c r="H65" i="8"/>
  <c r="G65" i="8"/>
  <c r="F65" i="8"/>
  <c r="K64" i="8"/>
  <c r="J64" i="8"/>
  <c r="I64" i="8"/>
  <c r="H64" i="8"/>
  <c r="G64" i="8"/>
  <c r="F64" i="8"/>
  <c r="V63" i="8"/>
  <c r="K70" i="8" s="1"/>
  <c r="T63" i="8"/>
  <c r="K69" i="8" s="1"/>
  <c r="R63" i="8"/>
  <c r="U63" i="8"/>
  <c r="I70" i="8" s="1"/>
  <c r="S63" i="8"/>
  <c r="I69" i="8" s="1"/>
  <c r="Q63" i="8"/>
  <c r="E63" i="8"/>
  <c r="D63" i="8"/>
  <c r="B63" i="8"/>
  <c r="I60" i="8"/>
  <c r="H60" i="8"/>
  <c r="G60" i="8"/>
  <c r="E60" i="8"/>
  <c r="K59" i="8"/>
  <c r="J59" i="8"/>
  <c r="E59" i="8"/>
  <c r="K58" i="8"/>
  <c r="J58" i="8"/>
  <c r="I58" i="8"/>
  <c r="E58" i="8"/>
  <c r="J57" i="8"/>
  <c r="E57" i="8"/>
  <c r="K56" i="8"/>
  <c r="J56" i="8"/>
  <c r="I56" i="8"/>
  <c r="H56" i="8"/>
  <c r="G56" i="8"/>
  <c r="F56" i="8"/>
  <c r="K55" i="8"/>
  <c r="P61" i="8" s="1"/>
  <c r="J55" i="8"/>
  <c r="I55" i="8"/>
  <c r="H55" i="8"/>
  <c r="G55" i="8"/>
  <c r="F55" i="8"/>
  <c r="K54" i="8"/>
  <c r="J54" i="8"/>
  <c r="I54" i="8"/>
  <c r="H54" i="8"/>
  <c r="G54" i="8"/>
  <c r="F54" i="8"/>
  <c r="C53" i="8"/>
  <c r="V52" i="8"/>
  <c r="T52" i="8"/>
  <c r="R52" i="8"/>
  <c r="K57" i="8" s="1"/>
  <c r="U52" i="8"/>
  <c r="I59" i="8" s="1"/>
  <c r="S52" i="8"/>
  <c r="Q52" i="8"/>
  <c r="I57" i="8" s="1"/>
  <c r="E52" i="8"/>
  <c r="D52" i="8"/>
  <c r="I49" i="8"/>
  <c r="H49" i="8"/>
  <c r="G49" i="8"/>
  <c r="E49" i="8"/>
  <c r="K48" i="8"/>
  <c r="J48" i="8"/>
  <c r="E48" i="8"/>
  <c r="K47" i="8"/>
  <c r="J47" i="8"/>
  <c r="I47" i="8"/>
  <c r="E47" i="8"/>
  <c r="J46" i="8"/>
  <c r="E46" i="8"/>
  <c r="K45" i="8"/>
  <c r="J45" i="8"/>
  <c r="I45" i="8"/>
  <c r="H45" i="8"/>
  <c r="G45" i="8"/>
  <c r="F45" i="8"/>
  <c r="K44" i="8"/>
  <c r="P50" i="8" s="1"/>
  <c r="J44" i="8"/>
  <c r="I44" i="8"/>
  <c r="H44" i="8"/>
  <c r="G44" i="8"/>
  <c r="F44" i="8"/>
  <c r="K43" i="8"/>
  <c r="J43" i="8"/>
  <c r="I43" i="8"/>
  <c r="O50" i="8" s="1"/>
  <c r="H43" i="8"/>
  <c r="G43" i="8"/>
  <c r="F43" i="8"/>
  <c r="C42" i="8"/>
  <c r="V41" i="8"/>
  <c r="T41" i="8"/>
  <c r="R41" i="8"/>
  <c r="K46" i="8" s="1"/>
  <c r="U41" i="8"/>
  <c r="I48" i="8" s="1"/>
  <c r="S41" i="8"/>
  <c r="Q41" i="8"/>
  <c r="I46" i="8" s="1"/>
  <c r="E41" i="8"/>
  <c r="D41" i="8"/>
  <c r="I38" i="8"/>
  <c r="H38" i="8"/>
  <c r="G38" i="8"/>
  <c r="E38" i="8"/>
  <c r="J37" i="8"/>
  <c r="E37" i="8"/>
  <c r="J36" i="8"/>
  <c r="E36" i="8"/>
  <c r="K35" i="8"/>
  <c r="J35" i="8"/>
  <c r="E35" i="8"/>
  <c r="K34" i="8"/>
  <c r="J34" i="8"/>
  <c r="I34" i="8"/>
  <c r="H34" i="8"/>
  <c r="G34" i="8"/>
  <c r="F34" i="8"/>
  <c r="K33" i="8"/>
  <c r="J33" i="8"/>
  <c r="I33" i="8"/>
  <c r="H33" i="8"/>
  <c r="G33" i="8"/>
  <c r="F33" i="8"/>
  <c r="K32" i="8"/>
  <c r="J32" i="8"/>
  <c r="I32" i="8"/>
  <c r="H32" i="8"/>
  <c r="G32" i="8"/>
  <c r="F32" i="8"/>
  <c r="K31" i="8"/>
  <c r="J31" i="8"/>
  <c r="I31" i="8"/>
  <c r="H31" i="8"/>
  <c r="G31" i="8"/>
  <c r="F31" i="8"/>
  <c r="V30" i="8"/>
  <c r="K37" i="8" s="1"/>
  <c r="T30" i="8"/>
  <c r="K36" i="8" s="1"/>
  <c r="R30" i="8"/>
  <c r="U30" i="8"/>
  <c r="I37" i="8" s="1"/>
  <c r="S30" i="8"/>
  <c r="I36" i="8" s="1"/>
  <c r="Q30" i="8"/>
  <c r="I35" i="8" s="1"/>
  <c r="O39" i="8" s="1"/>
  <c r="E30" i="8"/>
  <c r="D30" i="8"/>
  <c r="A29" i="8"/>
  <c r="A11" i="8"/>
  <c r="A8" i="8"/>
  <c r="A6" i="8"/>
  <c r="A1" i="8"/>
  <c r="H239" i="7"/>
  <c r="H236" i="7"/>
  <c r="C239" i="7"/>
  <c r="C236" i="7"/>
  <c r="J20" i="7"/>
  <c r="J17" i="7"/>
  <c r="J16" i="7"/>
  <c r="J15" i="7"/>
  <c r="J14" i="7"/>
  <c r="J13" i="7"/>
  <c r="I20" i="7"/>
  <c r="I18" i="7"/>
  <c r="I17" i="7"/>
  <c r="I16" i="7"/>
  <c r="I15" i="7"/>
  <c r="I14" i="7"/>
  <c r="I13" i="7"/>
  <c r="I12" i="7"/>
  <c r="I233" i="7"/>
  <c r="J233" i="7"/>
  <c r="I232" i="7"/>
  <c r="J232" i="7"/>
  <c r="A231" i="7"/>
  <c r="I229" i="7"/>
  <c r="J229" i="7"/>
  <c r="I228" i="7"/>
  <c r="J228" i="7"/>
  <c r="A227" i="7"/>
  <c r="K223" i="7"/>
  <c r="P224" i="7" s="1"/>
  <c r="J223" i="7"/>
  <c r="I223" i="7"/>
  <c r="O224" i="7" s="1"/>
  <c r="H223" i="7"/>
  <c r="G223" i="7"/>
  <c r="F223" i="7"/>
  <c r="V223" i="7"/>
  <c r="T223" i="7"/>
  <c r="R223" i="7"/>
  <c r="U223" i="7"/>
  <c r="S223" i="7"/>
  <c r="Q223" i="7"/>
  <c r="E223" i="7"/>
  <c r="D223" i="7"/>
  <c r="B223" i="7"/>
  <c r="K220" i="7"/>
  <c r="P221" i="7" s="1"/>
  <c r="J220" i="7"/>
  <c r="I220" i="7"/>
  <c r="O221" i="7" s="1"/>
  <c r="H220" i="7"/>
  <c r="G220" i="7"/>
  <c r="F220" i="7"/>
  <c r="V220" i="7"/>
  <c r="T220" i="7"/>
  <c r="R220" i="7"/>
  <c r="U220" i="7"/>
  <c r="S220" i="7"/>
  <c r="Q220" i="7"/>
  <c r="E220" i="7"/>
  <c r="D220" i="7"/>
  <c r="B220" i="7"/>
  <c r="K217" i="7"/>
  <c r="P218" i="7" s="1"/>
  <c r="J217" i="7"/>
  <c r="I217" i="7"/>
  <c r="H218" i="7" s="1"/>
  <c r="H217" i="7"/>
  <c r="G217" i="7"/>
  <c r="F217" i="7"/>
  <c r="V217" i="7"/>
  <c r="T217" i="7"/>
  <c r="R217" i="7"/>
  <c r="U217" i="7"/>
  <c r="S217" i="7"/>
  <c r="Q217" i="7"/>
  <c r="E217" i="7"/>
  <c r="D217" i="7"/>
  <c r="B217" i="7"/>
  <c r="K214" i="7"/>
  <c r="P215" i="7" s="1"/>
  <c r="J214" i="7"/>
  <c r="I214" i="7"/>
  <c r="O215" i="7" s="1"/>
  <c r="H214" i="7"/>
  <c r="G214" i="7"/>
  <c r="F214" i="7"/>
  <c r="V214" i="7"/>
  <c r="T214" i="7"/>
  <c r="R214" i="7"/>
  <c r="U214" i="7"/>
  <c r="S214" i="7"/>
  <c r="Q214" i="7"/>
  <c r="E214" i="7"/>
  <c r="D214" i="7"/>
  <c r="B214" i="7"/>
  <c r="K211" i="7"/>
  <c r="J212" i="7" s="1"/>
  <c r="J211" i="7"/>
  <c r="I211" i="7"/>
  <c r="H212" i="7" s="1"/>
  <c r="H211" i="7"/>
  <c r="G211" i="7"/>
  <c r="F211" i="7"/>
  <c r="V211" i="7"/>
  <c r="T211" i="7"/>
  <c r="R211" i="7"/>
  <c r="U211" i="7"/>
  <c r="S211" i="7"/>
  <c r="Q211" i="7"/>
  <c r="E211" i="7"/>
  <c r="D211" i="7"/>
  <c r="B211" i="7"/>
  <c r="K208" i="7"/>
  <c r="J209" i="7" s="1"/>
  <c r="J208" i="7"/>
  <c r="I208" i="7"/>
  <c r="O209" i="7" s="1"/>
  <c r="H208" i="7"/>
  <c r="G208" i="7"/>
  <c r="F208" i="7"/>
  <c r="V208" i="7"/>
  <c r="T208" i="7"/>
  <c r="R208" i="7"/>
  <c r="U208" i="7"/>
  <c r="S208" i="7"/>
  <c r="Q208" i="7"/>
  <c r="E208" i="7"/>
  <c r="D208" i="7"/>
  <c r="B208" i="7"/>
  <c r="K205" i="7"/>
  <c r="P206" i="7" s="1"/>
  <c r="J205" i="7"/>
  <c r="I205" i="7"/>
  <c r="O206" i="7" s="1"/>
  <c r="H205" i="7"/>
  <c r="G205" i="7"/>
  <c r="F205" i="7"/>
  <c r="V205" i="7"/>
  <c r="T205" i="7"/>
  <c r="R205" i="7"/>
  <c r="U205" i="7"/>
  <c r="S205" i="7"/>
  <c r="Q205" i="7"/>
  <c r="E205" i="7"/>
  <c r="D205" i="7"/>
  <c r="B205" i="7"/>
  <c r="K202" i="7"/>
  <c r="P203" i="7" s="1"/>
  <c r="J202" i="7"/>
  <c r="I202" i="7"/>
  <c r="O203" i="7" s="1"/>
  <c r="H202" i="7"/>
  <c r="G202" i="7"/>
  <c r="F202" i="7"/>
  <c r="V202" i="7"/>
  <c r="T202" i="7"/>
  <c r="R202" i="7"/>
  <c r="U202" i="7"/>
  <c r="S202" i="7"/>
  <c r="Q202" i="7"/>
  <c r="E202" i="7"/>
  <c r="D202" i="7"/>
  <c r="B202" i="7"/>
  <c r="K199" i="7"/>
  <c r="J200" i="7" s="1"/>
  <c r="J199" i="7"/>
  <c r="I199" i="7"/>
  <c r="O200" i="7" s="1"/>
  <c r="H199" i="7"/>
  <c r="G199" i="7"/>
  <c r="F199" i="7"/>
  <c r="V199" i="7"/>
  <c r="T199" i="7"/>
  <c r="R199" i="7"/>
  <c r="U199" i="7"/>
  <c r="S199" i="7"/>
  <c r="Q199" i="7"/>
  <c r="E199" i="7"/>
  <c r="D199" i="7"/>
  <c r="B199" i="7"/>
  <c r="K196" i="7"/>
  <c r="J197" i="7" s="1"/>
  <c r="J196" i="7"/>
  <c r="I196" i="7"/>
  <c r="O197" i="7" s="1"/>
  <c r="H196" i="7"/>
  <c r="G196" i="7"/>
  <c r="F196" i="7"/>
  <c r="V196" i="7"/>
  <c r="T196" i="7"/>
  <c r="R196" i="7"/>
  <c r="U196" i="7"/>
  <c r="S196" i="7"/>
  <c r="Q196" i="7"/>
  <c r="E196" i="7"/>
  <c r="D196" i="7"/>
  <c r="B196" i="7"/>
  <c r="K193" i="7"/>
  <c r="J194" i="7" s="1"/>
  <c r="J193" i="7"/>
  <c r="I193" i="7"/>
  <c r="H194" i="7" s="1"/>
  <c r="H193" i="7"/>
  <c r="G193" i="7"/>
  <c r="F193" i="7"/>
  <c r="V193" i="7"/>
  <c r="T193" i="7"/>
  <c r="R193" i="7"/>
  <c r="U193" i="7"/>
  <c r="S193" i="7"/>
  <c r="Q193" i="7"/>
  <c r="E193" i="7"/>
  <c r="D193" i="7"/>
  <c r="B193" i="7"/>
  <c r="K190" i="7"/>
  <c r="P191" i="7" s="1"/>
  <c r="J190" i="7"/>
  <c r="I190" i="7"/>
  <c r="O191" i="7" s="1"/>
  <c r="H190" i="7"/>
  <c r="G190" i="7"/>
  <c r="F190" i="7"/>
  <c r="V190" i="7"/>
  <c r="T190" i="7"/>
  <c r="R190" i="7"/>
  <c r="U190" i="7"/>
  <c r="S190" i="7"/>
  <c r="Q190" i="7"/>
  <c r="E190" i="7"/>
  <c r="D190" i="7"/>
  <c r="B190" i="7"/>
  <c r="K187" i="7"/>
  <c r="J188" i="7" s="1"/>
  <c r="J187" i="7"/>
  <c r="I187" i="7"/>
  <c r="O188" i="7" s="1"/>
  <c r="H187" i="7"/>
  <c r="G187" i="7"/>
  <c r="F187" i="7"/>
  <c r="V187" i="7"/>
  <c r="T187" i="7"/>
  <c r="R187" i="7"/>
  <c r="U187" i="7"/>
  <c r="S187" i="7"/>
  <c r="Q187" i="7"/>
  <c r="E187" i="7"/>
  <c r="D187" i="7"/>
  <c r="B187" i="7"/>
  <c r="K184" i="7"/>
  <c r="P185" i="7" s="1"/>
  <c r="J184" i="7"/>
  <c r="I184" i="7"/>
  <c r="O185" i="7" s="1"/>
  <c r="H184" i="7"/>
  <c r="G184" i="7"/>
  <c r="F184" i="7"/>
  <c r="V184" i="7"/>
  <c r="T184" i="7"/>
  <c r="R184" i="7"/>
  <c r="U184" i="7"/>
  <c r="S184" i="7"/>
  <c r="Q184" i="7"/>
  <c r="E184" i="7"/>
  <c r="D184" i="7"/>
  <c r="B184" i="7"/>
  <c r="K181" i="7"/>
  <c r="P182" i="7" s="1"/>
  <c r="J181" i="7"/>
  <c r="I181" i="7"/>
  <c r="H182" i="7" s="1"/>
  <c r="H181" i="7"/>
  <c r="G181" i="7"/>
  <c r="F181" i="7"/>
  <c r="V181" i="7"/>
  <c r="T181" i="7"/>
  <c r="R181" i="7"/>
  <c r="U181" i="7"/>
  <c r="S181" i="7"/>
  <c r="Q181" i="7"/>
  <c r="E181" i="7"/>
  <c r="D181" i="7"/>
  <c r="B181" i="7"/>
  <c r="K178" i="7"/>
  <c r="J179" i="7" s="1"/>
  <c r="J178" i="7"/>
  <c r="I178" i="7"/>
  <c r="O179" i="7" s="1"/>
  <c r="H178" i="7"/>
  <c r="G178" i="7"/>
  <c r="F178" i="7"/>
  <c r="V178" i="7"/>
  <c r="T178" i="7"/>
  <c r="R178" i="7"/>
  <c r="U178" i="7"/>
  <c r="S178" i="7"/>
  <c r="Q178" i="7"/>
  <c r="E178" i="7"/>
  <c r="D178" i="7"/>
  <c r="B178" i="7"/>
  <c r="K175" i="7"/>
  <c r="P176" i="7" s="1"/>
  <c r="J175" i="7"/>
  <c r="I175" i="7"/>
  <c r="O176" i="7" s="1"/>
  <c r="H175" i="7"/>
  <c r="G175" i="7"/>
  <c r="F175" i="7"/>
  <c r="V175" i="7"/>
  <c r="T175" i="7"/>
  <c r="R175" i="7"/>
  <c r="U175" i="7"/>
  <c r="S175" i="7"/>
  <c r="Q175" i="7"/>
  <c r="E175" i="7"/>
  <c r="D175" i="7"/>
  <c r="B175" i="7"/>
  <c r="P173" i="7"/>
  <c r="K172" i="7"/>
  <c r="J173" i="7" s="1"/>
  <c r="J172" i="7"/>
  <c r="I172" i="7"/>
  <c r="O173" i="7" s="1"/>
  <c r="H172" i="7"/>
  <c r="G172" i="7"/>
  <c r="F172" i="7"/>
  <c r="V172" i="7"/>
  <c r="T172" i="7"/>
  <c r="R172" i="7"/>
  <c r="U172" i="7"/>
  <c r="S172" i="7"/>
  <c r="Q172" i="7"/>
  <c r="E172" i="7"/>
  <c r="D172" i="7"/>
  <c r="B172" i="7"/>
  <c r="K169" i="7"/>
  <c r="P170" i="7" s="1"/>
  <c r="J169" i="7"/>
  <c r="I169" i="7"/>
  <c r="H170" i="7" s="1"/>
  <c r="H169" i="7"/>
  <c r="G169" i="7"/>
  <c r="F169" i="7"/>
  <c r="V169" i="7"/>
  <c r="T169" i="7"/>
  <c r="R169" i="7"/>
  <c r="U169" i="7"/>
  <c r="S169" i="7"/>
  <c r="Q169" i="7"/>
  <c r="E169" i="7"/>
  <c r="D169" i="7"/>
  <c r="B169" i="7"/>
  <c r="C166" i="7"/>
  <c r="K165" i="7"/>
  <c r="J167" i="7" s="1"/>
  <c r="J165" i="7"/>
  <c r="I165" i="7"/>
  <c r="O167" i="7" s="1"/>
  <c r="H165" i="7"/>
  <c r="G165" i="7"/>
  <c r="F165" i="7"/>
  <c r="V165" i="7"/>
  <c r="T165" i="7"/>
  <c r="R165" i="7"/>
  <c r="U165" i="7"/>
  <c r="S165" i="7"/>
  <c r="Q165" i="7"/>
  <c r="E165" i="7"/>
  <c r="D165" i="7"/>
  <c r="B165" i="7"/>
  <c r="A164" i="7"/>
  <c r="I162" i="7"/>
  <c r="J162" i="7"/>
  <c r="I161" i="7"/>
  <c r="J161" i="7"/>
  <c r="A160" i="7"/>
  <c r="O157" i="7"/>
  <c r="H157" i="7"/>
  <c r="C156" i="7"/>
  <c r="K155" i="7"/>
  <c r="P157" i="7" s="1"/>
  <c r="J155" i="7"/>
  <c r="I155" i="7"/>
  <c r="H155" i="7"/>
  <c r="G155" i="7"/>
  <c r="F155" i="7"/>
  <c r="V155" i="7"/>
  <c r="T155" i="7"/>
  <c r="R155" i="7"/>
  <c r="U155" i="7"/>
  <c r="S155" i="7"/>
  <c r="Q155" i="7"/>
  <c r="E155" i="7"/>
  <c r="D155" i="7"/>
  <c r="B155" i="7"/>
  <c r="I152" i="7"/>
  <c r="H152" i="7"/>
  <c r="G152" i="7"/>
  <c r="E152" i="7"/>
  <c r="J151" i="7"/>
  <c r="E151" i="7"/>
  <c r="J150" i="7"/>
  <c r="E150" i="7"/>
  <c r="K149" i="7"/>
  <c r="J149" i="7"/>
  <c r="E149" i="7"/>
  <c r="K148" i="7"/>
  <c r="J148" i="7"/>
  <c r="I148" i="7"/>
  <c r="H148" i="7"/>
  <c r="G148" i="7"/>
  <c r="F148" i="7"/>
  <c r="K147" i="7"/>
  <c r="J147" i="7"/>
  <c r="I147" i="7"/>
  <c r="H147" i="7"/>
  <c r="G147" i="7"/>
  <c r="F147" i="7"/>
  <c r="K146" i="7"/>
  <c r="J146" i="7"/>
  <c r="I146" i="7"/>
  <c r="H146" i="7"/>
  <c r="G146" i="7"/>
  <c r="F146" i="7"/>
  <c r="K145" i="7"/>
  <c r="J145" i="7"/>
  <c r="I145" i="7"/>
  <c r="H145" i="7"/>
  <c r="G145" i="7"/>
  <c r="F145" i="7"/>
  <c r="C144" i="7"/>
  <c r="V143" i="7"/>
  <c r="K151" i="7" s="1"/>
  <c r="T143" i="7"/>
  <c r="K150" i="7" s="1"/>
  <c r="R143" i="7"/>
  <c r="U143" i="7"/>
  <c r="I151" i="7" s="1"/>
  <c r="S143" i="7"/>
  <c r="I150" i="7" s="1"/>
  <c r="Q143" i="7"/>
  <c r="I149" i="7" s="1"/>
  <c r="E143" i="7"/>
  <c r="D143" i="7"/>
  <c r="C140" i="7"/>
  <c r="K139" i="7"/>
  <c r="P141" i="7" s="1"/>
  <c r="J139" i="7"/>
  <c r="I139" i="7"/>
  <c r="O141" i="7" s="1"/>
  <c r="H139" i="7"/>
  <c r="G139" i="7"/>
  <c r="F139" i="7"/>
  <c r="V139" i="7"/>
  <c r="T139" i="7"/>
  <c r="R139" i="7"/>
  <c r="U139" i="7"/>
  <c r="S139" i="7"/>
  <c r="Q139" i="7"/>
  <c r="E139" i="7"/>
  <c r="D139" i="7"/>
  <c r="B139" i="7"/>
  <c r="I136" i="7"/>
  <c r="H136" i="7"/>
  <c r="G136" i="7"/>
  <c r="E136" i="7"/>
  <c r="J135" i="7"/>
  <c r="E135" i="7"/>
  <c r="J134" i="7"/>
  <c r="E134" i="7"/>
  <c r="K133" i="7"/>
  <c r="J133" i="7"/>
  <c r="E133" i="7"/>
  <c r="K132" i="7"/>
  <c r="J132" i="7"/>
  <c r="I132" i="7"/>
  <c r="H132" i="7"/>
  <c r="G132" i="7"/>
  <c r="F132" i="7"/>
  <c r="K131" i="7"/>
  <c r="J131" i="7"/>
  <c r="I131" i="7"/>
  <c r="H131" i="7"/>
  <c r="G131" i="7"/>
  <c r="F131" i="7"/>
  <c r="K130" i="7"/>
  <c r="J130" i="7"/>
  <c r="I130" i="7"/>
  <c r="H130" i="7"/>
  <c r="G130" i="7"/>
  <c r="F130" i="7"/>
  <c r="K129" i="7"/>
  <c r="J129" i="7"/>
  <c r="I129" i="7"/>
  <c r="H129" i="7"/>
  <c r="G129" i="7"/>
  <c r="F129" i="7"/>
  <c r="C128" i="7"/>
  <c r="V127" i="7"/>
  <c r="K135" i="7" s="1"/>
  <c r="T127" i="7"/>
  <c r="K134" i="7" s="1"/>
  <c r="R127" i="7"/>
  <c r="U127" i="7"/>
  <c r="I135" i="7" s="1"/>
  <c r="S127" i="7"/>
  <c r="I134" i="7" s="1"/>
  <c r="Q127" i="7"/>
  <c r="I133" i="7" s="1"/>
  <c r="E127" i="7"/>
  <c r="D127" i="7"/>
  <c r="I124" i="7"/>
  <c r="H124" i="7"/>
  <c r="G124" i="7"/>
  <c r="E124" i="7"/>
  <c r="J123" i="7"/>
  <c r="E123" i="7"/>
  <c r="K122" i="7"/>
  <c r="P125" i="7" s="1"/>
  <c r="J122" i="7"/>
  <c r="I122" i="7"/>
  <c r="E122" i="7"/>
  <c r="K121" i="7"/>
  <c r="J121" i="7"/>
  <c r="I121" i="7"/>
  <c r="H121" i="7"/>
  <c r="G121" i="7"/>
  <c r="F121" i="7"/>
  <c r="C120" i="7"/>
  <c r="V119" i="7"/>
  <c r="T119" i="7"/>
  <c r="K123" i="7" s="1"/>
  <c r="R119" i="7"/>
  <c r="U119" i="7"/>
  <c r="S119" i="7"/>
  <c r="I123" i="7" s="1"/>
  <c r="Q119" i="7"/>
  <c r="E119" i="7"/>
  <c r="D119" i="7"/>
  <c r="I116" i="7"/>
  <c r="H116" i="7"/>
  <c r="G116" i="7"/>
  <c r="E116" i="7"/>
  <c r="J115" i="7"/>
  <c r="E115" i="7"/>
  <c r="K114" i="7"/>
  <c r="J114" i="7"/>
  <c r="I114" i="7"/>
  <c r="E114" i="7"/>
  <c r="K113" i="7"/>
  <c r="P117" i="7" s="1"/>
  <c r="J113" i="7"/>
  <c r="I113" i="7"/>
  <c r="H117" i="7" s="1"/>
  <c r="H113" i="7"/>
  <c r="G113" i="7"/>
  <c r="F113" i="7"/>
  <c r="C112" i="7"/>
  <c r="V111" i="7"/>
  <c r="T111" i="7"/>
  <c r="K115" i="7" s="1"/>
  <c r="R111" i="7"/>
  <c r="U111" i="7"/>
  <c r="S111" i="7"/>
  <c r="I115" i="7" s="1"/>
  <c r="Q111" i="7"/>
  <c r="E111" i="7"/>
  <c r="D111" i="7"/>
  <c r="A110" i="7"/>
  <c r="I108" i="7"/>
  <c r="J108" i="7"/>
  <c r="I107" i="7"/>
  <c r="J107" i="7"/>
  <c r="A106" i="7"/>
  <c r="I102" i="7"/>
  <c r="H102" i="7"/>
  <c r="G102" i="7"/>
  <c r="E102" i="7"/>
  <c r="K101" i="7"/>
  <c r="J101" i="7"/>
  <c r="E101" i="7"/>
  <c r="J100" i="7"/>
  <c r="E100" i="7"/>
  <c r="K99" i="7"/>
  <c r="J99" i="7"/>
  <c r="E99" i="7"/>
  <c r="K98" i="7"/>
  <c r="J98" i="7"/>
  <c r="I98" i="7"/>
  <c r="H98" i="7"/>
  <c r="G98" i="7"/>
  <c r="F98" i="7"/>
  <c r="K97" i="7"/>
  <c r="J97" i="7"/>
  <c r="I97" i="7"/>
  <c r="H97" i="7"/>
  <c r="G97" i="7"/>
  <c r="F97" i="7"/>
  <c r="K96" i="7"/>
  <c r="J96" i="7"/>
  <c r="I96" i="7"/>
  <c r="H96" i="7"/>
  <c r="G96" i="7"/>
  <c r="F96" i="7"/>
  <c r="K95" i="7"/>
  <c r="P103" i="7" s="1"/>
  <c r="J106" i="7" s="1"/>
  <c r="J95" i="7"/>
  <c r="I95" i="7"/>
  <c r="O103" i="7" s="1"/>
  <c r="H106" i="7" s="1"/>
  <c r="H95" i="7"/>
  <c r="G95" i="7"/>
  <c r="F95" i="7"/>
  <c r="C94" i="7"/>
  <c r="V93" i="7"/>
  <c r="T93" i="7"/>
  <c r="K100" i="7" s="1"/>
  <c r="R93" i="7"/>
  <c r="U93" i="7"/>
  <c r="I101" i="7" s="1"/>
  <c r="S93" i="7"/>
  <c r="I100" i="7" s="1"/>
  <c r="Q93" i="7"/>
  <c r="I99" i="7" s="1"/>
  <c r="E93" i="7"/>
  <c r="D93" i="7"/>
  <c r="A92" i="7"/>
  <c r="I90" i="7"/>
  <c r="J90" i="7"/>
  <c r="I89" i="7"/>
  <c r="J89" i="7"/>
  <c r="A88" i="7"/>
  <c r="I84" i="7"/>
  <c r="H84" i="7"/>
  <c r="G84" i="7"/>
  <c r="E84" i="7"/>
  <c r="J83" i="7"/>
  <c r="E83" i="7"/>
  <c r="J82" i="7"/>
  <c r="E82" i="7"/>
  <c r="K81" i="7"/>
  <c r="J81" i="7"/>
  <c r="I81" i="7"/>
  <c r="E81" i="7"/>
  <c r="K80" i="7"/>
  <c r="J80" i="7"/>
  <c r="I80" i="7"/>
  <c r="H80" i="7"/>
  <c r="G80" i="7"/>
  <c r="F80" i="7"/>
  <c r="K79" i="7"/>
  <c r="J79" i="7"/>
  <c r="I79" i="7"/>
  <c r="H79" i="7"/>
  <c r="G79" i="7"/>
  <c r="F79" i="7"/>
  <c r="K78" i="7"/>
  <c r="J78" i="7"/>
  <c r="I78" i="7"/>
  <c r="H78" i="7"/>
  <c r="G78" i="7"/>
  <c r="F78" i="7"/>
  <c r="K77" i="7"/>
  <c r="J77" i="7"/>
  <c r="I77" i="7"/>
  <c r="H77" i="7"/>
  <c r="G77" i="7"/>
  <c r="F77" i="7"/>
  <c r="V76" i="7"/>
  <c r="K83" i="7" s="1"/>
  <c r="T76" i="7"/>
  <c r="K82" i="7" s="1"/>
  <c r="R76" i="7"/>
  <c r="U76" i="7"/>
  <c r="I83" i="7" s="1"/>
  <c r="S76" i="7"/>
  <c r="I82" i="7" s="1"/>
  <c r="Q76" i="7"/>
  <c r="E76" i="7"/>
  <c r="D76" i="7"/>
  <c r="I73" i="7"/>
  <c r="H73" i="7"/>
  <c r="G73" i="7"/>
  <c r="E73" i="7"/>
  <c r="J72" i="7"/>
  <c r="E72" i="7"/>
  <c r="J71" i="7"/>
  <c r="E71" i="7"/>
  <c r="K70" i="7"/>
  <c r="J70" i="7"/>
  <c r="I70" i="7"/>
  <c r="E70" i="7"/>
  <c r="K69" i="7"/>
  <c r="J69" i="7"/>
  <c r="I69" i="7"/>
  <c r="H69" i="7"/>
  <c r="G69" i="7"/>
  <c r="F69" i="7"/>
  <c r="K68" i="7"/>
  <c r="J68" i="7"/>
  <c r="I68" i="7"/>
  <c r="H68" i="7"/>
  <c r="G68" i="7"/>
  <c r="F68" i="7"/>
  <c r="K67" i="7"/>
  <c r="J67" i="7"/>
  <c r="I67" i="7"/>
  <c r="H67" i="7"/>
  <c r="G67" i="7"/>
  <c r="F67" i="7"/>
  <c r="K66" i="7"/>
  <c r="J66" i="7"/>
  <c r="I66" i="7"/>
  <c r="H66" i="7"/>
  <c r="G66" i="7"/>
  <c r="F66" i="7"/>
  <c r="V65" i="7"/>
  <c r="K72" i="7" s="1"/>
  <c r="T65" i="7"/>
  <c r="K71" i="7" s="1"/>
  <c r="R65" i="7"/>
  <c r="U65" i="7"/>
  <c r="I72" i="7" s="1"/>
  <c r="S65" i="7"/>
  <c r="I71" i="7" s="1"/>
  <c r="Q65" i="7"/>
  <c r="E65" i="7"/>
  <c r="D65" i="7"/>
  <c r="A64" i="7"/>
  <c r="I62" i="7"/>
  <c r="J62" i="7"/>
  <c r="I61" i="7"/>
  <c r="J61" i="7"/>
  <c r="A60" i="7"/>
  <c r="I56" i="7"/>
  <c r="H56" i="7"/>
  <c r="G56" i="7"/>
  <c r="E56" i="7"/>
  <c r="K55" i="7"/>
  <c r="J55" i="7"/>
  <c r="I55" i="7"/>
  <c r="E55" i="7"/>
  <c r="K54" i="7"/>
  <c r="J54" i="7"/>
  <c r="E54" i="7"/>
  <c r="J53" i="7"/>
  <c r="E53" i="7"/>
  <c r="K52" i="7"/>
  <c r="J52" i="7"/>
  <c r="I52" i="7"/>
  <c r="H52" i="7"/>
  <c r="G52" i="7"/>
  <c r="F52" i="7"/>
  <c r="K51" i="7"/>
  <c r="J51" i="7"/>
  <c r="I51" i="7"/>
  <c r="H51" i="7"/>
  <c r="G51" i="7"/>
  <c r="F51" i="7"/>
  <c r="K50" i="7"/>
  <c r="J50" i="7"/>
  <c r="I50" i="7"/>
  <c r="H57" i="7" s="1"/>
  <c r="H50" i="7"/>
  <c r="G50" i="7"/>
  <c r="F50" i="7"/>
  <c r="V49" i="7"/>
  <c r="T49" i="7"/>
  <c r="R49" i="7"/>
  <c r="K53" i="7" s="1"/>
  <c r="U49" i="7"/>
  <c r="S49" i="7"/>
  <c r="I54" i="7" s="1"/>
  <c r="Q49" i="7"/>
  <c r="I53" i="7" s="1"/>
  <c r="E49" i="7"/>
  <c r="D49" i="7"/>
  <c r="I46" i="7"/>
  <c r="H46" i="7"/>
  <c r="G46" i="7"/>
  <c r="E46" i="7"/>
  <c r="K45" i="7"/>
  <c r="J45" i="7"/>
  <c r="E45" i="7"/>
  <c r="J44" i="7"/>
  <c r="E44" i="7"/>
  <c r="J43" i="7"/>
  <c r="E43" i="7"/>
  <c r="K42" i="7"/>
  <c r="J42" i="7"/>
  <c r="I42" i="7"/>
  <c r="H42" i="7"/>
  <c r="G42" i="7"/>
  <c r="F42" i="7"/>
  <c r="K41" i="7"/>
  <c r="J41" i="7"/>
  <c r="I41" i="7"/>
  <c r="H41" i="7"/>
  <c r="G41" i="7"/>
  <c r="F41" i="7"/>
  <c r="K40" i="7"/>
  <c r="J40" i="7"/>
  <c r="I40" i="7"/>
  <c r="H40" i="7"/>
  <c r="G40" i="7"/>
  <c r="F40" i="7"/>
  <c r="V39" i="7"/>
  <c r="T39" i="7"/>
  <c r="K44" i="7" s="1"/>
  <c r="R39" i="7"/>
  <c r="K43" i="7" s="1"/>
  <c r="U39" i="7"/>
  <c r="I45" i="7" s="1"/>
  <c r="S39" i="7"/>
  <c r="I44" i="7" s="1"/>
  <c r="Q39" i="7"/>
  <c r="I43" i="7" s="1"/>
  <c r="E39" i="7"/>
  <c r="D39" i="7"/>
  <c r="I36" i="7"/>
  <c r="H36" i="7"/>
  <c r="G36" i="7"/>
  <c r="E36" i="7"/>
  <c r="K35" i="7"/>
  <c r="J35" i="7"/>
  <c r="E35" i="7"/>
  <c r="K34" i="7"/>
  <c r="J34" i="7"/>
  <c r="I34" i="7"/>
  <c r="E34" i="7"/>
  <c r="K33" i="7"/>
  <c r="J33" i="7"/>
  <c r="E33" i="7"/>
  <c r="K32" i="7"/>
  <c r="J32" i="7"/>
  <c r="I32" i="7"/>
  <c r="H32" i="7"/>
  <c r="G32" i="7"/>
  <c r="F32" i="7"/>
  <c r="K31" i="7"/>
  <c r="J31" i="7"/>
  <c r="I31" i="7"/>
  <c r="H31" i="7"/>
  <c r="G31" i="7"/>
  <c r="F31" i="7"/>
  <c r="K30" i="7"/>
  <c r="J30" i="7"/>
  <c r="I30" i="7"/>
  <c r="H37" i="7" s="1"/>
  <c r="H30" i="7"/>
  <c r="G30" i="7"/>
  <c r="F30" i="7"/>
  <c r="C29" i="7"/>
  <c r="V28" i="7"/>
  <c r="T28" i="7"/>
  <c r="R28" i="7"/>
  <c r="U28" i="7"/>
  <c r="I35" i="7" s="1"/>
  <c r="S28" i="7"/>
  <c r="Q28" i="7"/>
  <c r="I33" i="7" s="1"/>
  <c r="E28" i="7"/>
  <c r="D28" i="7"/>
  <c r="A27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1" i="3"/>
  <c r="Y1" i="3"/>
  <c r="CX1" i="3" s="1"/>
  <c r="CU1" i="3"/>
  <c r="CV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W3" i="3" s="1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X5" i="3"/>
  <c r="CY5" i="3"/>
  <c r="CZ5" i="3"/>
  <c r="DA5" i="3"/>
  <c r="DB5" i="3"/>
  <c r="DC5" i="3"/>
  <c r="A6" i="3"/>
  <c r="Y6" i="3"/>
  <c r="CX6" i="3" s="1"/>
  <c r="CY6" i="3"/>
  <c r="CZ6" i="3"/>
  <c r="DA6" i="3"/>
  <c r="DB6" i="3"/>
  <c r="DC6" i="3"/>
  <c r="A7" i="3"/>
  <c r="Y7" i="3"/>
  <c r="CX7" i="3" s="1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X10" i="3" s="1"/>
  <c r="CU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X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X18" i="3" s="1"/>
  <c r="CY18" i="3"/>
  <c r="CZ18" i="3"/>
  <c r="DA18" i="3"/>
  <c r="DB18" i="3"/>
  <c r="DC18" i="3"/>
  <c r="A19" i="3"/>
  <c r="Y19" i="3"/>
  <c r="CU19" i="3"/>
  <c r="CV19" i="3"/>
  <c r="CX19" i="3"/>
  <c r="CY19" i="3"/>
  <c r="CZ19" i="3"/>
  <c r="DA19" i="3"/>
  <c r="DB19" i="3"/>
  <c r="DC19" i="3"/>
  <c r="A20" i="3"/>
  <c r="Y20" i="3"/>
  <c r="CW20" i="3"/>
  <c r="CX20" i="3"/>
  <c r="CY20" i="3"/>
  <c r="CZ20" i="3"/>
  <c r="DB20" i="3" s="1"/>
  <c r="DA20" i="3"/>
  <c r="DC20" i="3"/>
  <c r="DF20" i="3"/>
  <c r="DG20" i="3"/>
  <c r="DH20" i="3"/>
  <c r="DI20" i="3"/>
  <c r="DJ20" i="3"/>
  <c r="A21" i="3"/>
  <c r="Y21" i="3"/>
  <c r="CW21" i="3"/>
  <c r="CX21" i="3"/>
  <c r="DF21" i="3" s="1"/>
  <c r="CY21" i="3"/>
  <c r="CZ21" i="3"/>
  <c r="DA21" i="3"/>
  <c r="DB21" i="3"/>
  <c r="DC21" i="3"/>
  <c r="DG21" i="3"/>
  <c r="DJ21" i="3" s="1"/>
  <c r="DH21" i="3"/>
  <c r="DI21" i="3"/>
  <c r="A22" i="3"/>
  <c r="Y22" i="3"/>
  <c r="CX22" i="3"/>
  <c r="CY22" i="3"/>
  <c r="CZ22" i="3"/>
  <c r="DA22" i="3"/>
  <c r="DB22" i="3"/>
  <c r="DC22" i="3"/>
  <c r="A23" i="3"/>
  <c r="Y23" i="3"/>
  <c r="CX23" i="3"/>
  <c r="CY23" i="3"/>
  <c r="CZ23" i="3"/>
  <c r="DA23" i="3"/>
  <c r="DB23" i="3"/>
  <c r="DC23" i="3"/>
  <c r="A24" i="3"/>
  <c r="Y24" i="3"/>
  <c r="CX24" i="3"/>
  <c r="CY24" i="3"/>
  <c r="CZ24" i="3"/>
  <c r="DB24" i="3" s="1"/>
  <c r="DA24" i="3"/>
  <c r="DC24" i="3"/>
  <c r="DF24" i="3"/>
  <c r="DJ24" i="3" s="1"/>
  <c r="DG24" i="3"/>
  <c r="A25" i="3"/>
  <c r="Y25" i="3"/>
  <c r="CX25" i="3"/>
  <c r="CY25" i="3"/>
  <c r="CZ25" i="3"/>
  <c r="DA25" i="3"/>
  <c r="DB25" i="3"/>
  <c r="DC25" i="3"/>
  <c r="DF25" i="3"/>
  <c r="DG25" i="3"/>
  <c r="DH25" i="3"/>
  <c r="DI25" i="3"/>
  <c r="DJ25" i="3"/>
  <c r="A26" i="3"/>
  <c r="Y26" i="3"/>
  <c r="CX26" i="3"/>
  <c r="CY26" i="3"/>
  <c r="CZ26" i="3"/>
  <c r="DA26" i="3"/>
  <c r="DB26" i="3"/>
  <c r="DC26" i="3"/>
  <c r="DF26" i="3"/>
  <c r="DJ26" i="3" s="1"/>
  <c r="DG26" i="3"/>
  <c r="DH26" i="3"/>
  <c r="DI26" i="3"/>
  <c r="A27" i="3"/>
  <c r="Y27" i="3"/>
  <c r="CX27" i="3" s="1"/>
  <c r="CY27" i="3"/>
  <c r="CZ27" i="3"/>
  <c r="DA27" i="3"/>
  <c r="DB27" i="3"/>
  <c r="DC27" i="3"/>
  <c r="A28" i="3"/>
  <c r="Y28" i="3"/>
  <c r="CU28" i="3"/>
  <c r="CV28" i="3"/>
  <c r="CX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W30" i="3"/>
  <c r="CX30" i="3"/>
  <c r="CY30" i="3"/>
  <c r="CZ30" i="3"/>
  <c r="DB30" i="3" s="1"/>
  <c r="DA30" i="3"/>
  <c r="DC30" i="3"/>
  <c r="DF30" i="3"/>
  <c r="A31" i="3"/>
  <c r="Y31" i="3"/>
  <c r="CX31" i="3" s="1"/>
  <c r="CY31" i="3"/>
  <c r="CZ31" i="3"/>
  <c r="DA31" i="3"/>
  <c r="DB31" i="3"/>
  <c r="DC31" i="3"/>
  <c r="DF31" i="3"/>
  <c r="DG31" i="3"/>
  <c r="DH31" i="3"/>
  <c r="DI31" i="3"/>
  <c r="DJ31" i="3"/>
  <c r="A32" i="3"/>
  <c r="Y32" i="3"/>
  <c r="CX32" i="3"/>
  <c r="CY32" i="3"/>
  <c r="CZ32" i="3"/>
  <c r="DA32" i="3"/>
  <c r="DB32" i="3"/>
  <c r="DC32" i="3"/>
  <c r="DF32" i="3"/>
  <c r="DG32" i="3"/>
  <c r="DH32" i="3"/>
  <c r="DI32" i="3"/>
  <c r="DJ32" i="3"/>
  <c r="A33" i="3"/>
  <c r="Y33" i="3"/>
  <c r="CX33" i="3"/>
  <c r="CY33" i="3"/>
  <c r="CZ33" i="3"/>
  <c r="DA33" i="3"/>
  <c r="DB33" i="3"/>
  <c r="DC33" i="3"/>
  <c r="A34" i="3"/>
  <c r="Y34" i="3"/>
  <c r="CX34" i="3"/>
  <c r="CY34" i="3"/>
  <c r="CZ34" i="3"/>
  <c r="DB34" i="3" s="1"/>
  <c r="DA34" i="3"/>
  <c r="DC34" i="3"/>
  <c r="A35" i="3"/>
  <c r="Y35" i="3"/>
  <c r="CX35" i="3"/>
  <c r="CY35" i="3"/>
  <c r="CZ35" i="3"/>
  <c r="DB35" i="3" s="1"/>
  <c r="DA35" i="3"/>
  <c r="DC35" i="3"/>
  <c r="A36" i="3"/>
  <c r="Y36" i="3"/>
  <c r="CX36" i="3"/>
  <c r="CY36" i="3"/>
  <c r="CZ36" i="3"/>
  <c r="DA36" i="3"/>
  <c r="DB36" i="3"/>
  <c r="DC36" i="3"/>
  <c r="DF36" i="3"/>
  <c r="DJ36" i="3" s="1"/>
  <c r="DG36" i="3"/>
  <c r="DH36" i="3"/>
  <c r="DI36" i="3"/>
  <c r="A37" i="3"/>
  <c r="Y37" i="3"/>
  <c r="CU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W39" i="3"/>
  <c r="CX39" i="3"/>
  <c r="CY39" i="3"/>
  <c r="CZ39" i="3"/>
  <c r="DB39" i="3" s="1"/>
  <c r="DA39" i="3"/>
  <c r="DC39" i="3"/>
  <c r="A40" i="3"/>
  <c r="Y40" i="3"/>
  <c r="CX40" i="3" s="1"/>
  <c r="CY40" i="3"/>
  <c r="CZ40" i="3"/>
  <c r="DB40" i="3" s="1"/>
  <c r="DA40" i="3"/>
  <c r="DC40" i="3"/>
  <c r="A41" i="3"/>
  <c r="Y41" i="3"/>
  <c r="CX41" i="3"/>
  <c r="CY41" i="3"/>
  <c r="CZ41" i="3"/>
  <c r="DB41" i="3" s="1"/>
  <c r="DA41" i="3"/>
  <c r="DC41" i="3"/>
  <c r="DF41" i="3"/>
  <c r="DJ41" i="3" s="1"/>
  <c r="DG41" i="3"/>
  <c r="DH41" i="3"/>
  <c r="DI41" i="3"/>
  <c r="A42" i="3"/>
  <c r="Y42" i="3"/>
  <c r="CX42" i="3"/>
  <c r="CY42" i="3"/>
  <c r="CZ42" i="3"/>
  <c r="DA42" i="3"/>
  <c r="DB42" i="3"/>
  <c r="DC42" i="3"/>
  <c r="DF42" i="3"/>
  <c r="DG42" i="3"/>
  <c r="DH42" i="3"/>
  <c r="DI42" i="3"/>
  <c r="DJ42" i="3"/>
  <c r="A43" i="3"/>
  <c r="Y43" i="3"/>
  <c r="CX43" i="3" s="1"/>
  <c r="CY43" i="3"/>
  <c r="CZ43" i="3"/>
  <c r="DB43" i="3" s="1"/>
  <c r="DA43" i="3"/>
  <c r="DC43" i="3"/>
  <c r="A44" i="3"/>
  <c r="Y44" i="3"/>
  <c r="CX44" i="3" s="1"/>
  <c r="CY44" i="3"/>
  <c r="CZ44" i="3"/>
  <c r="DA44" i="3"/>
  <c r="DB44" i="3"/>
  <c r="DC44" i="3"/>
  <c r="A45" i="3"/>
  <c r="Y45" i="3"/>
  <c r="CX45" i="3" s="1"/>
  <c r="CY45" i="3"/>
  <c r="CZ45" i="3"/>
  <c r="DB45" i="3" s="1"/>
  <c r="DA45" i="3"/>
  <c r="DC45" i="3"/>
  <c r="A46" i="3"/>
  <c r="Y46" i="3"/>
  <c r="CU46" i="3"/>
  <c r="CV46" i="3"/>
  <c r="CX46" i="3"/>
  <c r="DG46" i="3" s="1"/>
  <c r="CY46" i="3"/>
  <c r="CZ46" i="3"/>
  <c r="DA46" i="3"/>
  <c r="DB46" i="3"/>
  <c r="DC46" i="3"/>
  <c r="DF46" i="3"/>
  <c r="DH46" i="3"/>
  <c r="DI46" i="3"/>
  <c r="DJ46" i="3"/>
  <c r="A47" i="3"/>
  <c r="Y47" i="3"/>
  <c r="CW47" i="3"/>
  <c r="CX47" i="3"/>
  <c r="DI47" i="3" s="1"/>
  <c r="CY47" i="3"/>
  <c r="CZ47" i="3"/>
  <c r="DA47" i="3"/>
  <c r="DB47" i="3"/>
  <c r="DC47" i="3"/>
  <c r="DF47" i="3"/>
  <c r="DG47" i="3"/>
  <c r="DH47" i="3"/>
  <c r="DJ47" i="3"/>
  <c r="A48" i="3"/>
  <c r="Y48" i="3"/>
  <c r="CW48" i="3"/>
  <c r="CX48" i="3"/>
  <c r="CY48" i="3"/>
  <c r="CZ48" i="3"/>
  <c r="DA48" i="3"/>
  <c r="DB48" i="3"/>
  <c r="DC48" i="3"/>
  <c r="DG48" i="3"/>
  <c r="DJ48" i="3" s="1"/>
  <c r="DI48" i="3"/>
  <c r="A49" i="3"/>
  <c r="Y49" i="3"/>
  <c r="CX49" i="3"/>
  <c r="CY49" i="3"/>
  <c r="CZ49" i="3"/>
  <c r="DB49" i="3" s="1"/>
  <c r="DA49" i="3"/>
  <c r="DC49" i="3"/>
  <c r="A50" i="3"/>
  <c r="Y50" i="3"/>
  <c r="CX50" i="3"/>
  <c r="CY50" i="3"/>
  <c r="CZ50" i="3"/>
  <c r="DA50" i="3"/>
  <c r="DB50" i="3"/>
  <c r="DC50" i="3"/>
  <c r="A51" i="3"/>
  <c r="Y51" i="3"/>
  <c r="CX51" i="3"/>
  <c r="CY51" i="3"/>
  <c r="CZ51" i="3"/>
  <c r="DB51" i="3" s="1"/>
  <c r="DA51" i="3"/>
  <c r="DC51" i="3"/>
  <c r="A52" i="3"/>
  <c r="Y52" i="3"/>
  <c r="CX52" i="3" s="1"/>
  <c r="CY52" i="3"/>
  <c r="CZ52" i="3"/>
  <c r="DA52" i="3"/>
  <c r="DB52" i="3"/>
  <c r="DC52" i="3"/>
  <c r="A53" i="3"/>
  <c r="Y53" i="3"/>
  <c r="CX53" i="3"/>
  <c r="DG53" i="3" s="1"/>
  <c r="CY53" i="3"/>
  <c r="CZ53" i="3"/>
  <c r="DA53" i="3"/>
  <c r="DB53" i="3"/>
  <c r="DC53" i="3"/>
  <c r="DF53" i="3"/>
  <c r="DJ53" i="3" s="1"/>
  <c r="DH53" i="3"/>
  <c r="DI53" i="3"/>
  <c r="A54" i="3"/>
  <c r="Y54" i="3"/>
  <c r="CX54" i="3"/>
  <c r="CY54" i="3"/>
  <c r="CZ54" i="3"/>
  <c r="DB54" i="3" s="1"/>
  <c r="DA54" i="3"/>
  <c r="DC54" i="3"/>
  <c r="A55" i="3"/>
  <c r="Y55" i="3"/>
  <c r="CV55" i="3" s="1"/>
  <c r="CU55" i="3"/>
  <c r="CX55" i="3"/>
  <c r="CY55" i="3"/>
  <c r="CZ55" i="3"/>
  <c r="DB55" i="3" s="1"/>
  <c r="DA55" i="3"/>
  <c r="DC55" i="3"/>
  <c r="A56" i="3"/>
  <c r="Y56" i="3"/>
  <c r="CX56" i="3" s="1"/>
  <c r="CW56" i="3"/>
  <c r="CY56" i="3"/>
  <c r="CZ56" i="3"/>
  <c r="DB56" i="3" s="1"/>
  <c r="DA56" i="3"/>
  <c r="DC56" i="3"/>
  <c r="DF56" i="3"/>
  <c r="DG56" i="3"/>
  <c r="DJ56" i="3" s="1"/>
  <c r="DH56" i="3"/>
  <c r="DI56" i="3"/>
  <c r="A57" i="3"/>
  <c r="Y57" i="3"/>
  <c r="CW57" i="3"/>
  <c r="CX57" i="3"/>
  <c r="CY57" i="3"/>
  <c r="CZ57" i="3"/>
  <c r="DA57" i="3"/>
  <c r="DB57" i="3"/>
  <c r="DC57" i="3"/>
  <c r="DF57" i="3"/>
  <c r="DG57" i="3"/>
  <c r="DJ57" i="3" s="1"/>
  <c r="DH57" i="3"/>
  <c r="DI57" i="3"/>
  <c r="A58" i="3"/>
  <c r="Y58" i="3"/>
  <c r="CX58" i="3"/>
  <c r="CY58" i="3"/>
  <c r="CZ58" i="3"/>
  <c r="DA58" i="3"/>
  <c r="DB58" i="3"/>
  <c r="DC58" i="3"/>
  <c r="DF58" i="3"/>
  <c r="DG58" i="3"/>
  <c r="DH58" i="3"/>
  <c r="DI58" i="3"/>
  <c r="DJ58" i="3"/>
  <c r="A59" i="3"/>
  <c r="Y59" i="3"/>
  <c r="CX59" i="3" s="1"/>
  <c r="CY59" i="3"/>
  <c r="CZ59" i="3"/>
  <c r="DA59" i="3"/>
  <c r="DB59" i="3"/>
  <c r="DC59" i="3"/>
  <c r="A60" i="3"/>
  <c r="Y60" i="3"/>
  <c r="CX60" i="3" s="1"/>
  <c r="CY60" i="3"/>
  <c r="CZ60" i="3"/>
  <c r="DB60" i="3" s="1"/>
  <c r="DA60" i="3"/>
  <c r="DC60" i="3"/>
  <c r="A61" i="3"/>
  <c r="Y61" i="3"/>
  <c r="CX61" i="3"/>
  <c r="CY61" i="3"/>
  <c r="CZ61" i="3"/>
  <c r="DA61" i="3"/>
  <c r="DB61" i="3"/>
  <c r="DC61" i="3"/>
  <c r="DF61" i="3"/>
  <c r="DJ61" i="3" s="1"/>
  <c r="DG61" i="3"/>
  <c r="A62" i="3"/>
  <c r="Y62" i="3"/>
  <c r="CX62" i="3"/>
  <c r="CY62" i="3"/>
  <c r="CZ62" i="3"/>
  <c r="DA62" i="3"/>
  <c r="DB62" i="3"/>
  <c r="DC62" i="3"/>
  <c r="A63" i="3"/>
  <c r="Y63" i="3"/>
  <c r="CX63" i="3"/>
  <c r="CY63" i="3"/>
  <c r="CZ63" i="3"/>
  <c r="DB63" i="3" s="1"/>
  <c r="DA63" i="3"/>
  <c r="DC63" i="3"/>
  <c r="DF63" i="3"/>
  <c r="DJ63" i="3" s="1"/>
  <c r="DG63" i="3"/>
  <c r="DH63" i="3"/>
  <c r="DI63" i="3"/>
  <c r="A64" i="3"/>
  <c r="Y64" i="3"/>
  <c r="CV64" i="3" s="1"/>
  <c r="CU64" i="3"/>
  <c r="CX64" i="3"/>
  <c r="DF64" i="3" s="1"/>
  <c r="CY64" i="3"/>
  <c r="CZ64" i="3"/>
  <c r="DA64" i="3"/>
  <c r="DB64" i="3"/>
  <c r="DC64" i="3"/>
  <c r="DG64" i="3"/>
  <c r="DH64" i="3"/>
  <c r="DI64" i="3"/>
  <c r="DJ64" i="3"/>
  <c r="A65" i="3"/>
  <c r="Y65" i="3"/>
  <c r="CY65" i="3"/>
  <c r="CZ65" i="3"/>
  <c r="DB65" i="3" s="1"/>
  <c r="DA65" i="3"/>
  <c r="DC65" i="3"/>
  <c r="A66" i="3"/>
  <c r="Y66" i="3"/>
  <c r="CW66" i="3"/>
  <c r="CX66" i="3"/>
  <c r="CY66" i="3"/>
  <c r="CZ66" i="3"/>
  <c r="DB66" i="3" s="1"/>
  <c r="DA66" i="3"/>
  <c r="DC66" i="3"/>
  <c r="A67" i="3"/>
  <c r="Y67" i="3"/>
  <c r="CX67" i="3"/>
  <c r="CY67" i="3"/>
  <c r="CZ67" i="3"/>
  <c r="DA67" i="3"/>
  <c r="DB67" i="3"/>
  <c r="DC67" i="3"/>
  <c r="DF67" i="3"/>
  <c r="DJ67" i="3" s="1"/>
  <c r="DG67" i="3"/>
  <c r="DH67" i="3"/>
  <c r="DI67" i="3"/>
  <c r="A68" i="3"/>
  <c r="Y68" i="3"/>
  <c r="CX68" i="3"/>
  <c r="CY68" i="3"/>
  <c r="CZ68" i="3"/>
  <c r="DA68" i="3"/>
  <c r="DB68" i="3"/>
  <c r="DC68" i="3"/>
  <c r="DF68" i="3"/>
  <c r="DG68" i="3"/>
  <c r="DH68" i="3"/>
  <c r="DI68" i="3"/>
  <c r="DJ68" i="3"/>
  <c r="A69" i="3"/>
  <c r="Y69" i="3"/>
  <c r="CX69" i="3" s="1"/>
  <c r="CY69" i="3"/>
  <c r="CZ69" i="3"/>
  <c r="DA69" i="3"/>
  <c r="DB69" i="3"/>
  <c r="DC69" i="3"/>
  <c r="A70" i="3"/>
  <c r="Y70" i="3"/>
  <c r="CX70" i="3"/>
  <c r="CY70" i="3"/>
  <c r="CZ70" i="3"/>
  <c r="DB70" i="3" s="1"/>
  <c r="DA70" i="3"/>
  <c r="DC70" i="3"/>
  <c r="DG70" i="3"/>
  <c r="DI70" i="3"/>
  <c r="A71" i="3"/>
  <c r="Y71" i="3"/>
  <c r="CX71" i="3"/>
  <c r="CY71" i="3"/>
  <c r="CZ71" i="3"/>
  <c r="DB71" i="3" s="1"/>
  <c r="DA71" i="3"/>
  <c r="DC71" i="3"/>
  <c r="A72" i="3"/>
  <c r="Y72" i="3"/>
  <c r="CX72" i="3"/>
  <c r="CY72" i="3"/>
  <c r="CZ72" i="3"/>
  <c r="DA72" i="3"/>
  <c r="DB72" i="3"/>
  <c r="DC72" i="3"/>
  <c r="A73" i="3"/>
  <c r="Y73" i="3"/>
  <c r="CU73" i="3"/>
  <c r="CV73" i="3"/>
  <c r="CX73" i="3"/>
  <c r="CY73" i="3"/>
  <c r="CZ73" i="3"/>
  <c r="DA73" i="3"/>
  <c r="DB73" i="3"/>
  <c r="DC73" i="3"/>
  <c r="DF73" i="3"/>
  <c r="DG73" i="3"/>
  <c r="DH73" i="3"/>
  <c r="DI73" i="3"/>
  <c r="DJ73" i="3"/>
  <c r="A74" i="3"/>
  <c r="Y74" i="3"/>
  <c r="CW74" i="3"/>
  <c r="CX74" i="3"/>
  <c r="CY74" i="3"/>
  <c r="CZ74" i="3"/>
  <c r="DA74" i="3"/>
  <c r="DB74" i="3"/>
  <c r="DC74" i="3"/>
  <c r="DF74" i="3"/>
  <c r="DG74" i="3"/>
  <c r="DJ74" i="3" s="1"/>
  <c r="DH74" i="3"/>
  <c r="DI74" i="3"/>
  <c r="A75" i="3"/>
  <c r="Y75" i="3"/>
  <c r="CY75" i="3"/>
  <c r="CZ75" i="3"/>
  <c r="DA75" i="3"/>
  <c r="DB75" i="3"/>
  <c r="DC75" i="3"/>
  <c r="A76" i="3"/>
  <c r="Y76" i="3"/>
  <c r="CX76" i="3" s="1"/>
  <c r="CY76" i="3"/>
  <c r="CZ76" i="3"/>
  <c r="DB76" i="3" s="1"/>
  <c r="DA76" i="3"/>
  <c r="DC76" i="3"/>
  <c r="A77" i="3"/>
  <c r="Y77" i="3"/>
  <c r="CX77" i="3"/>
  <c r="CY77" i="3"/>
  <c r="CZ77" i="3"/>
  <c r="DB77" i="3" s="1"/>
  <c r="DA77" i="3"/>
  <c r="DC77" i="3"/>
  <c r="A78" i="3"/>
  <c r="Y78" i="3"/>
  <c r="CX78" i="3"/>
  <c r="DI78" i="3" s="1"/>
  <c r="CY78" i="3"/>
  <c r="CZ78" i="3"/>
  <c r="DA78" i="3"/>
  <c r="DB78" i="3"/>
  <c r="DC78" i="3"/>
  <c r="DF78" i="3"/>
  <c r="DG78" i="3"/>
  <c r="DH78" i="3"/>
  <c r="DJ78" i="3"/>
  <c r="A79" i="3"/>
  <c r="Y79" i="3"/>
  <c r="CX79" i="3"/>
  <c r="CY79" i="3"/>
  <c r="CZ79" i="3"/>
  <c r="DB79" i="3" s="1"/>
  <c r="DA79" i="3"/>
  <c r="DC79" i="3"/>
  <c r="DF79" i="3"/>
  <c r="DG79" i="3"/>
  <c r="DH79" i="3"/>
  <c r="DI79" i="3"/>
  <c r="DJ79" i="3"/>
  <c r="A80" i="3"/>
  <c r="Y80" i="3"/>
  <c r="CX80" i="3"/>
  <c r="CY80" i="3"/>
  <c r="CZ80" i="3"/>
  <c r="DA80" i="3"/>
  <c r="DB80" i="3"/>
  <c r="DC80" i="3"/>
  <c r="A81" i="3"/>
  <c r="Y81" i="3"/>
  <c r="CX81" i="3" s="1"/>
  <c r="CY81" i="3"/>
  <c r="CZ81" i="3"/>
  <c r="DA81" i="3"/>
  <c r="DB81" i="3"/>
  <c r="DC81" i="3"/>
  <c r="DH81" i="3"/>
  <c r="A82" i="3"/>
  <c r="Y82" i="3"/>
  <c r="CU82" i="3"/>
  <c r="CY82" i="3"/>
  <c r="CZ82" i="3"/>
  <c r="DB82" i="3" s="1"/>
  <c r="DA82" i="3"/>
  <c r="DC82" i="3"/>
  <c r="A83" i="3"/>
  <c r="Y83" i="3"/>
  <c r="CX83" i="3" s="1"/>
  <c r="CW83" i="3"/>
  <c r="CY83" i="3"/>
  <c r="CZ83" i="3"/>
  <c r="DB83" i="3" s="1"/>
  <c r="DA83" i="3"/>
  <c r="DC83" i="3"/>
  <c r="A84" i="3"/>
  <c r="Y84" i="3"/>
  <c r="CW84" i="3"/>
  <c r="CX84" i="3"/>
  <c r="DG84" i="3" s="1"/>
  <c r="DJ84" i="3" s="1"/>
  <c r="CY84" i="3"/>
  <c r="CZ84" i="3"/>
  <c r="DA84" i="3"/>
  <c r="DB84" i="3"/>
  <c r="DC84" i="3"/>
  <c r="DF84" i="3"/>
  <c r="DH84" i="3"/>
  <c r="DI84" i="3"/>
  <c r="A85" i="3"/>
  <c r="Y85" i="3"/>
  <c r="CX85" i="3"/>
  <c r="CY85" i="3"/>
  <c r="CZ85" i="3"/>
  <c r="DA85" i="3"/>
  <c r="DB85" i="3"/>
  <c r="DC85" i="3"/>
  <c r="DF85" i="3"/>
  <c r="DJ85" i="3" s="1"/>
  <c r="DG85" i="3"/>
  <c r="DH85" i="3"/>
  <c r="DI85" i="3"/>
  <c r="A86" i="3"/>
  <c r="Y86" i="3"/>
  <c r="CX86" i="3" s="1"/>
  <c r="CY86" i="3"/>
  <c r="CZ86" i="3"/>
  <c r="DA86" i="3"/>
  <c r="DB86" i="3"/>
  <c r="DC86" i="3"/>
  <c r="A87" i="3"/>
  <c r="Y87" i="3"/>
  <c r="CX87" i="3" s="1"/>
  <c r="CY87" i="3"/>
  <c r="CZ87" i="3"/>
  <c r="DA87" i="3"/>
  <c r="DB87" i="3"/>
  <c r="DC87" i="3"/>
  <c r="DI87" i="3"/>
  <c r="A88" i="3"/>
  <c r="Y88" i="3"/>
  <c r="CX88" i="3"/>
  <c r="CY88" i="3"/>
  <c r="CZ88" i="3"/>
  <c r="DA88" i="3"/>
  <c r="DB88" i="3"/>
  <c r="DC88" i="3"/>
  <c r="DF88" i="3"/>
  <c r="DJ88" i="3" s="1"/>
  <c r="DG88" i="3"/>
  <c r="A89" i="3"/>
  <c r="Y89" i="3"/>
  <c r="CX89" i="3" s="1"/>
  <c r="CY89" i="3"/>
  <c r="CZ89" i="3"/>
  <c r="DA89" i="3"/>
  <c r="DB89" i="3"/>
  <c r="DC89" i="3"/>
  <c r="A90" i="3"/>
  <c r="Y90" i="3"/>
  <c r="CX90" i="3"/>
  <c r="DI90" i="3" s="1"/>
  <c r="CY90" i="3"/>
  <c r="CZ90" i="3"/>
  <c r="DA90" i="3"/>
  <c r="DB90" i="3"/>
  <c r="DC90" i="3"/>
  <c r="DF90" i="3"/>
  <c r="DJ90" i="3" s="1"/>
  <c r="DG90" i="3"/>
  <c r="DH90" i="3"/>
  <c r="A91" i="3"/>
  <c r="Y91" i="3"/>
  <c r="CX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W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X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X97" i="3" s="1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V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X108" i="3" s="1"/>
  <c r="CY108" i="3"/>
  <c r="CZ108" i="3"/>
  <c r="DB108" i="3" s="1"/>
  <c r="DA108" i="3"/>
  <c r="DC108" i="3"/>
  <c r="A109" i="3"/>
  <c r="Y109" i="3"/>
  <c r="CU109" i="3"/>
  <c r="CV109" i="3"/>
  <c r="CX109" i="3"/>
  <c r="CY109" i="3"/>
  <c r="CZ109" i="3"/>
  <c r="DB109" i="3" s="1"/>
  <c r="DA109" i="3"/>
  <c r="DC109" i="3"/>
  <c r="A110" i="3"/>
  <c r="Y110" i="3"/>
  <c r="CW110" i="3" s="1"/>
  <c r="CX110" i="3"/>
  <c r="CY110" i="3"/>
  <c r="CZ110" i="3"/>
  <c r="DA110" i="3"/>
  <c r="DB110" i="3"/>
  <c r="DC110" i="3"/>
  <c r="A111" i="3"/>
  <c r="Y111" i="3"/>
  <c r="CX111" i="3"/>
  <c r="CY111" i="3"/>
  <c r="CZ111" i="3"/>
  <c r="DA111" i="3"/>
  <c r="DB111" i="3"/>
  <c r="DC111" i="3"/>
  <c r="A112" i="3"/>
  <c r="Y112" i="3"/>
  <c r="CX112" i="3"/>
  <c r="CY112" i="3"/>
  <c r="CZ112" i="3"/>
  <c r="DA112" i="3"/>
  <c r="DB112" i="3"/>
  <c r="DC112" i="3"/>
  <c r="DF112" i="3"/>
  <c r="DG112" i="3"/>
  <c r="DH112" i="3"/>
  <c r="DI112" i="3"/>
  <c r="DJ112" i="3"/>
  <c r="A113" i="3"/>
  <c r="Y113" i="3"/>
  <c r="CX113" i="3" s="1"/>
  <c r="CY113" i="3"/>
  <c r="CZ113" i="3"/>
  <c r="DA113" i="3"/>
  <c r="DB113" i="3"/>
  <c r="DC113" i="3"/>
  <c r="DH113" i="3"/>
  <c r="A114" i="3"/>
  <c r="Y114" i="3"/>
  <c r="CX114" i="3"/>
  <c r="CY114" i="3"/>
  <c r="CZ114" i="3"/>
  <c r="DB114" i="3" s="1"/>
  <c r="DA114" i="3"/>
  <c r="DC114" i="3"/>
  <c r="A115" i="3"/>
  <c r="Y115" i="3"/>
  <c r="CX115" i="3" s="1"/>
  <c r="CY115" i="3"/>
  <c r="CZ115" i="3"/>
  <c r="DB115" i="3" s="1"/>
  <c r="DA115" i="3"/>
  <c r="DC115" i="3"/>
  <c r="DI115" i="3"/>
  <c r="A116" i="3"/>
  <c r="Y116" i="3"/>
  <c r="CU116" i="3"/>
  <c r="CV116" i="3"/>
  <c r="CX116" i="3"/>
  <c r="DH116" i="3" s="1"/>
  <c r="CY116" i="3"/>
  <c r="CZ116" i="3"/>
  <c r="DA116" i="3"/>
  <c r="DB116" i="3"/>
  <c r="DC116" i="3"/>
  <c r="DF116" i="3"/>
  <c r="DG116" i="3"/>
  <c r="DI116" i="3"/>
  <c r="DJ116" i="3"/>
  <c r="A117" i="3"/>
  <c r="Y117" i="3"/>
  <c r="CW117" i="3"/>
  <c r="CX117" i="3"/>
  <c r="CY117" i="3"/>
  <c r="CZ117" i="3"/>
  <c r="DA117" i="3"/>
  <c r="DB117" i="3"/>
  <c r="DC117" i="3"/>
  <c r="DF117" i="3"/>
  <c r="DG117" i="3"/>
  <c r="DJ117" i="3" s="1"/>
  <c r="DH117" i="3"/>
  <c r="DI117" i="3"/>
  <c r="A118" i="3"/>
  <c r="Y118" i="3"/>
  <c r="CX118" i="3"/>
  <c r="DG118" i="3" s="1"/>
  <c r="CY118" i="3"/>
  <c r="CZ118" i="3"/>
  <c r="DA118" i="3"/>
  <c r="DB118" i="3"/>
  <c r="DC118" i="3"/>
  <c r="DF118" i="3"/>
  <c r="DJ118" i="3" s="1"/>
  <c r="DH118" i="3"/>
  <c r="DI118" i="3"/>
  <c r="A119" i="3"/>
  <c r="Y119" i="3"/>
  <c r="CX119" i="3" s="1"/>
  <c r="CY119" i="3"/>
  <c r="CZ119" i="3"/>
  <c r="DB119" i="3" s="1"/>
  <c r="DA119" i="3"/>
  <c r="DC119" i="3"/>
  <c r="A120" i="3"/>
  <c r="Y120" i="3"/>
  <c r="CX120" i="3" s="1"/>
  <c r="DI120" i="3" s="1"/>
  <c r="CY120" i="3"/>
  <c r="CZ120" i="3"/>
  <c r="DA120" i="3"/>
  <c r="DB120" i="3"/>
  <c r="DC120" i="3"/>
  <c r="DF120" i="3"/>
  <c r="DJ120" i="3" s="1"/>
  <c r="DG120" i="3"/>
  <c r="DH120" i="3"/>
  <c r="A121" i="3"/>
  <c r="Y121" i="3"/>
  <c r="CX121" i="3"/>
  <c r="DF121" i="3" s="1"/>
  <c r="CY121" i="3"/>
  <c r="CZ121" i="3"/>
  <c r="DA121" i="3"/>
  <c r="DB121" i="3"/>
  <c r="DC121" i="3"/>
  <c r="DG121" i="3"/>
  <c r="DH121" i="3"/>
  <c r="DI121" i="3"/>
  <c r="DJ121" i="3"/>
  <c r="A122" i="3"/>
  <c r="Y122" i="3"/>
  <c r="CX122" i="3" s="1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U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X131" i="3"/>
  <c r="CY131" i="3"/>
  <c r="CZ131" i="3"/>
  <c r="DB131" i="3" s="1"/>
  <c r="DA131" i="3"/>
  <c r="DC131" i="3"/>
  <c r="A132" i="3"/>
  <c r="Y132" i="3"/>
  <c r="CU132" i="3"/>
  <c r="CY132" i="3"/>
  <c r="CZ132" i="3"/>
  <c r="DA132" i="3"/>
  <c r="DB132" i="3"/>
  <c r="DC132" i="3"/>
  <c r="A133" i="3"/>
  <c r="Y133" i="3"/>
  <c r="CW133" i="3" s="1"/>
  <c r="CY133" i="3"/>
  <c r="CZ133" i="3"/>
  <c r="DA133" i="3"/>
  <c r="DB133" i="3"/>
  <c r="DC133" i="3"/>
  <c r="A134" i="3"/>
  <c r="Y134" i="3"/>
  <c r="CX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X137" i="3" s="1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V144" i="3" s="1"/>
  <c r="CX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X150" i="3"/>
  <c r="CY150" i="3"/>
  <c r="CZ150" i="3"/>
  <c r="DB150" i="3" s="1"/>
  <c r="DA150" i="3"/>
  <c r="DC150" i="3"/>
  <c r="A151" i="3"/>
  <c r="Y151" i="3"/>
  <c r="CU151" i="3"/>
  <c r="CV151" i="3"/>
  <c r="CX151" i="3"/>
  <c r="DF151" i="3" s="1"/>
  <c r="CY151" i="3"/>
  <c r="CZ151" i="3"/>
  <c r="DA151" i="3"/>
  <c r="DB151" i="3"/>
  <c r="DC151" i="3"/>
  <c r="DG151" i="3"/>
  <c r="DH151" i="3"/>
  <c r="DI151" i="3"/>
  <c r="DJ151" i="3" s="1"/>
  <c r="A152" i="3"/>
  <c r="Y152" i="3"/>
  <c r="CW152" i="3"/>
  <c r="CX152" i="3"/>
  <c r="DH152" i="3" s="1"/>
  <c r="CY152" i="3"/>
  <c r="CZ152" i="3"/>
  <c r="DA152" i="3"/>
  <c r="DB152" i="3"/>
  <c r="DC152" i="3"/>
  <c r="DF152" i="3"/>
  <c r="DG152" i="3"/>
  <c r="DJ152" i="3" s="1"/>
  <c r="DI152" i="3"/>
  <c r="A153" i="3"/>
  <c r="Y153" i="3"/>
  <c r="CY153" i="3"/>
  <c r="CZ153" i="3"/>
  <c r="DA153" i="3"/>
  <c r="DB153" i="3"/>
  <c r="DC153" i="3"/>
  <c r="A154" i="3"/>
  <c r="Y154" i="3"/>
  <c r="CX154" i="3"/>
  <c r="DH154" i="3" s="1"/>
  <c r="CY154" i="3"/>
  <c r="CZ154" i="3"/>
  <c r="DB154" i="3" s="1"/>
  <c r="DA154" i="3"/>
  <c r="DC154" i="3"/>
  <c r="A155" i="3"/>
  <c r="Y155" i="3"/>
  <c r="CX155" i="3" s="1"/>
  <c r="CY155" i="3"/>
  <c r="CZ155" i="3"/>
  <c r="DB155" i="3" s="1"/>
  <c r="DA155" i="3"/>
  <c r="DC155" i="3"/>
  <c r="DF155" i="3"/>
  <c r="DJ155" i="3" s="1"/>
  <c r="DG155" i="3"/>
  <c r="A156" i="3"/>
  <c r="Y156" i="3"/>
  <c r="CX156" i="3" s="1"/>
  <c r="CY156" i="3"/>
  <c r="CZ156" i="3"/>
  <c r="DB156" i="3" s="1"/>
  <c r="DA156" i="3"/>
  <c r="DC156" i="3"/>
  <c r="DI156" i="3"/>
  <c r="A157" i="3"/>
  <c r="Y157" i="3"/>
  <c r="CX157" i="3"/>
  <c r="DF157" i="3" s="1"/>
  <c r="CY157" i="3"/>
  <c r="CZ157" i="3"/>
  <c r="DA157" i="3"/>
  <c r="DB157" i="3"/>
  <c r="DC157" i="3"/>
  <c r="DG157" i="3"/>
  <c r="DH157" i="3"/>
  <c r="DI157" i="3"/>
  <c r="DJ157" i="3"/>
  <c r="A158" i="3"/>
  <c r="Y158" i="3"/>
  <c r="CX158" i="3"/>
  <c r="CY158" i="3"/>
  <c r="CZ158" i="3"/>
  <c r="DA158" i="3"/>
  <c r="DB158" i="3"/>
  <c r="DC158" i="3"/>
  <c r="A159" i="3"/>
  <c r="Y159" i="3"/>
  <c r="CX159" i="3"/>
  <c r="CY159" i="3"/>
  <c r="CZ159" i="3"/>
  <c r="DB159" i="3" s="1"/>
  <c r="DA159" i="3"/>
  <c r="DC159" i="3"/>
  <c r="A160" i="3"/>
  <c r="Y160" i="3"/>
  <c r="CU160" i="3"/>
  <c r="CV160" i="3"/>
  <c r="CX160" i="3"/>
  <c r="CY160" i="3"/>
  <c r="CZ160" i="3"/>
  <c r="DB160" i="3" s="1"/>
  <c r="DA160" i="3"/>
  <c r="DC160" i="3"/>
  <c r="A161" i="3"/>
  <c r="Y161" i="3"/>
  <c r="CW161" i="3" s="1"/>
  <c r="CX161" i="3"/>
  <c r="CY161" i="3"/>
  <c r="CZ161" i="3"/>
  <c r="DA161" i="3"/>
  <c r="DB161" i="3"/>
  <c r="DC161" i="3"/>
  <c r="DF161" i="3"/>
  <c r="DG161" i="3"/>
  <c r="DJ161" i="3" s="1"/>
  <c r="DH161" i="3"/>
  <c r="DI161" i="3"/>
  <c r="A162" i="3"/>
  <c r="Y162" i="3"/>
  <c r="CW162" i="3" s="1"/>
  <c r="CX162" i="3"/>
  <c r="DG162" i="3" s="1"/>
  <c r="CY162" i="3"/>
  <c r="CZ162" i="3"/>
  <c r="DB162" i="3" s="1"/>
  <c r="DA162" i="3"/>
  <c r="DC162" i="3"/>
  <c r="DF162" i="3"/>
  <c r="DH162" i="3"/>
  <c r="DI162" i="3"/>
  <c r="DJ162" i="3"/>
  <c r="A163" i="3"/>
  <c r="Y163" i="3"/>
  <c r="CX163" i="3"/>
  <c r="CY163" i="3"/>
  <c r="CZ163" i="3"/>
  <c r="DB163" i="3" s="1"/>
  <c r="DA163" i="3"/>
  <c r="DC163" i="3"/>
  <c r="DF163" i="3"/>
  <c r="DG163" i="3"/>
  <c r="DH163" i="3"/>
  <c r="DI163" i="3"/>
  <c r="DJ163" i="3"/>
  <c r="A164" i="3"/>
  <c r="Y164" i="3"/>
  <c r="CX164" i="3"/>
  <c r="CY164" i="3"/>
  <c r="CZ164" i="3"/>
  <c r="DB164" i="3" s="1"/>
  <c r="DA164" i="3"/>
  <c r="DC164" i="3"/>
  <c r="A165" i="3"/>
  <c r="Y165" i="3"/>
  <c r="CX165" i="3"/>
  <c r="CY165" i="3"/>
  <c r="CZ165" i="3"/>
  <c r="DA165" i="3"/>
  <c r="DB165" i="3"/>
  <c r="DC165" i="3"/>
  <c r="DF165" i="3"/>
  <c r="DJ165" i="3" s="1"/>
  <c r="A166" i="3"/>
  <c r="Y166" i="3"/>
  <c r="CX166" i="3" s="1"/>
  <c r="CY166" i="3"/>
  <c r="CZ166" i="3"/>
  <c r="DB166" i="3" s="1"/>
  <c r="DA166" i="3"/>
  <c r="DC166" i="3"/>
  <c r="A167" i="3"/>
  <c r="Y167" i="3"/>
  <c r="CX167" i="3" s="1"/>
  <c r="CY167" i="3"/>
  <c r="CZ167" i="3"/>
  <c r="DA167" i="3"/>
  <c r="DB167" i="3"/>
  <c r="DC167" i="3"/>
  <c r="DF167" i="3"/>
  <c r="DG167" i="3"/>
  <c r="DH167" i="3"/>
  <c r="DI167" i="3"/>
  <c r="DJ167" i="3"/>
  <c r="A168" i="3"/>
  <c r="Y168" i="3"/>
  <c r="CX168" i="3"/>
  <c r="DG168" i="3" s="1"/>
  <c r="CY168" i="3"/>
  <c r="CZ168" i="3"/>
  <c r="DA168" i="3"/>
  <c r="DB168" i="3"/>
  <c r="DC168" i="3"/>
  <c r="DF168" i="3"/>
  <c r="DH168" i="3"/>
  <c r="DI168" i="3"/>
  <c r="DJ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U173" i="3"/>
  <c r="CV173" i="3"/>
  <c r="CX173" i="3"/>
  <c r="CY173" i="3"/>
  <c r="CZ173" i="3"/>
  <c r="DB173" i="3" s="1"/>
  <c r="DA173" i="3"/>
  <c r="DC173" i="3"/>
  <c r="A174" i="3"/>
  <c r="Y174" i="3"/>
  <c r="CW174" i="3"/>
  <c r="CX174" i="3"/>
  <c r="CY174" i="3"/>
  <c r="CZ174" i="3"/>
  <c r="DA174" i="3"/>
  <c r="DB174" i="3"/>
  <c r="DC174" i="3"/>
  <c r="DF174" i="3"/>
  <c r="DG174" i="3"/>
  <c r="DJ174" i="3" s="1"/>
  <c r="DH174" i="3"/>
  <c r="DI174" i="3"/>
  <c r="A175" i="3"/>
  <c r="Y175" i="3"/>
  <c r="CX175" i="3"/>
  <c r="CY175" i="3"/>
  <c r="CZ175" i="3"/>
  <c r="DA175" i="3"/>
  <c r="DB175" i="3"/>
  <c r="DC175" i="3"/>
  <c r="A176" i="3"/>
  <c r="Y176" i="3"/>
  <c r="CX176" i="3" s="1"/>
  <c r="CY176" i="3"/>
  <c r="CZ176" i="3"/>
  <c r="DA176" i="3"/>
  <c r="DB176" i="3"/>
  <c r="DC176" i="3"/>
  <c r="DI176" i="3"/>
  <c r="A177" i="3"/>
  <c r="Y177" i="3"/>
  <c r="CX177" i="3"/>
  <c r="CY177" i="3"/>
  <c r="CZ177" i="3"/>
  <c r="DA177" i="3"/>
  <c r="DB177" i="3"/>
  <c r="DC177" i="3"/>
  <c r="DF177" i="3"/>
  <c r="DJ177" i="3" s="1"/>
  <c r="A178" i="3"/>
  <c r="Y178" i="3"/>
  <c r="CX178" i="3" s="1"/>
  <c r="CY178" i="3"/>
  <c r="CZ178" i="3"/>
  <c r="DB178" i="3" s="1"/>
  <c r="DA178" i="3"/>
  <c r="DC178" i="3"/>
  <c r="DF178" i="3"/>
  <c r="DJ178" i="3" s="1"/>
  <c r="DG178" i="3"/>
  <c r="DH178" i="3"/>
  <c r="DI178" i="3"/>
  <c r="A179" i="3"/>
  <c r="Y179" i="3"/>
  <c r="CX179" i="3"/>
  <c r="CY179" i="3"/>
  <c r="CZ179" i="3"/>
  <c r="DB179" i="3" s="1"/>
  <c r="DA179" i="3"/>
  <c r="DC179" i="3"/>
  <c r="DF179" i="3"/>
  <c r="DG179" i="3"/>
  <c r="DH179" i="3"/>
  <c r="DI179" i="3"/>
  <c r="DJ179" i="3"/>
  <c r="A180" i="3"/>
  <c r="Y180" i="3"/>
  <c r="CU180" i="3"/>
  <c r="CY180" i="3"/>
  <c r="CZ180" i="3"/>
  <c r="DA180" i="3"/>
  <c r="DB180" i="3"/>
  <c r="DC180" i="3"/>
  <c r="A181" i="3"/>
  <c r="Y181" i="3"/>
  <c r="CW181" i="3" s="1"/>
  <c r="CX181" i="3"/>
  <c r="CY181" i="3"/>
  <c r="CZ181" i="3"/>
  <c r="DA181" i="3"/>
  <c r="DB181" i="3"/>
  <c r="DC181" i="3"/>
  <c r="A182" i="3"/>
  <c r="Y182" i="3"/>
  <c r="CX182" i="3"/>
  <c r="CY182" i="3"/>
  <c r="CZ182" i="3"/>
  <c r="DB182" i="3" s="1"/>
  <c r="DA182" i="3"/>
  <c r="DC182" i="3"/>
  <c r="DH182" i="3"/>
  <c r="DI182" i="3"/>
  <c r="A183" i="3"/>
  <c r="Y183" i="3"/>
  <c r="CX183" i="3"/>
  <c r="CY183" i="3"/>
  <c r="CZ183" i="3"/>
  <c r="DA183" i="3"/>
  <c r="DB183" i="3"/>
  <c r="DC183" i="3"/>
  <c r="DF183" i="3"/>
  <c r="DJ183" i="3" s="1"/>
  <c r="A184" i="3"/>
  <c r="Y184" i="3"/>
  <c r="CX184" i="3"/>
  <c r="CY184" i="3"/>
  <c r="CZ184" i="3"/>
  <c r="DB184" i="3" s="1"/>
  <c r="DA184" i="3"/>
  <c r="DC184" i="3"/>
  <c r="A185" i="3"/>
  <c r="Y185" i="3"/>
  <c r="CX185" i="3" s="1"/>
  <c r="CY185" i="3"/>
  <c r="CZ185" i="3"/>
  <c r="DB185" i="3" s="1"/>
  <c r="DA185" i="3"/>
  <c r="DC185" i="3"/>
  <c r="A186" i="3"/>
  <c r="Y186" i="3"/>
  <c r="CX186" i="3" s="1"/>
  <c r="CY186" i="3"/>
  <c r="CZ186" i="3"/>
  <c r="DA186" i="3"/>
  <c r="DB186" i="3"/>
  <c r="DC186" i="3"/>
  <c r="DF186" i="3"/>
  <c r="DJ186" i="3" s="1"/>
  <c r="DG186" i="3"/>
  <c r="DH186" i="3"/>
  <c r="DI186" i="3"/>
  <c r="A187" i="3"/>
  <c r="Y187" i="3"/>
  <c r="CX187" i="3" s="1"/>
  <c r="DF187" i="3" s="1"/>
  <c r="CU187" i="3"/>
  <c r="CV187" i="3"/>
  <c r="CY187" i="3"/>
  <c r="CZ187" i="3"/>
  <c r="DA187" i="3"/>
  <c r="DB187" i="3"/>
  <c r="DC187" i="3"/>
  <c r="DG187" i="3"/>
  <c r="DH187" i="3"/>
  <c r="DI187" i="3"/>
  <c r="DJ187" i="3" s="1"/>
  <c r="A188" i="3"/>
  <c r="Y188" i="3"/>
  <c r="CX188" i="3" s="1"/>
  <c r="CW188" i="3"/>
  <c r="CY188" i="3"/>
  <c r="CZ188" i="3"/>
  <c r="DB188" i="3" s="1"/>
  <c r="DA188" i="3"/>
  <c r="DC188" i="3"/>
  <c r="DI188" i="3"/>
  <c r="A189" i="3"/>
  <c r="Y189" i="3"/>
  <c r="CW189" i="3"/>
  <c r="CX189" i="3"/>
  <c r="CY189" i="3"/>
  <c r="CZ189" i="3"/>
  <c r="DA189" i="3"/>
  <c r="DB189" i="3"/>
  <c r="DC189" i="3"/>
  <c r="A190" i="3"/>
  <c r="Y190" i="3"/>
  <c r="CX190" i="3"/>
  <c r="CY190" i="3"/>
  <c r="CZ190" i="3"/>
  <c r="DA190" i="3"/>
  <c r="DB190" i="3"/>
  <c r="DC190" i="3"/>
  <c r="DF190" i="3"/>
  <c r="DJ190" i="3" s="1"/>
  <c r="DG190" i="3"/>
  <c r="A191" i="3"/>
  <c r="Y191" i="3"/>
  <c r="CX191" i="3" s="1"/>
  <c r="CY191" i="3"/>
  <c r="CZ191" i="3"/>
  <c r="DA191" i="3"/>
  <c r="DB191" i="3"/>
  <c r="DC191" i="3"/>
  <c r="A192" i="3"/>
  <c r="Y192" i="3"/>
  <c r="CX192" i="3"/>
  <c r="CY192" i="3"/>
  <c r="CZ192" i="3"/>
  <c r="DB192" i="3" s="1"/>
  <c r="DA192" i="3"/>
  <c r="DC192" i="3"/>
  <c r="DF192" i="3"/>
  <c r="DG192" i="3"/>
  <c r="DH192" i="3"/>
  <c r="DI192" i="3"/>
  <c r="DJ192" i="3"/>
  <c r="A193" i="3"/>
  <c r="Y193" i="3"/>
  <c r="CX193" i="3"/>
  <c r="CY193" i="3"/>
  <c r="CZ193" i="3"/>
  <c r="DA193" i="3"/>
  <c r="DB193" i="3"/>
  <c r="DC193" i="3"/>
  <c r="DF193" i="3"/>
  <c r="DJ193" i="3" s="1"/>
  <c r="A194" i="3"/>
  <c r="Y194" i="3"/>
  <c r="CX194" i="3"/>
  <c r="CY194" i="3"/>
  <c r="CZ194" i="3"/>
  <c r="DB194" i="3" s="1"/>
  <c r="DA194" i="3"/>
  <c r="DC194" i="3"/>
  <c r="DH194" i="3"/>
  <c r="DI194" i="3"/>
  <c r="A195" i="3"/>
  <c r="Y195" i="3"/>
  <c r="CX195" i="3"/>
  <c r="CY195" i="3"/>
  <c r="CZ195" i="3"/>
  <c r="DB195" i="3" s="1"/>
  <c r="DA195" i="3"/>
  <c r="DC195" i="3"/>
  <c r="A196" i="3"/>
  <c r="Y196" i="3"/>
  <c r="CU196" i="3"/>
  <c r="CV196" i="3"/>
  <c r="CX196" i="3"/>
  <c r="CY196" i="3"/>
  <c r="CZ196" i="3"/>
  <c r="DB196" i="3" s="1"/>
  <c r="DA196" i="3"/>
  <c r="DC196" i="3"/>
  <c r="A197" i="3"/>
  <c r="Y197" i="3"/>
  <c r="CW197" i="3"/>
  <c r="CX197" i="3"/>
  <c r="CY197" i="3"/>
  <c r="CZ197" i="3"/>
  <c r="DB197" i="3" s="1"/>
  <c r="DA197" i="3"/>
  <c r="DC197" i="3"/>
  <c r="DF197" i="3"/>
  <c r="DG197" i="3"/>
  <c r="DJ197" i="3" s="1"/>
  <c r="DH197" i="3"/>
  <c r="DI197" i="3"/>
  <c r="A198" i="3"/>
  <c r="Y198" i="3"/>
  <c r="CW198" i="3" s="1"/>
  <c r="CX198" i="3"/>
  <c r="CY198" i="3"/>
  <c r="CZ198" i="3"/>
  <c r="DA198" i="3"/>
  <c r="DB198" i="3"/>
  <c r="DC198" i="3"/>
  <c r="DF198" i="3"/>
  <c r="DG198" i="3"/>
  <c r="DH198" i="3"/>
  <c r="DI198" i="3"/>
  <c r="DJ198" i="3"/>
  <c r="A199" i="3"/>
  <c r="Y199" i="3"/>
  <c r="CX199" i="3"/>
  <c r="CY199" i="3"/>
  <c r="CZ199" i="3"/>
  <c r="DA199" i="3"/>
  <c r="DB199" i="3"/>
  <c r="DC199" i="3"/>
  <c r="DF199" i="3"/>
  <c r="DJ199" i="3" s="1"/>
  <c r="DG199" i="3"/>
  <c r="DH199" i="3"/>
  <c r="DI199" i="3"/>
  <c r="A200" i="3"/>
  <c r="Y200" i="3"/>
  <c r="CX200" i="3"/>
  <c r="CY200" i="3"/>
  <c r="CZ200" i="3"/>
  <c r="DA200" i="3"/>
  <c r="DB200" i="3"/>
  <c r="DC200" i="3"/>
  <c r="A201" i="3"/>
  <c r="Y201" i="3"/>
  <c r="CX201" i="3" s="1"/>
  <c r="CY201" i="3"/>
  <c r="CZ201" i="3"/>
  <c r="DB201" i="3" s="1"/>
  <c r="DA201" i="3"/>
  <c r="DC201" i="3"/>
  <c r="DG201" i="3"/>
  <c r="DI201" i="3"/>
  <c r="A202" i="3"/>
  <c r="Y202" i="3"/>
  <c r="CX202" i="3" s="1"/>
  <c r="CY202" i="3"/>
  <c r="CZ202" i="3"/>
  <c r="DA202" i="3"/>
  <c r="DB202" i="3"/>
  <c r="DC202" i="3"/>
  <c r="A203" i="3"/>
  <c r="Y203" i="3"/>
  <c r="CX203" i="3" s="1"/>
  <c r="DH203" i="3" s="1"/>
  <c r="CY203" i="3"/>
  <c r="CZ203" i="3"/>
  <c r="DA203" i="3"/>
  <c r="DB203" i="3"/>
  <c r="DC203" i="3"/>
  <c r="DF203" i="3"/>
  <c r="DG203" i="3"/>
  <c r="DI203" i="3"/>
  <c r="DJ203" i="3"/>
  <c r="A204" i="3"/>
  <c r="Y204" i="3"/>
  <c r="CX204" i="3"/>
  <c r="CY204" i="3"/>
  <c r="CZ204" i="3"/>
  <c r="DB204" i="3" s="1"/>
  <c r="DA204" i="3"/>
  <c r="DC204" i="3"/>
  <c r="DI204" i="3"/>
  <c r="A205" i="3"/>
  <c r="Y205" i="3"/>
  <c r="CY205" i="3"/>
  <c r="CZ205" i="3"/>
  <c r="DA205" i="3"/>
  <c r="DB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A208" i="3"/>
  <c r="DB208" i="3"/>
  <c r="DC208" i="3"/>
  <c r="A209" i="3"/>
  <c r="Y209" i="3"/>
  <c r="CU209" i="3"/>
  <c r="CV209" i="3"/>
  <c r="CX209" i="3"/>
  <c r="CY209" i="3"/>
  <c r="CZ209" i="3"/>
  <c r="DB209" i="3" s="1"/>
  <c r="DA209" i="3"/>
  <c r="DC209" i="3"/>
  <c r="DF209" i="3"/>
  <c r="DG209" i="3"/>
  <c r="DH209" i="3"/>
  <c r="DI209" i="3"/>
  <c r="DJ209" i="3"/>
  <c r="A210" i="3"/>
  <c r="Y210" i="3"/>
  <c r="CX210" i="3" s="1"/>
  <c r="CW210" i="3"/>
  <c r="CY210" i="3"/>
  <c r="CZ210" i="3"/>
  <c r="DA210" i="3"/>
  <c r="DB210" i="3"/>
  <c r="DC210" i="3"/>
  <c r="DH210" i="3"/>
  <c r="A211" i="3"/>
  <c r="Y211" i="3"/>
  <c r="CX211" i="3" s="1"/>
  <c r="CY211" i="3"/>
  <c r="CZ211" i="3"/>
  <c r="DB211" i="3" s="1"/>
  <c r="DA211" i="3"/>
  <c r="DC211" i="3"/>
  <c r="A212" i="3"/>
  <c r="Y212" i="3"/>
  <c r="CX212" i="3"/>
  <c r="CY212" i="3"/>
  <c r="CZ212" i="3"/>
  <c r="DB212" i="3" s="1"/>
  <c r="DA212" i="3"/>
  <c r="DC212" i="3"/>
  <c r="A213" i="3"/>
  <c r="Y213" i="3"/>
  <c r="CX213" i="3"/>
  <c r="CY213" i="3"/>
  <c r="CZ213" i="3"/>
  <c r="DA213" i="3"/>
  <c r="DB213" i="3"/>
  <c r="DC213" i="3"/>
  <c r="DG213" i="3"/>
  <c r="A214" i="3"/>
  <c r="Y214" i="3"/>
  <c r="CX214" i="3"/>
  <c r="CY214" i="3"/>
  <c r="CZ214" i="3"/>
  <c r="DA214" i="3"/>
  <c r="DB214" i="3"/>
  <c r="DC214" i="3"/>
  <c r="DF214" i="3"/>
  <c r="DJ214" i="3" s="1"/>
  <c r="DG214" i="3"/>
  <c r="DH214" i="3"/>
  <c r="DI214" i="3"/>
  <c r="A215" i="3"/>
  <c r="Y215" i="3"/>
  <c r="CX215" i="3" s="1"/>
  <c r="DG215" i="3" s="1"/>
  <c r="CY215" i="3"/>
  <c r="CZ215" i="3"/>
  <c r="DB215" i="3" s="1"/>
  <c r="DA215" i="3"/>
  <c r="DC215" i="3"/>
  <c r="DH215" i="3"/>
  <c r="A216" i="3"/>
  <c r="Y216" i="3"/>
  <c r="CX216" i="3" s="1"/>
  <c r="CU216" i="3"/>
  <c r="CV216" i="3"/>
  <c r="CY216" i="3"/>
  <c r="CZ216" i="3"/>
  <c r="DB216" i="3" s="1"/>
  <c r="DA216" i="3"/>
  <c r="DC216" i="3"/>
  <c r="A217" i="3"/>
  <c r="Y217" i="3"/>
  <c r="CW217" i="3" s="1"/>
  <c r="CX217" i="3"/>
  <c r="CY217" i="3"/>
  <c r="CZ217" i="3"/>
  <c r="DA217" i="3"/>
  <c r="DB217" i="3"/>
  <c r="DC217" i="3"/>
  <c r="DF217" i="3"/>
  <c r="A218" i="3"/>
  <c r="Y218" i="3"/>
  <c r="CX218" i="3" s="1"/>
  <c r="CY218" i="3"/>
  <c r="CZ218" i="3"/>
  <c r="DB218" i="3" s="1"/>
  <c r="DA218" i="3"/>
  <c r="DC218" i="3"/>
  <c r="A219" i="3"/>
  <c r="Y219" i="3"/>
  <c r="CX219" i="3"/>
  <c r="CY219" i="3"/>
  <c r="CZ219" i="3"/>
  <c r="DA219" i="3"/>
  <c r="DB219" i="3"/>
  <c r="DC219" i="3"/>
  <c r="DF219" i="3"/>
  <c r="DG219" i="3"/>
  <c r="DH219" i="3"/>
  <c r="DI219" i="3"/>
  <c r="DJ219" i="3"/>
  <c r="A220" i="3"/>
  <c r="Y220" i="3"/>
  <c r="CX220" i="3" s="1"/>
  <c r="CY220" i="3"/>
  <c r="CZ220" i="3"/>
  <c r="DB220" i="3" s="1"/>
  <c r="DA220" i="3"/>
  <c r="DC220" i="3"/>
  <c r="DG220" i="3"/>
  <c r="DH220" i="3"/>
  <c r="A221" i="3"/>
  <c r="Y221" i="3"/>
  <c r="CX221" i="3"/>
  <c r="CY221" i="3"/>
  <c r="CZ221" i="3"/>
  <c r="DA221" i="3"/>
  <c r="DB221" i="3"/>
  <c r="DC221" i="3"/>
  <c r="A222" i="3"/>
  <c r="Y222" i="3"/>
  <c r="CX222" i="3"/>
  <c r="CY222" i="3"/>
  <c r="CZ222" i="3"/>
  <c r="DA222" i="3"/>
  <c r="DB222" i="3"/>
  <c r="DC222" i="3"/>
  <c r="A223" i="3"/>
  <c r="Y223" i="3"/>
  <c r="CU223" i="3"/>
  <c r="CV223" i="3"/>
  <c r="CX223" i="3"/>
  <c r="DH223" i="3" s="1"/>
  <c r="CY223" i="3"/>
  <c r="CZ223" i="3"/>
  <c r="DA223" i="3"/>
  <c r="DB223" i="3"/>
  <c r="DC223" i="3"/>
  <c r="A224" i="3"/>
  <c r="Y224" i="3"/>
  <c r="CU224" i="3"/>
  <c r="CV224" i="3"/>
  <c r="CX224" i="3"/>
  <c r="DH224" i="3" s="1"/>
  <c r="CY224" i="3"/>
  <c r="CZ224" i="3"/>
  <c r="DA224" i="3"/>
  <c r="DB224" i="3"/>
  <c r="DC224" i="3"/>
  <c r="DF224" i="3"/>
  <c r="DG224" i="3"/>
  <c r="DI224" i="3"/>
  <c r="DJ224" i="3"/>
  <c r="A225" i="3"/>
  <c r="Y225" i="3"/>
  <c r="CU225" i="3"/>
  <c r="CY225" i="3"/>
  <c r="CZ225" i="3"/>
  <c r="DA225" i="3"/>
  <c r="DB225" i="3"/>
  <c r="DC225" i="3"/>
  <c r="A226" i="3"/>
  <c r="Y226" i="3"/>
  <c r="CX226" i="3" s="1"/>
  <c r="DG226" i="3" s="1"/>
  <c r="CU226" i="3"/>
  <c r="CV226" i="3"/>
  <c r="CY226" i="3"/>
  <c r="CZ226" i="3"/>
  <c r="DB226" i="3" s="1"/>
  <c r="DA226" i="3"/>
  <c r="DC226" i="3"/>
  <c r="DF226" i="3"/>
  <c r="DH226" i="3"/>
  <c r="DI226" i="3"/>
  <c r="DJ226" i="3" s="1"/>
  <c r="A227" i="3"/>
  <c r="Y227" i="3"/>
  <c r="CX227" i="3" s="1"/>
  <c r="CU227" i="3"/>
  <c r="CV227" i="3"/>
  <c r="CY227" i="3"/>
  <c r="CZ227" i="3"/>
  <c r="DB227" i="3" s="1"/>
  <c r="DA227" i="3"/>
  <c r="DC227" i="3"/>
  <c r="A228" i="3"/>
  <c r="Y228" i="3"/>
  <c r="CU228" i="3"/>
  <c r="CV228" i="3"/>
  <c r="CX228" i="3"/>
  <c r="CY228" i="3"/>
  <c r="CZ228" i="3"/>
  <c r="DB228" i="3" s="1"/>
  <c r="DA228" i="3"/>
  <c r="DC22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Q26" i="1"/>
  <c r="GC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W2" i="3" s="1"/>
  <c r="K28" i="1"/>
  <c r="S28" i="1"/>
  <c r="T28" i="1"/>
  <c r="V28" i="1"/>
  <c r="AC28" i="1"/>
  <c r="AE28" i="1"/>
  <c r="AF28" i="1"/>
  <c r="CT28" i="1" s="1"/>
  <c r="AG28" i="1"/>
  <c r="AH28" i="1"/>
  <c r="CV28" i="1" s="1"/>
  <c r="U28" i="1" s="1"/>
  <c r="AI28" i="1"/>
  <c r="AJ28" i="1"/>
  <c r="CU28" i="1"/>
  <c r="CW28" i="1"/>
  <c r="CX28" i="1"/>
  <c r="W28" i="1" s="1"/>
  <c r="CY28" i="1"/>
  <c r="X28" i="1" s="1"/>
  <c r="GL28" i="1"/>
  <c r="GO28" i="1"/>
  <c r="GP28" i="1"/>
  <c r="GV28" i="1"/>
  <c r="HC28" i="1" s="1"/>
  <c r="GX28" i="1"/>
  <c r="C29" i="1"/>
  <c r="D29" i="1"/>
  <c r="I29" i="1"/>
  <c r="CX13" i="3" s="1"/>
  <c r="K29" i="1"/>
  <c r="P29" i="1"/>
  <c r="W29" i="1"/>
  <c r="EB35" i="1" s="1"/>
  <c r="EB26" i="1" s="1"/>
  <c r="AC29" i="1"/>
  <c r="AE29" i="1"/>
  <c r="AF29" i="1"/>
  <c r="AG29" i="1"/>
  <c r="CU29" i="1" s="1"/>
  <c r="T29" i="1" s="1"/>
  <c r="DY35" i="1" s="1"/>
  <c r="AH29" i="1"/>
  <c r="AI29" i="1"/>
  <c r="AJ29" i="1"/>
  <c r="CX29" i="1" s="1"/>
  <c r="CQ29" i="1"/>
  <c r="CV29" i="1"/>
  <c r="U29" i="1" s="1"/>
  <c r="CW29" i="1"/>
  <c r="V29" i="1" s="1"/>
  <c r="GL29" i="1"/>
  <c r="GO29" i="1"/>
  <c r="FU35" i="1" s="1"/>
  <c r="FU26" i="1" s="1"/>
  <c r="GP29" i="1"/>
  <c r="FV35" i="1" s="1"/>
  <c r="GV29" i="1"/>
  <c r="HC29" i="1"/>
  <c r="GX29" i="1" s="1"/>
  <c r="C30" i="1"/>
  <c r="D30" i="1"/>
  <c r="P30" i="1"/>
  <c r="R30" i="1"/>
  <c r="GK30" i="1" s="1"/>
  <c r="S30" i="1"/>
  <c r="T30" i="1"/>
  <c r="U30" i="1"/>
  <c r="W30" i="1"/>
  <c r="AC30" i="1"/>
  <c r="AE30" i="1"/>
  <c r="AF30" i="1"/>
  <c r="AG30" i="1"/>
  <c r="AH30" i="1"/>
  <c r="AI30" i="1"/>
  <c r="AJ30" i="1"/>
  <c r="CX30" i="1" s="1"/>
  <c r="CQ30" i="1"/>
  <c r="CR30" i="1"/>
  <c r="CS30" i="1"/>
  <c r="CT30" i="1"/>
  <c r="CU30" i="1"/>
  <c r="CV30" i="1"/>
  <c r="CW30" i="1"/>
  <c r="V30" i="1" s="1"/>
  <c r="AI35" i="1" s="1"/>
  <c r="GL30" i="1"/>
  <c r="GO30" i="1"/>
  <c r="GP30" i="1"/>
  <c r="GV30" i="1"/>
  <c r="HC30" i="1"/>
  <c r="GX30" i="1" s="1"/>
  <c r="C31" i="1"/>
  <c r="D31" i="1"/>
  <c r="P31" i="1"/>
  <c r="Q31" i="1"/>
  <c r="S31" i="1"/>
  <c r="CZ31" i="1" s="1"/>
  <c r="Y31" i="1" s="1"/>
  <c r="V31" i="1"/>
  <c r="AB31" i="1"/>
  <c r="AC31" i="1"/>
  <c r="AD31" i="1"/>
  <c r="AE31" i="1"/>
  <c r="AF31" i="1"/>
  <c r="CT31" i="1" s="1"/>
  <c r="AG31" i="1"/>
  <c r="AH31" i="1"/>
  <c r="AI31" i="1"/>
  <c r="AJ31" i="1"/>
  <c r="CX31" i="1" s="1"/>
  <c r="W31" i="1" s="1"/>
  <c r="CQ31" i="1"/>
  <c r="CR31" i="1"/>
  <c r="CU31" i="1"/>
  <c r="T31" i="1" s="1"/>
  <c r="CV31" i="1"/>
  <c r="U31" i="1" s="1"/>
  <c r="CW31" i="1"/>
  <c r="CY31" i="1"/>
  <c r="X31" i="1" s="1"/>
  <c r="GL31" i="1"/>
  <c r="GO31" i="1"/>
  <c r="GP31" i="1"/>
  <c r="GV31" i="1"/>
  <c r="HC31" i="1"/>
  <c r="GX31" i="1" s="1"/>
  <c r="C32" i="1"/>
  <c r="D32" i="1"/>
  <c r="P32" i="1"/>
  <c r="Q32" i="1"/>
  <c r="R32" i="1"/>
  <c r="GK32" i="1" s="1"/>
  <c r="S32" i="1"/>
  <c r="U32" i="1"/>
  <c r="V32" i="1"/>
  <c r="AC32" i="1"/>
  <c r="AD32" i="1"/>
  <c r="AE32" i="1"/>
  <c r="AF32" i="1"/>
  <c r="AG32" i="1"/>
  <c r="CU32" i="1" s="1"/>
  <c r="T32" i="1" s="1"/>
  <c r="AH32" i="1"/>
  <c r="CV32" i="1" s="1"/>
  <c r="AI32" i="1"/>
  <c r="CW32" i="1" s="1"/>
  <c r="AJ32" i="1"/>
  <c r="CX32" i="1" s="1"/>
  <c r="W32" i="1" s="1"/>
  <c r="CQ32" i="1"/>
  <c r="CR32" i="1"/>
  <c r="CS32" i="1"/>
  <c r="CT32" i="1"/>
  <c r="GL32" i="1"/>
  <c r="GO32" i="1"/>
  <c r="GP32" i="1"/>
  <c r="GV32" i="1"/>
  <c r="HC32" i="1" s="1"/>
  <c r="GX32" i="1"/>
  <c r="C33" i="1"/>
  <c r="D33" i="1"/>
  <c r="W33" i="1"/>
  <c r="AC33" i="1"/>
  <c r="AE33" i="1"/>
  <c r="AF33" i="1"/>
  <c r="AG33" i="1"/>
  <c r="CU33" i="1" s="1"/>
  <c r="T33" i="1" s="1"/>
  <c r="AH33" i="1"/>
  <c r="AI33" i="1"/>
  <c r="CW33" i="1" s="1"/>
  <c r="V33" i="1" s="1"/>
  <c r="AJ33" i="1"/>
  <c r="CV33" i="1"/>
  <c r="U33" i="1" s="1"/>
  <c r="CX33" i="1"/>
  <c r="GL33" i="1"/>
  <c r="GO33" i="1"/>
  <c r="GP33" i="1"/>
  <c r="GV33" i="1"/>
  <c r="HC33" i="1" s="1"/>
  <c r="GX33" i="1" s="1"/>
  <c r="B35" i="1"/>
  <c r="B26" i="1" s="1"/>
  <c r="C35" i="1"/>
  <c r="C26" i="1" s="1"/>
  <c r="D35" i="1"/>
  <c r="D26" i="1" s="1"/>
  <c r="F35" i="1"/>
  <c r="F26" i="1" s="1"/>
  <c r="G35" i="1"/>
  <c r="G26" i="1" s="1"/>
  <c r="AJ35" i="1"/>
  <c r="W35" i="1" s="1"/>
  <c r="W26" i="1" s="1"/>
  <c r="BB35" i="1"/>
  <c r="BB26" i="1" s="1"/>
  <c r="BC35" i="1"/>
  <c r="BD35" i="1"/>
  <c r="BX35" i="1"/>
  <c r="AO35" i="1" s="1"/>
  <c r="AO26" i="1" s="1"/>
  <c r="BY35" i="1"/>
  <c r="AP35" i="1" s="1"/>
  <c r="BZ35" i="1"/>
  <c r="CC35" i="1"/>
  <c r="CD35" i="1"/>
  <c r="CK35" i="1"/>
  <c r="CK26" i="1" s="1"/>
  <c r="CL35" i="1"/>
  <c r="CL26" i="1" s="1"/>
  <c r="CM35" i="1"/>
  <c r="CM26" i="1" s="1"/>
  <c r="DO35" i="1"/>
  <c r="EH35" i="1"/>
  <c r="EL35" i="1"/>
  <c r="P53" i="1" s="1"/>
  <c r="EU35" i="1"/>
  <c r="EV35" i="1"/>
  <c r="FP35" i="1"/>
  <c r="FQ35" i="1"/>
  <c r="GC35" i="1"/>
  <c r="ET35" i="1" s="1"/>
  <c r="ET26" i="1" s="1"/>
  <c r="GD35" i="1"/>
  <c r="GD26" i="1" s="1"/>
  <c r="GE35" i="1"/>
  <c r="GE26" i="1" s="1"/>
  <c r="F39" i="1"/>
  <c r="F48" i="1"/>
  <c r="P48" i="1"/>
  <c r="F59" i="1"/>
  <c r="D65" i="1"/>
  <c r="B67" i="1"/>
  <c r="E67" i="1"/>
  <c r="Z67" i="1"/>
  <c r="AA67" i="1"/>
  <c r="AM67" i="1"/>
  <c r="AN67" i="1"/>
  <c r="AO67" i="1"/>
  <c r="AP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CK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R67" i="1"/>
  <c r="DS67" i="1"/>
  <c r="EE67" i="1"/>
  <c r="EF67" i="1"/>
  <c r="EG67" i="1"/>
  <c r="EH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C69" i="1"/>
  <c r="D69" i="1"/>
  <c r="Q69" i="1"/>
  <c r="R69" i="1"/>
  <c r="GK69" i="1" s="1"/>
  <c r="S69" i="1"/>
  <c r="U69" i="1"/>
  <c r="W69" i="1"/>
  <c r="AC69" i="1"/>
  <c r="P69" i="1" s="1"/>
  <c r="AD69" i="1"/>
  <c r="AE69" i="1"/>
  <c r="AF69" i="1"/>
  <c r="AG69" i="1"/>
  <c r="AH69" i="1"/>
  <c r="AI69" i="1"/>
  <c r="CW69" i="1" s="1"/>
  <c r="V69" i="1" s="1"/>
  <c r="AI74" i="1" s="1"/>
  <c r="AJ69" i="1"/>
  <c r="CX69" i="1" s="1"/>
  <c r="CP69" i="1"/>
  <c r="O69" i="1" s="1"/>
  <c r="CQ69" i="1"/>
  <c r="CR69" i="1"/>
  <c r="CS69" i="1"/>
  <c r="CT69" i="1"/>
  <c r="CU69" i="1"/>
  <c r="T69" i="1" s="1"/>
  <c r="AG74" i="1" s="1"/>
  <c r="CV69" i="1"/>
  <c r="GL69" i="1"/>
  <c r="GO69" i="1"/>
  <c r="GP69" i="1"/>
  <c r="GV69" i="1"/>
  <c r="HC69" i="1" s="1"/>
  <c r="GX69" i="1"/>
  <c r="CJ74" i="1" s="1"/>
  <c r="C70" i="1"/>
  <c r="D70" i="1"/>
  <c r="P70" i="1"/>
  <c r="Q70" i="1"/>
  <c r="DV74" i="1" s="1"/>
  <c r="R70" i="1"/>
  <c r="DW74" i="1" s="1"/>
  <c r="AC70" i="1"/>
  <c r="AE70" i="1"/>
  <c r="CR70" i="1" s="1"/>
  <c r="AF70" i="1"/>
  <c r="S70" i="1" s="1"/>
  <c r="CY70" i="1" s="1"/>
  <c r="X70" i="1" s="1"/>
  <c r="AG70" i="1"/>
  <c r="CU70" i="1" s="1"/>
  <c r="T70" i="1" s="1"/>
  <c r="AH70" i="1"/>
  <c r="CV70" i="1" s="1"/>
  <c r="U70" i="1" s="1"/>
  <c r="AI70" i="1"/>
  <c r="CW70" i="1" s="1"/>
  <c r="V70" i="1" s="1"/>
  <c r="AJ70" i="1"/>
  <c r="CX70" i="1" s="1"/>
  <c r="W70" i="1" s="1"/>
  <c r="CQ70" i="1"/>
  <c r="CS70" i="1"/>
  <c r="CT70" i="1"/>
  <c r="CZ70" i="1"/>
  <c r="Y70" i="1" s="1"/>
  <c r="GK70" i="1"/>
  <c r="GL70" i="1"/>
  <c r="GO70" i="1"/>
  <c r="GP70" i="1"/>
  <c r="GV70" i="1"/>
  <c r="HC70" i="1" s="1"/>
  <c r="GX70" i="1" s="1"/>
  <c r="C71" i="1"/>
  <c r="D71" i="1"/>
  <c r="T71" i="1"/>
  <c r="U71" i="1"/>
  <c r="AC71" i="1"/>
  <c r="AE71" i="1"/>
  <c r="AF71" i="1"/>
  <c r="S71" i="1" s="1"/>
  <c r="CZ71" i="1" s="1"/>
  <c r="Y71" i="1" s="1"/>
  <c r="AG71" i="1"/>
  <c r="AH71" i="1"/>
  <c r="CV71" i="1" s="1"/>
  <c r="AI71" i="1"/>
  <c r="AJ71" i="1"/>
  <c r="CS71" i="1"/>
  <c r="CT71" i="1"/>
  <c r="CU71" i="1"/>
  <c r="CW71" i="1"/>
  <c r="V71" i="1" s="1"/>
  <c r="CX71" i="1"/>
  <c r="W71" i="1" s="1"/>
  <c r="CY71" i="1"/>
  <c r="X71" i="1" s="1"/>
  <c r="GL71" i="1"/>
  <c r="BZ74" i="1" s="1"/>
  <c r="GO71" i="1"/>
  <c r="GP71" i="1"/>
  <c r="GV71" i="1"/>
  <c r="GX71" i="1"/>
  <c r="HC71" i="1"/>
  <c r="C72" i="1"/>
  <c r="D72" i="1"/>
  <c r="P72" i="1"/>
  <c r="Q72" i="1"/>
  <c r="R72" i="1"/>
  <c r="GK72" i="1" s="1"/>
  <c r="S72" i="1"/>
  <c r="U72" i="1"/>
  <c r="AC72" i="1"/>
  <c r="CQ72" i="1" s="1"/>
  <c r="AE72" i="1"/>
  <c r="AD72" i="1" s="1"/>
  <c r="AF72" i="1"/>
  <c r="AG72" i="1"/>
  <c r="AH72" i="1"/>
  <c r="AI72" i="1"/>
  <c r="AJ72" i="1"/>
  <c r="CX72" i="1" s="1"/>
  <c r="W72" i="1" s="1"/>
  <c r="CR72" i="1"/>
  <c r="CS72" i="1"/>
  <c r="CT72" i="1"/>
  <c r="CU72" i="1"/>
  <c r="T72" i="1" s="1"/>
  <c r="CV72" i="1"/>
  <c r="CW72" i="1"/>
  <c r="V72" i="1" s="1"/>
  <c r="GL72" i="1"/>
  <c r="GO72" i="1"/>
  <c r="GP72" i="1"/>
  <c r="FV74" i="1" s="1"/>
  <c r="GV72" i="1"/>
  <c r="HC72" i="1"/>
  <c r="GX72" i="1" s="1"/>
  <c r="B74" i="1"/>
  <c r="C74" i="1"/>
  <c r="C67" i="1" s="1"/>
  <c r="D74" i="1"/>
  <c r="D67" i="1" s="1"/>
  <c r="F74" i="1"/>
  <c r="F67" i="1" s="1"/>
  <c r="G74" i="1"/>
  <c r="G67" i="1" s="1"/>
  <c r="AF74" i="1"/>
  <c r="AO74" i="1"/>
  <c r="AP74" i="1"/>
  <c r="AQ74" i="1"/>
  <c r="BC74" i="1"/>
  <c r="BX74" i="1"/>
  <c r="BY74" i="1"/>
  <c r="CD74" i="1"/>
  <c r="CK74" i="1"/>
  <c r="BB74" i="1" s="1"/>
  <c r="BB67" i="1" s="1"/>
  <c r="CL74" i="1"/>
  <c r="CL67" i="1" s="1"/>
  <c r="CM74" i="1"/>
  <c r="DU74" i="1"/>
  <c r="DX74" i="1"/>
  <c r="EH74" i="1"/>
  <c r="EI74" i="1"/>
  <c r="EI67" i="1" s="1"/>
  <c r="ER74" i="1"/>
  <c r="FP74" i="1"/>
  <c r="EG74" i="1" s="1"/>
  <c r="FQ74" i="1"/>
  <c r="FQ67" i="1" s="1"/>
  <c r="FR74" i="1"/>
  <c r="FR67" i="1" s="1"/>
  <c r="FU74" i="1"/>
  <c r="FX74" i="1"/>
  <c r="FY74" i="1"/>
  <c r="GA74" i="1"/>
  <c r="GA67" i="1" s="1"/>
  <c r="GB74" i="1"/>
  <c r="GC74" i="1"/>
  <c r="GD74" i="1"/>
  <c r="GE74" i="1"/>
  <c r="F78" i="1"/>
  <c r="P78" i="1"/>
  <c r="F83" i="1"/>
  <c r="P83" i="1"/>
  <c r="P84" i="1"/>
  <c r="F87" i="1"/>
  <c r="D104" i="1"/>
  <c r="E106" i="1"/>
  <c r="F106" i="1"/>
  <c r="G106" i="1"/>
  <c r="T106" i="1"/>
  <c r="U106" i="1"/>
  <c r="Z106" i="1"/>
  <c r="AA106" i="1"/>
  <c r="AL106" i="1"/>
  <c r="AM106" i="1"/>
  <c r="AN106" i="1"/>
  <c r="BA106" i="1"/>
  <c r="BD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X106" i="1"/>
  <c r="BY106" i="1"/>
  <c r="CD106" i="1"/>
  <c r="CJ106" i="1"/>
  <c r="CM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R106" i="1"/>
  <c r="DS106" i="1"/>
  <c r="DX106" i="1"/>
  <c r="EE106" i="1"/>
  <c r="EF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C108" i="1"/>
  <c r="D108" i="1"/>
  <c r="I108" i="1"/>
  <c r="CX93" i="3" s="1"/>
  <c r="K108" i="1"/>
  <c r="S108" i="1"/>
  <c r="AF117" i="1" s="1"/>
  <c r="AF106" i="1" s="1"/>
  <c r="AC108" i="1"/>
  <c r="AD108" i="1"/>
  <c r="AE108" i="1"/>
  <c r="CS108" i="1" s="1"/>
  <c r="AF108" i="1"/>
  <c r="CT108" i="1" s="1"/>
  <c r="AG108" i="1"/>
  <c r="CU108" i="1" s="1"/>
  <c r="T108" i="1" s="1"/>
  <c r="AH108" i="1"/>
  <c r="CV108" i="1" s="1"/>
  <c r="U108" i="1" s="1"/>
  <c r="AH117" i="1" s="1"/>
  <c r="AH106" i="1" s="1"/>
  <c r="AI108" i="1"/>
  <c r="AJ108" i="1"/>
  <c r="CW108" i="1"/>
  <c r="CX108" i="1"/>
  <c r="W108" i="1" s="1"/>
  <c r="AJ117" i="1" s="1"/>
  <c r="AJ106" i="1" s="1"/>
  <c r="CZ108" i="1"/>
  <c r="Y108" i="1" s="1"/>
  <c r="AL117" i="1" s="1"/>
  <c r="Y117" i="1" s="1"/>
  <c r="GL108" i="1"/>
  <c r="BZ117" i="1" s="1"/>
  <c r="BZ106" i="1" s="1"/>
  <c r="GO108" i="1"/>
  <c r="GP108" i="1"/>
  <c r="GV108" i="1"/>
  <c r="HC108" i="1"/>
  <c r="GX108" i="1" s="1"/>
  <c r="C109" i="1"/>
  <c r="D109" i="1"/>
  <c r="I109" i="1"/>
  <c r="K109" i="1"/>
  <c r="P109" i="1"/>
  <c r="DU117" i="1" s="1"/>
  <c r="S109" i="1"/>
  <c r="DX117" i="1" s="1"/>
  <c r="T109" i="1"/>
  <c r="DY117" i="1" s="1"/>
  <c r="DY106" i="1" s="1"/>
  <c r="U109" i="1"/>
  <c r="DZ117" i="1" s="1"/>
  <c r="DZ106" i="1" s="1"/>
  <c r="V109" i="1"/>
  <c r="EA117" i="1" s="1"/>
  <c r="EA106" i="1" s="1"/>
  <c r="AC109" i="1"/>
  <c r="AD109" i="1"/>
  <c r="AE109" i="1"/>
  <c r="AF109" i="1"/>
  <c r="AG109" i="1"/>
  <c r="CU109" i="1" s="1"/>
  <c r="AH109" i="1"/>
  <c r="CV109" i="1" s="1"/>
  <c r="AI109" i="1"/>
  <c r="AJ109" i="1"/>
  <c r="CX109" i="1" s="1"/>
  <c r="CT109" i="1"/>
  <c r="CW109" i="1"/>
  <c r="CZ109" i="1"/>
  <c r="Y109" i="1" s="1"/>
  <c r="GL109" i="1"/>
  <c r="FR117" i="1" s="1"/>
  <c r="GO109" i="1"/>
  <c r="GP109" i="1"/>
  <c r="GV109" i="1"/>
  <c r="HC109" i="1"/>
  <c r="GX109" i="1" s="1"/>
  <c r="GB117" i="1" s="1"/>
  <c r="C110" i="1"/>
  <c r="D110" i="1"/>
  <c r="Q110" i="1"/>
  <c r="CP110" i="1" s="1"/>
  <c r="O110" i="1" s="1"/>
  <c r="S110" i="1"/>
  <c r="W110" i="1"/>
  <c r="AC110" i="1"/>
  <c r="P110" i="1" s="1"/>
  <c r="AE110" i="1"/>
  <c r="R110" i="1" s="1"/>
  <c r="GK110" i="1" s="1"/>
  <c r="AF110" i="1"/>
  <c r="AG110" i="1"/>
  <c r="AH110" i="1"/>
  <c r="AI110" i="1"/>
  <c r="AJ110" i="1"/>
  <c r="CQ110" i="1"/>
  <c r="CR110" i="1"/>
  <c r="CS110" i="1"/>
  <c r="CT110" i="1"/>
  <c r="CU110" i="1"/>
  <c r="T110" i="1" s="1"/>
  <c r="CV110" i="1"/>
  <c r="U110" i="1" s="1"/>
  <c r="CW110" i="1"/>
  <c r="V110" i="1" s="1"/>
  <c r="CX110" i="1"/>
  <c r="GL110" i="1"/>
  <c r="GO110" i="1"/>
  <c r="GP110" i="1"/>
  <c r="GV110" i="1"/>
  <c r="HC110" i="1" s="1"/>
  <c r="GX110" i="1" s="1"/>
  <c r="C111" i="1"/>
  <c r="D111" i="1"/>
  <c r="AC111" i="1"/>
  <c r="AE111" i="1"/>
  <c r="AF111" i="1"/>
  <c r="S111" i="1" s="1"/>
  <c r="AG111" i="1"/>
  <c r="CU111" i="1" s="1"/>
  <c r="T111" i="1" s="1"/>
  <c r="AH111" i="1"/>
  <c r="CV111" i="1" s="1"/>
  <c r="U111" i="1" s="1"/>
  <c r="AI111" i="1"/>
  <c r="CW111" i="1" s="1"/>
  <c r="V111" i="1" s="1"/>
  <c r="AJ111" i="1"/>
  <c r="CX111" i="1" s="1"/>
  <c r="W111" i="1" s="1"/>
  <c r="GL111" i="1"/>
  <c r="GO111" i="1"/>
  <c r="GP111" i="1"/>
  <c r="GV111" i="1"/>
  <c r="HC111" i="1"/>
  <c r="GX111" i="1" s="1"/>
  <c r="D112" i="1"/>
  <c r="V112" i="1"/>
  <c r="AC112" i="1"/>
  <c r="P112" i="1" s="1"/>
  <c r="AE112" i="1"/>
  <c r="AF112" i="1"/>
  <c r="AG112" i="1"/>
  <c r="AH112" i="1"/>
  <c r="AI112" i="1"/>
  <c r="AJ112" i="1"/>
  <c r="CX112" i="1" s="1"/>
  <c r="W112" i="1" s="1"/>
  <c r="CU112" i="1"/>
  <c r="T112" i="1" s="1"/>
  <c r="CV112" i="1"/>
  <c r="U112" i="1" s="1"/>
  <c r="CW112" i="1"/>
  <c r="GL112" i="1"/>
  <c r="GO112" i="1"/>
  <c r="GP112" i="1"/>
  <c r="GV112" i="1"/>
  <c r="GX112" i="1"/>
  <c r="HC112" i="1"/>
  <c r="D113" i="1"/>
  <c r="T113" i="1"/>
  <c r="U113" i="1"/>
  <c r="W113" i="1"/>
  <c r="AC113" i="1"/>
  <c r="AE113" i="1"/>
  <c r="AF113" i="1"/>
  <c r="AG113" i="1"/>
  <c r="AH113" i="1"/>
  <c r="AI113" i="1"/>
  <c r="AJ113" i="1"/>
  <c r="CX113" i="1" s="1"/>
  <c r="CU113" i="1"/>
  <c r="CV113" i="1"/>
  <c r="CW113" i="1"/>
  <c r="V113" i="1" s="1"/>
  <c r="GL113" i="1"/>
  <c r="GO113" i="1"/>
  <c r="GP113" i="1"/>
  <c r="GV113" i="1"/>
  <c r="HC113" i="1"/>
  <c r="GX113" i="1" s="1"/>
  <c r="D114" i="1"/>
  <c r="Q114" i="1"/>
  <c r="S114" i="1"/>
  <c r="W114" i="1"/>
  <c r="X114" i="1"/>
  <c r="Y114" i="1"/>
  <c r="AC114" i="1"/>
  <c r="AD114" i="1"/>
  <c r="AE114" i="1"/>
  <c r="AF114" i="1"/>
  <c r="AG114" i="1"/>
  <c r="AH114" i="1"/>
  <c r="CV114" i="1" s="1"/>
  <c r="U114" i="1" s="1"/>
  <c r="AI114" i="1"/>
  <c r="CW114" i="1" s="1"/>
  <c r="V114" i="1" s="1"/>
  <c r="AJ114" i="1"/>
  <c r="CS114" i="1"/>
  <c r="CT114" i="1"/>
  <c r="CU114" i="1"/>
  <c r="T114" i="1" s="1"/>
  <c r="CX114" i="1"/>
  <c r="CY114" i="1"/>
  <c r="CZ114" i="1"/>
  <c r="GL114" i="1"/>
  <c r="GN114" i="1"/>
  <c r="GP114" i="1"/>
  <c r="GV114" i="1"/>
  <c r="GX114" i="1"/>
  <c r="HC114" i="1"/>
  <c r="D115" i="1"/>
  <c r="P115" i="1"/>
  <c r="S115" i="1"/>
  <c r="CY115" i="1" s="1"/>
  <c r="X115" i="1" s="1"/>
  <c r="U115" i="1"/>
  <c r="V115" i="1"/>
  <c r="AC115" i="1"/>
  <c r="AE115" i="1"/>
  <c r="AF115" i="1"/>
  <c r="AG115" i="1"/>
  <c r="CU115" i="1" s="1"/>
  <c r="T115" i="1" s="1"/>
  <c r="AH115" i="1"/>
  <c r="CV115" i="1" s="1"/>
  <c r="AI115" i="1"/>
  <c r="AJ115" i="1"/>
  <c r="CX115" i="1" s="1"/>
  <c r="W115" i="1" s="1"/>
  <c r="CT115" i="1"/>
  <c r="CW115" i="1"/>
  <c r="CZ115" i="1"/>
  <c r="Y115" i="1" s="1"/>
  <c r="GL115" i="1"/>
  <c r="GN115" i="1"/>
  <c r="GP115" i="1"/>
  <c r="GV115" i="1"/>
  <c r="HC115" i="1" s="1"/>
  <c r="GX115" i="1" s="1"/>
  <c r="B117" i="1"/>
  <c r="B106" i="1" s="1"/>
  <c r="C117" i="1"/>
  <c r="C106" i="1" s="1"/>
  <c r="D117" i="1"/>
  <c r="D106" i="1" s="1"/>
  <c r="F117" i="1"/>
  <c r="G117" i="1"/>
  <c r="S117" i="1"/>
  <c r="U117" i="1"/>
  <c r="F139" i="1" s="1"/>
  <c r="AG117" i="1"/>
  <c r="T117" i="1" s="1"/>
  <c r="F138" i="1" s="1"/>
  <c r="AP117" i="1"/>
  <c r="AP106" i="1" s="1"/>
  <c r="AQ117" i="1"/>
  <c r="AQ106" i="1" s="1"/>
  <c r="AT117" i="1"/>
  <c r="AX117" i="1"/>
  <c r="BB117" i="1"/>
  <c r="BX117" i="1"/>
  <c r="AO117" i="1" s="1"/>
  <c r="BY117" i="1"/>
  <c r="CC117" i="1"/>
  <c r="CC106" i="1" s="1"/>
  <c r="CD117" i="1"/>
  <c r="AU117" i="1" s="1"/>
  <c r="AU106" i="1" s="1"/>
  <c r="CG117" i="1"/>
  <c r="CG106" i="1" s="1"/>
  <c r="CI117" i="1"/>
  <c r="CI106" i="1" s="1"/>
  <c r="CJ117" i="1"/>
  <c r="BA117" i="1" s="1"/>
  <c r="F137" i="1" s="1"/>
  <c r="CK117" i="1"/>
  <c r="CK106" i="1" s="1"/>
  <c r="CL117" i="1"/>
  <c r="BC117" i="1" s="1"/>
  <c r="F133" i="1" s="1"/>
  <c r="CM117" i="1"/>
  <c r="BD117" i="1" s="1"/>
  <c r="DK117" i="1"/>
  <c r="DL117" i="1"/>
  <c r="DM117" i="1"/>
  <c r="DM106" i="1" s="1"/>
  <c r="DN117" i="1"/>
  <c r="ED117" i="1"/>
  <c r="EH117" i="1"/>
  <c r="EM117" i="1"/>
  <c r="FP117" i="1"/>
  <c r="FQ117" i="1"/>
  <c r="FQ106" i="1" s="1"/>
  <c r="FU117" i="1"/>
  <c r="FV117" i="1"/>
  <c r="FV106" i="1" s="1"/>
  <c r="GC117" i="1"/>
  <c r="GC106" i="1" s="1"/>
  <c r="GD117" i="1"/>
  <c r="GE117" i="1"/>
  <c r="F126" i="1"/>
  <c r="F136" i="1"/>
  <c r="P139" i="1"/>
  <c r="F142" i="1"/>
  <c r="D147" i="1"/>
  <c r="D149" i="1"/>
  <c r="E149" i="1"/>
  <c r="Z149" i="1"/>
  <c r="AA149" i="1"/>
  <c r="AM149" i="1"/>
  <c r="AN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R149" i="1"/>
  <c r="DS149" i="1"/>
  <c r="EE149" i="1"/>
  <c r="EF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C151" i="1"/>
  <c r="D151" i="1"/>
  <c r="I151" i="1"/>
  <c r="K151" i="1"/>
  <c r="P151" i="1"/>
  <c r="V151" i="1"/>
  <c r="W151" i="1"/>
  <c r="AC151" i="1"/>
  <c r="AE151" i="1"/>
  <c r="AD151" i="1" s="1"/>
  <c r="AF151" i="1"/>
  <c r="AG151" i="1"/>
  <c r="CU151" i="1" s="1"/>
  <c r="T151" i="1" s="1"/>
  <c r="AH151" i="1"/>
  <c r="CV151" i="1" s="1"/>
  <c r="U151" i="1" s="1"/>
  <c r="AI151" i="1"/>
  <c r="CW151" i="1" s="1"/>
  <c r="AJ151" i="1"/>
  <c r="CX151" i="1" s="1"/>
  <c r="CQ151" i="1"/>
  <c r="CR151" i="1"/>
  <c r="CS151" i="1"/>
  <c r="GL151" i="1"/>
  <c r="GO151" i="1"/>
  <c r="GP151" i="1"/>
  <c r="GV151" i="1"/>
  <c r="HC151" i="1" s="1"/>
  <c r="GX151" i="1" s="1"/>
  <c r="C152" i="1"/>
  <c r="D152" i="1"/>
  <c r="I152" i="1"/>
  <c r="K152" i="1"/>
  <c r="Q152" i="1"/>
  <c r="R152" i="1"/>
  <c r="GK152" i="1" s="1"/>
  <c r="S152" i="1"/>
  <c r="V152" i="1"/>
  <c r="W152" i="1"/>
  <c r="AC152" i="1"/>
  <c r="AD152" i="1"/>
  <c r="AE152" i="1"/>
  <c r="AF152" i="1"/>
  <c r="AG152" i="1"/>
  <c r="AH152" i="1"/>
  <c r="AI152" i="1"/>
  <c r="CW152" i="1" s="1"/>
  <c r="AJ152" i="1"/>
  <c r="CR152" i="1"/>
  <c r="CS152" i="1"/>
  <c r="CT152" i="1"/>
  <c r="CU152" i="1"/>
  <c r="T152" i="1" s="1"/>
  <c r="CV152" i="1"/>
  <c r="U152" i="1" s="1"/>
  <c r="CX152" i="1"/>
  <c r="GL152" i="1"/>
  <c r="GO152" i="1"/>
  <c r="GP152" i="1"/>
  <c r="GV152" i="1"/>
  <c r="GX152" i="1"/>
  <c r="HC152" i="1"/>
  <c r="C153" i="1"/>
  <c r="D153" i="1"/>
  <c r="I153" i="1"/>
  <c r="K153" i="1"/>
  <c r="T153" i="1"/>
  <c r="W153" i="1"/>
  <c r="AC153" i="1"/>
  <c r="AE153" i="1"/>
  <c r="AF153" i="1"/>
  <c r="AG153" i="1"/>
  <c r="CU153" i="1" s="1"/>
  <c r="AH153" i="1"/>
  <c r="AI153" i="1"/>
  <c r="AJ153" i="1"/>
  <c r="CQ153" i="1"/>
  <c r="CR153" i="1"/>
  <c r="CT153" i="1"/>
  <c r="CV153" i="1"/>
  <c r="CW153" i="1"/>
  <c r="V153" i="1" s="1"/>
  <c r="CX153" i="1"/>
  <c r="GL153" i="1"/>
  <c r="GO153" i="1"/>
  <c r="GP153" i="1"/>
  <c r="GV153" i="1"/>
  <c r="HC153" i="1"/>
  <c r="C154" i="1"/>
  <c r="D154" i="1"/>
  <c r="I154" i="1"/>
  <c r="P154" i="1" s="1"/>
  <c r="K154" i="1"/>
  <c r="Q154" i="1"/>
  <c r="AC154" i="1"/>
  <c r="CQ154" i="1" s="1"/>
  <c r="AD154" i="1"/>
  <c r="AB154" i="1" s="1"/>
  <c r="AE154" i="1"/>
  <c r="AF154" i="1"/>
  <c r="CT154" i="1" s="1"/>
  <c r="AG154" i="1"/>
  <c r="CU154" i="1" s="1"/>
  <c r="AH154" i="1"/>
  <c r="AI154" i="1"/>
  <c r="CW154" i="1" s="1"/>
  <c r="AJ154" i="1"/>
  <c r="CV154" i="1"/>
  <c r="CX154" i="1"/>
  <c r="GL154" i="1"/>
  <c r="GO154" i="1"/>
  <c r="GP154" i="1"/>
  <c r="GV154" i="1"/>
  <c r="HC154" i="1"/>
  <c r="GX154" i="1" s="1"/>
  <c r="C155" i="1"/>
  <c r="D155" i="1"/>
  <c r="I155" i="1"/>
  <c r="P155" i="1" s="1"/>
  <c r="CP155" i="1" s="1"/>
  <c r="O155" i="1" s="1"/>
  <c r="K155" i="1"/>
  <c r="Q155" i="1"/>
  <c r="R155" i="1"/>
  <c r="GK155" i="1" s="1"/>
  <c r="S155" i="1"/>
  <c r="AC155" i="1"/>
  <c r="AE155" i="1"/>
  <c r="AD155" i="1" s="1"/>
  <c r="AF155" i="1"/>
  <c r="CT155" i="1" s="1"/>
  <c r="AG155" i="1"/>
  <c r="CU155" i="1" s="1"/>
  <c r="AH155" i="1"/>
  <c r="CV155" i="1" s="1"/>
  <c r="U155" i="1" s="1"/>
  <c r="AI155" i="1"/>
  <c r="CW155" i="1" s="1"/>
  <c r="V155" i="1" s="1"/>
  <c r="AJ155" i="1"/>
  <c r="CX155" i="1" s="1"/>
  <c r="CQ155" i="1"/>
  <c r="CR155" i="1"/>
  <c r="CS155" i="1"/>
  <c r="GL155" i="1"/>
  <c r="GN155" i="1"/>
  <c r="GP155" i="1"/>
  <c r="GV155" i="1"/>
  <c r="HC155" i="1" s="1"/>
  <c r="C156" i="1"/>
  <c r="D156" i="1"/>
  <c r="I156" i="1"/>
  <c r="K156" i="1"/>
  <c r="P156" i="1"/>
  <c r="Q156" i="1"/>
  <c r="R156" i="1"/>
  <c r="GK156" i="1" s="1"/>
  <c r="S156" i="1"/>
  <c r="T156" i="1"/>
  <c r="V156" i="1"/>
  <c r="AB156" i="1"/>
  <c r="AC156" i="1"/>
  <c r="AD156" i="1"/>
  <c r="AE156" i="1"/>
  <c r="AF156" i="1"/>
  <c r="AG156" i="1"/>
  <c r="AH156" i="1"/>
  <c r="AI156" i="1"/>
  <c r="AJ156" i="1"/>
  <c r="CX156" i="1" s="1"/>
  <c r="W156" i="1" s="1"/>
  <c r="CP156" i="1"/>
  <c r="O156" i="1" s="1"/>
  <c r="CQ156" i="1"/>
  <c r="CR156" i="1"/>
  <c r="CS156" i="1"/>
  <c r="CT156" i="1"/>
  <c r="CU156" i="1"/>
  <c r="CV156" i="1"/>
  <c r="U156" i="1" s="1"/>
  <c r="CW156" i="1"/>
  <c r="GL156" i="1"/>
  <c r="GN156" i="1"/>
  <c r="GP156" i="1"/>
  <c r="GV156" i="1"/>
  <c r="HC156" i="1"/>
  <c r="GX156" i="1" s="1"/>
  <c r="I157" i="1"/>
  <c r="K157" i="1"/>
  <c r="P157" i="1"/>
  <c r="AC157" i="1"/>
  <c r="CQ157" i="1" s="1"/>
  <c r="AD157" i="1"/>
  <c r="AE157" i="1"/>
  <c r="AF157" i="1"/>
  <c r="AG157" i="1"/>
  <c r="CU157" i="1" s="1"/>
  <c r="T157" i="1" s="1"/>
  <c r="AH157" i="1"/>
  <c r="CV157" i="1" s="1"/>
  <c r="AI157" i="1"/>
  <c r="CW157" i="1" s="1"/>
  <c r="V157" i="1" s="1"/>
  <c r="AJ157" i="1"/>
  <c r="CS157" i="1"/>
  <c r="CT157" i="1"/>
  <c r="CX157" i="1"/>
  <c r="GL157" i="1"/>
  <c r="GO157" i="1"/>
  <c r="GP157" i="1"/>
  <c r="GV157" i="1"/>
  <c r="HC157" i="1"/>
  <c r="I158" i="1"/>
  <c r="P158" i="1" s="1"/>
  <c r="K158" i="1"/>
  <c r="AC158" i="1"/>
  <c r="AD158" i="1"/>
  <c r="AE158" i="1"/>
  <c r="AF158" i="1"/>
  <c r="AG158" i="1"/>
  <c r="CU158" i="1" s="1"/>
  <c r="AH158" i="1"/>
  <c r="CV158" i="1" s="1"/>
  <c r="AI158" i="1"/>
  <c r="CW158" i="1" s="1"/>
  <c r="V158" i="1" s="1"/>
  <c r="AJ158" i="1"/>
  <c r="CX158" i="1" s="1"/>
  <c r="W158" i="1" s="1"/>
  <c r="CQ158" i="1"/>
  <c r="GL158" i="1"/>
  <c r="GO158" i="1"/>
  <c r="GP158" i="1"/>
  <c r="GV158" i="1"/>
  <c r="HC158" i="1" s="1"/>
  <c r="C159" i="1"/>
  <c r="D159" i="1"/>
  <c r="I159" i="1"/>
  <c r="CX139" i="3" s="1"/>
  <c r="K159" i="1"/>
  <c r="Q159" i="1"/>
  <c r="R159" i="1"/>
  <c r="GK159" i="1" s="1"/>
  <c r="S159" i="1"/>
  <c r="T159" i="1"/>
  <c r="W159" i="1"/>
  <c r="AC159" i="1"/>
  <c r="CQ159" i="1" s="1"/>
  <c r="AD159" i="1"/>
  <c r="AE159" i="1"/>
  <c r="AF159" i="1"/>
  <c r="AG159" i="1"/>
  <c r="AH159" i="1"/>
  <c r="AI159" i="1"/>
  <c r="AJ159" i="1"/>
  <c r="CR159" i="1"/>
  <c r="CS159" i="1"/>
  <c r="CT159" i="1"/>
  <c r="CU159" i="1"/>
  <c r="CV159" i="1"/>
  <c r="U159" i="1" s="1"/>
  <c r="CW159" i="1"/>
  <c r="V159" i="1" s="1"/>
  <c r="CX159" i="1"/>
  <c r="GL159" i="1"/>
  <c r="GN159" i="1"/>
  <c r="GP159" i="1"/>
  <c r="GV159" i="1"/>
  <c r="HC159" i="1" s="1"/>
  <c r="GX159" i="1"/>
  <c r="C160" i="1"/>
  <c r="D160" i="1"/>
  <c r="I160" i="1"/>
  <c r="K160" i="1"/>
  <c r="V160" i="1"/>
  <c r="W160" i="1"/>
  <c r="AC160" i="1"/>
  <c r="AE160" i="1"/>
  <c r="AF160" i="1"/>
  <c r="AG160" i="1"/>
  <c r="CU160" i="1" s="1"/>
  <c r="T160" i="1" s="1"/>
  <c r="AH160" i="1"/>
  <c r="AI160" i="1"/>
  <c r="AJ160" i="1"/>
  <c r="CT160" i="1"/>
  <c r="CV160" i="1"/>
  <c r="U160" i="1" s="1"/>
  <c r="CW160" i="1"/>
  <c r="CX160" i="1"/>
  <c r="GL160" i="1"/>
  <c r="GN160" i="1"/>
  <c r="GP160" i="1"/>
  <c r="GV160" i="1"/>
  <c r="HC160" i="1" s="1"/>
  <c r="GX160" i="1" s="1"/>
  <c r="I161" i="1"/>
  <c r="K161" i="1"/>
  <c r="P161" i="1"/>
  <c r="U161" i="1"/>
  <c r="AC161" i="1"/>
  <c r="AD161" i="1"/>
  <c r="AB161" i="1" s="1"/>
  <c r="AE161" i="1"/>
  <c r="AF161" i="1"/>
  <c r="AG161" i="1"/>
  <c r="CU161" i="1" s="1"/>
  <c r="T161" i="1" s="1"/>
  <c r="AH161" i="1"/>
  <c r="CV161" i="1" s="1"/>
  <c r="AI161" i="1"/>
  <c r="CW161" i="1" s="1"/>
  <c r="AJ161" i="1"/>
  <c r="CQ161" i="1"/>
  <c r="CX161" i="1"/>
  <c r="W161" i="1" s="1"/>
  <c r="GL161" i="1"/>
  <c r="GO161" i="1"/>
  <c r="GP161" i="1"/>
  <c r="GV161" i="1"/>
  <c r="HC161" i="1" s="1"/>
  <c r="GX161" i="1"/>
  <c r="I162" i="1"/>
  <c r="K162" i="1"/>
  <c r="Q162" i="1"/>
  <c r="R162" i="1"/>
  <c r="GK162" i="1" s="1"/>
  <c r="S162" i="1"/>
  <c r="T162" i="1"/>
  <c r="U162" i="1"/>
  <c r="V162" i="1"/>
  <c r="AC162" i="1"/>
  <c r="AE162" i="1"/>
  <c r="AD162" i="1" s="1"/>
  <c r="AF162" i="1"/>
  <c r="AG162" i="1"/>
  <c r="AH162" i="1"/>
  <c r="AI162" i="1"/>
  <c r="AJ162" i="1"/>
  <c r="CX162" i="1" s="1"/>
  <c r="W162" i="1" s="1"/>
  <c r="CR162" i="1"/>
  <c r="CS162" i="1"/>
  <c r="CT162" i="1"/>
  <c r="CU162" i="1"/>
  <c r="CV162" i="1"/>
  <c r="CW162" i="1"/>
  <c r="GL162" i="1"/>
  <c r="GO162" i="1"/>
  <c r="GP162" i="1"/>
  <c r="GV162" i="1"/>
  <c r="HC162" i="1" s="1"/>
  <c r="GX162" i="1" s="1"/>
  <c r="D163" i="1"/>
  <c r="I163" i="1"/>
  <c r="K163" i="1"/>
  <c r="V163" i="1"/>
  <c r="W163" i="1"/>
  <c r="AC163" i="1"/>
  <c r="AE163" i="1"/>
  <c r="AF163" i="1"/>
  <c r="AG163" i="1"/>
  <c r="AH163" i="1"/>
  <c r="AI163" i="1"/>
  <c r="AJ163" i="1"/>
  <c r="CU163" i="1"/>
  <c r="CV163" i="1"/>
  <c r="U163" i="1" s="1"/>
  <c r="CW163" i="1"/>
  <c r="CX163" i="1"/>
  <c r="GL163" i="1"/>
  <c r="GN163" i="1"/>
  <c r="GP163" i="1"/>
  <c r="GV163" i="1"/>
  <c r="HC163" i="1"/>
  <c r="GX163" i="1" s="1"/>
  <c r="D164" i="1"/>
  <c r="I164" i="1"/>
  <c r="U164" i="1" s="1"/>
  <c r="K164" i="1"/>
  <c r="P164" i="1"/>
  <c r="S164" i="1"/>
  <c r="T164" i="1"/>
  <c r="AC164" i="1"/>
  <c r="AE164" i="1"/>
  <c r="AF164" i="1"/>
  <c r="CT164" i="1" s="1"/>
  <c r="AG164" i="1"/>
  <c r="CU164" i="1" s="1"/>
  <c r="AH164" i="1"/>
  <c r="CV164" i="1" s="1"/>
  <c r="AI164" i="1"/>
  <c r="CW164" i="1" s="1"/>
  <c r="V164" i="1" s="1"/>
  <c r="AJ164" i="1"/>
  <c r="CQ164" i="1"/>
  <c r="CX164" i="1"/>
  <c r="W164" i="1" s="1"/>
  <c r="CY164" i="1"/>
  <c r="X164" i="1" s="1"/>
  <c r="CZ164" i="1"/>
  <c r="Y164" i="1" s="1"/>
  <c r="GL164" i="1"/>
  <c r="GN164" i="1"/>
  <c r="GP164" i="1"/>
  <c r="GV164" i="1"/>
  <c r="HC164" i="1" s="1"/>
  <c r="I165" i="1"/>
  <c r="K165" i="1"/>
  <c r="Q165" i="1"/>
  <c r="R165" i="1"/>
  <c r="GK165" i="1" s="1"/>
  <c r="S165" i="1"/>
  <c r="T165" i="1"/>
  <c r="AB165" i="1"/>
  <c r="AC165" i="1"/>
  <c r="AE165" i="1"/>
  <c r="AD165" i="1" s="1"/>
  <c r="AF165" i="1"/>
  <c r="AG165" i="1"/>
  <c r="AH165" i="1"/>
  <c r="CV165" i="1" s="1"/>
  <c r="U165" i="1" s="1"/>
  <c r="AI165" i="1"/>
  <c r="AJ165" i="1"/>
  <c r="CR165" i="1"/>
  <c r="CS165" i="1"/>
  <c r="CT165" i="1"/>
  <c r="CU165" i="1"/>
  <c r="CW165" i="1"/>
  <c r="V165" i="1" s="1"/>
  <c r="CX165" i="1"/>
  <c r="W165" i="1" s="1"/>
  <c r="GL165" i="1"/>
  <c r="GO165" i="1"/>
  <c r="GP165" i="1"/>
  <c r="GV165" i="1"/>
  <c r="HC165" i="1" s="1"/>
  <c r="GX165" i="1" s="1"/>
  <c r="I166" i="1"/>
  <c r="Q166" i="1" s="1"/>
  <c r="K166" i="1"/>
  <c r="W166" i="1"/>
  <c r="AC166" i="1"/>
  <c r="AE166" i="1"/>
  <c r="AF166" i="1"/>
  <c r="AG166" i="1"/>
  <c r="CU166" i="1" s="1"/>
  <c r="AH166" i="1"/>
  <c r="AI166" i="1"/>
  <c r="CW166" i="1" s="1"/>
  <c r="V166" i="1" s="1"/>
  <c r="AJ166" i="1"/>
  <c r="CV166" i="1"/>
  <c r="U166" i="1" s="1"/>
  <c r="CX166" i="1"/>
  <c r="GL166" i="1"/>
  <c r="GO166" i="1"/>
  <c r="GP166" i="1"/>
  <c r="GV166" i="1"/>
  <c r="HC166" i="1"/>
  <c r="B168" i="1"/>
  <c r="B149" i="1" s="1"/>
  <c r="C168" i="1"/>
  <c r="C149" i="1" s="1"/>
  <c r="D168" i="1"/>
  <c r="F168" i="1"/>
  <c r="F149" i="1" s="1"/>
  <c r="G168" i="1"/>
  <c r="G149" i="1" s="1"/>
  <c r="BX168" i="1"/>
  <c r="BX149" i="1" s="1"/>
  <c r="BY168" i="1"/>
  <c r="BY149" i="1" s="1"/>
  <c r="CK168" i="1"/>
  <c r="CL168" i="1"/>
  <c r="CM168" i="1"/>
  <c r="EG168" i="1"/>
  <c r="EH168" i="1"/>
  <c r="EI168" i="1"/>
  <c r="EI149" i="1" s="1"/>
  <c r="EM168" i="1"/>
  <c r="EP168" i="1"/>
  <c r="EU168" i="1"/>
  <c r="EV168" i="1"/>
  <c r="FP168" i="1"/>
  <c r="FP149" i="1" s="1"/>
  <c r="FQ168" i="1"/>
  <c r="FR168" i="1"/>
  <c r="FR149" i="1" s="1"/>
  <c r="FV168" i="1"/>
  <c r="FV149" i="1" s="1"/>
  <c r="FY168" i="1"/>
  <c r="FY149" i="1" s="1"/>
  <c r="GC168" i="1"/>
  <c r="ET168" i="1" s="1"/>
  <c r="GD168" i="1"/>
  <c r="GE168" i="1"/>
  <c r="P178" i="1"/>
  <c r="D198" i="1"/>
  <c r="B200" i="1"/>
  <c r="C200" i="1"/>
  <c r="D200" i="1"/>
  <c r="E200" i="1"/>
  <c r="Y200" i="1"/>
  <c r="Z200" i="1"/>
  <c r="AA200" i="1"/>
  <c r="AB200" i="1"/>
  <c r="AG200" i="1"/>
  <c r="AJ200" i="1"/>
  <c r="AK200" i="1"/>
  <c r="AL200" i="1"/>
  <c r="AM200" i="1"/>
  <c r="AN200" i="1"/>
  <c r="AW200" i="1"/>
  <c r="BA200" i="1"/>
  <c r="BB200" i="1"/>
  <c r="BD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BQ200" i="1"/>
  <c r="BR200" i="1"/>
  <c r="BS200" i="1"/>
  <c r="BT200" i="1"/>
  <c r="BU200" i="1"/>
  <c r="BV200" i="1"/>
  <c r="BW200" i="1"/>
  <c r="BZ200" i="1"/>
  <c r="CC200" i="1"/>
  <c r="CF200" i="1"/>
  <c r="CN200" i="1"/>
  <c r="CO200" i="1"/>
  <c r="CP200" i="1"/>
  <c r="CQ200" i="1"/>
  <c r="CR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DM200" i="1"/>
  <c r="DQ200" i="1"/>
  <c r="DR200" i="1"/>
  <c r="DS200" i="1"/>
  <c r="EA200" i="1"/>
  <c r="EB200" i="1"/>
  <c r="ED200" i="1"/>
  <c r="EE200" i="1"/>
  <c r="EF200" i="1"/>
  <c r="EH200" i="1"/>
  <c r="EI200" i="1"/>
  <c r="EV200" i="1"/>
  <c r="EW200" i="1"/>
  <c r="EX200" i="1"/>
  <c r="EY200" i="1"/>
  <c r="EZ200" i="1"/>
  <c r="FA200" i="1"/>
  <c r="FB200" i="1"/>
  <c r="FC200" i="1"/>
  <c r="FD200" i="1"/>
  <c r="FE200" i="1"/>
  <c r="FF200" i="1"/>
  <c r="FG200" i="1"/>
  <c r="FH200" i="1"/>
  <c r="FI200" i="1"/>
  <c r="FJ200" i="1"/>
  <c r="FK200" i="1"/>
  <c r="FL200" i="1"/>
  <c r="FM200" i="1"/>
  <c r="FN200" i="1"/>
  <c r="FO200" i="1"/>
  <c r="FV200" i="1"/>
  <c r="GC200" i="1"/>
  <c r="GD200" i="1"/>
  <c r="GE200" i="1"/>
  <c r="GF200" i="1"/>
  <c r="GG200" i="1"/>
  <c r="GH200" i="1"/>
  <c r="GI200" i="1"/>
  <c r="GJ200" i="1"/>
  <c r="GK200" i="1"/>
  <c r="GL200" i="1"/>
  <c r="GM200" i="1"/>
  <c r="GN200" i="1"/>
  <c r="GO200" i="1"/>
  <c r="GP200" i="1"/>
  <c r="GQ200" i="1"/>
  <c r="GR200" i="1"/>
  <c r="GS200" i="1"/>
  <c r="GT200" i="1"/>
  <c r="GU200" i="1"/>
  <c r="GV200" i="1"/>
  <c r="GW200" i="1"/>
  <c r="GX200" i="1"/>
  <c r="D202" i="1"/>
  <c r="I202" i="1"/>
  <c r="K202" i="1"/>
  <c r="P202" i="1"/>
  <c r="R202" i="1"/>
  <c r="GK202" i="1" s="1"/>
  <c r="U202" i="1"/>
  <c r="AC202" i="1"/>
  <c r="AE202" i="1"/>
  <c r="AF202" i="1"/>
  <c r="S202" i="1" s="1"/>
  <c r="AG202" i="1"/>
  <c r="AH202" i="1"/>
  <c r="CV202" i="1" s="1"/>
  <c r="AI202" i="1"/>
  <c r="AJ202" i="1"/>
  <c r="CX202" i="1" s="1"/>
  <c r="CU202" i="1"/>
  <c r="T202" i="1" s="1"/>
  <c r="CW202" i="1"/>
  <c r="V202" i="1" s="1"/>
  <c r="GL202" i="1"/>
  <c r="GO202" i="1"/>
  <c r="GP202" i="1"/>
  <c r="GV202" i="1"/>
  <c r="HC202" i="1" s="1"/>
  <c r="GX202" i="1" s="1"/>
  <c r="D203" i="1"/>
  <c r="I203" i="1"/>
  <c r="K203" i="1"/>
  <c r="S203" i="1"/>
  <c r="V203" i="1"/>
  <c r="AC203" i="1"/>
  <c r="AE203" i="1"/>
  <c r="AF203" i="1"/>
  <c r="CT203" i="1" s="1"/>
  <c r="AG203" i="1"/>
  <c r="CU203" i="1" s="1"/>
  <c r="T203" i="1" s="1"/>
  <c r="AH203" i="1"/>
  <c r="AI203" i="1"/>
  <c r="AJ203" i="1"/>
  <c r="CV203" i="1"/>
  <c r="U203" i="1" s="1"/>
  <c r="CW203" i="1"/>
  <c r="CX203" i="1"/>
  <c r="W203" i="1" s="1"/>
  <c r="GL203" i="1"/>
  <c r="GO203" i="1"/>
  <c r="GP203" i="1"/>
  <c r="GV203" i="1"/>
  <c r="HC203" i="1" s="1"/>
  <c r="GX203" i="1"/>
  <c r="D204" i="1"/>
  <c r="I204" i="1"/>
  <c r="K204" i="1"/>
  <c r="S204" i="1"/>
  <c r="CY204" i="1" s="1"/>
  <c r="X204" i="1" s="1"/>
  <c r="AC204" i="1"/>
  <c r="AE204" i="1"/>
  <c r="AF204" i="1"/>
  <c r="AG204" i="1"/>
  <c r="AH204" i="1"/>
  <c r="AI204" i="1"/>
  <c r="AJ204" i="1"/>
  <c r="CX204" i="1" s="1"/>
  <c r="W204" i="1" s="1"/>
  <c r="CT204" i="1"/>
  <c r="CU204" i="1"/>
  <c r="T204" i="1" s="1"/>
  <c r="CV204" i="1"/>
  <c r="U204" i="1" s="1"/>
  <c r="CW204" i="1"/>
  <c r="V204" i="1" s="1"/>
  <c r="GL204" i="1"/>
  <c r="GO204" i="1"/>
  <c r="GP204" i="1"/>
  <c r="GV204" i="1"/>
  <c r="HC204" i="1" s="1"/>
  <c r="GX204" i="1" s="1"/>
  <c r="D205" i="1"/>
  <c r="I205" i="1"/>
  <c r="K205" i="1"/>
  <c r="P205" i="1"/>
  <c r="Q205" i="1"/>
  <c r="T205" i="1"/>
  <c r="V205" i="1"/>
  <c r="AC205" i="1"/>
  <c r="AD205" i="1"/>
  <c r="AE205" i="1"/>
  <c r="AF205" i="1"/>
  <c r="S205" i="1" s="1"/>
  <c r="CY205" i="1" s="1"/>
  <c r="X205" i="1" s="1"/>
  <c r="AG205" i="1"/>
  <c r="CU205" i="1" s="1"/>
  <c r="AH205" i="1"/>
  <c r="AI205" i="1"/>
  <c r="CW205" i="1" s="1"/>
  <c r="AJ205" i="1"/>
  <c r="CX205" i="1" s="1"/>
  <c r="W205" i="1" s="1"/>
  <c r="CQ205" i="1"/>
  <c r="CS205" i="1"/>
  <c r="CT205" i="1"/>
  <c r="CV205" i="1"/>
  <c r="U205" i="1" s="1"/>
  <c r="CZ205" i="1"/>
  <c r="Y205" i="1" s="1"/>
  <c r="GL205" i="1"/>
  <c r="GO205" i="1"/>
  <c r="GP205" i="1"/>
  <c r="GV205" i="1"/>
  <c r="HC205" i="1" s="1"/>
  <c r="D206" i="1"/>
  <c r="I206" i="1"/>
  <c r="K206" i="1"/>
  <c r="Q206" i="1"/>
  <c r="T206" i="1"/>
  <c r="X206" i="1"/>
  <c r="Y206" i="1"/>
  <c r="AB206" i="1"/>
  <c r="AC206" i="1"/>
  <c r="AE206" i="1"/>
  <c r="AD206" i="1" s="1"/>
  <c r="AF206" i="1"/>
  <c r="S206" i="1" s="1"/>
  <c r="CY206" i="1" s="1"/>
  <c r="AG206" i="1"/>
  <c r="CU206" i="1" s="1"/>
  <c r="AH206" i="1"/>
  <c r="AI206" i="1"/>
  <c r="AJ206" i="1"/>
  <c r="CX206" i="1" s="1"/>
  <c r="W206" i="1" s="1"/>
  <c r="CR206" i="1"/>
  <c r="CS206" i="1"/>
  <c r="CT206" i="1"/>
  <c r="CV206" i="1"/>
  <c r="U206" i="1" s="1"/>
  <c r="CW206" i="1"/>
  <c r="V206" i="1" s="1"/>
  <c r="CZ206" i="1"/>
  <c r="GL206" i="1"/>
  <c r="GN206" i="1"/>
  <c r="GP206" i="1"/>
  <c r="GV206" i="1"/>
  <c r="HC206" i="1" s="1"/>
  <c r="D207" i="1"/>
  <c r="I207" i="1"/>
  <c r="K207" i="1"/>
  <c r="P207" i="1"/>
  <c r="CP207" i="1" s="1"/>
  <c r="O207" i="1" s="1"/>
  <c r="Q207" i="1"/>
  <c r="T207" i="1"/>
  <c r="X207" i="1"/>
  <c r="Y207" i="1"/>
  <c r="AC207" i="1"/>
  <c r="AE207" i="1"/>
  <c r="AF207" i="1"/>
  <c r="S207" i="1" s="1"/>
  <c r="AG207" i="1"/>
  <c r="CU207" i="1" s="1"/>
  <c r="AH207" i="1"/>
  <c r="CV207" i="1" s="1"/>
  <c r="U207" i="1" s="1"/>
  <c r="AI207" i="1"/>
  <c r="AJ207" i="1"/>
  <c r="CQ207" i="1"/>
  <c r="CS207" i="1"/>
  <c r="CT207" i="1"/>
  <c r="CW207" i="1"/>
  <c r="V207" i="1" s="1"/>
  <c r="CX207" i="1"/>
  <c r="W207" i="1" s="1"/>
  <c r="CY207" i="1"/>
  <c r="CZ207" i="1"/>
  <c r="GL207" i="1"/>
  <c r="GN207" i="1"/>
  <c r="GP207" i="1"/>
  <c r="GV207" i="1"/>
  <c r="HC207" i="1"/>
  <c r="GX207" i="1" s="1"/>
  <c r="I208" i="1"/>
  <c r="K208" i="1"/>
  <c r="P208" i="1"/>
  <c r="Q208" i="1"/>
  <c r="S208" i="1"/>
  <c r="CY208" i="1" s="1"/>
  <c r="T208" i="1"/>
  <c r="W208" i="1"/>
  <c r="X208" i="1"/>
  <c r="Y208" i="1"/>
  <c r="AC208" i="1"/>
  <c r="AD208" i="1"/>
  <c r="AB208" i="1" s="1"/>
  <c r="AE208" i="1"/>
  <c r="R208" i="1" s="1"/>
  <c r="GK208" i="1" s="1"/>
  <c r="AF208" i="1"/>
  <c r="AG208" i="1"/>
  <c r="AH208" i="1"/>
  <c r="AI208" i="1"/>
  <c r="AJ208" i="1"/>
  <c r="CX208" i="1" s="1"/>
  <c r="CQ208" i="1"/>
  <c r="CT208" i="1"/>
  <c r="CU208" i="1"/>
  <c r="CV208" i="1"/>
  <c r="U208" i="1" s="1"/>
  <c r="CW208" i="1"/>
  <c r="V208" i="1" s="1"/>
  <c r="CZ208" i="1"/>
  <c r="GL208" i="1"/>
  <c r="GO208" i="1"/>
  <c r="GP208" i="1"/>
  <c r="GV208" i="1"/>
  <c r="GX208" i="1"/>
  <c r="HC208" i="1"/>
  <c r="I209" i="1"/>
  <c r="K209" i="1"/>
  <c r="P209" i="1"/>
  <c r="R209" i="1"/>
  <c r="GK209" i="1" s="1"/>
  <c r="T209" i="1"/>
  <c r="U209" i="1"/>
  <c r="V209" i="1"/>
  <c r="AC209" i="1"/>
  <c r="AE209" i="1"/>
  <c r="AD209" i="1" s="1"/>
  <c r="AF209" i="1"/>
  <c r="AG209" i="1"/>
  <c r="AH209" i="1"/>
  <c r="AI209" i="1"/>
  <c r="AJ209" i="1"/>
  <c r="CQ209" i="1"/>
  <c r="CR209" i="1"/>
  <c r="CS209" i="1"/>
  <c r="CU209" i="1"/>
  <c r="CV209" i="1"/>
  <c r="CW209" i="1"/>
  <c r="CX209" i="1"/>
  <c r="W209" i="1" s="1"/>
  <c r="GL209" i="1"/>
  <c r="GO209" i="1"/>
  <c r="GP209" i="1"/>
  <c r="GV209" i="1"/>
  <c r="HC209" i="1"/>
  <c r="GX209" i="1" s="1"/>
  <c r="D210" i="1"/>
  <c r="I210" i="1"/>
  <c r="K210" i="1"/>
  <c r="AC210" i="1"/>
  <c r="AD210" i="1"/>
  <c r="AE210" i="1"/>
  <c r="AF210" i="1"/>
  <c r="AG210" i="1"/>
  <c r="AH210" i="1"/>
  <c r="CV210" i="1" s="1"/>
  <c r="AI210" i="1"/>
  <c r="CW210" i="1" s="1"/>
  <c r="AJ210" i="1"/>
  <c r="CX210" i="1" s="1"/>
  <c r="CQ210" i="1"/>
  <c r="CU210" i="1"/>
  <c r="GL210" i="1"/>
  <c r="GN210" i="1"/>
  <c r="GP210" i="1"/>
  <c r="GV210" i="1"/>
  <c r="HC210" i="1" s="1"/>
  <c r="D211" i="1"/>
  <c r="I211" i="1"/>
  <c r="K211" i="1"/>
  <c r="AC211" i="1"/>
  <c r="AE211" i="1"/>
  <c r="AF211" i="1"/>
  <c r="AG211" i="1"/>
  <c r="CU211" i="1" s="1"/>
  <c r="T211" i="1" s="1"/>
  <c r="AH211" i="1"/>
  <c r="AI211" i="1"/>
  <c r="AJ211" i="1"/>
  <c r="CX211" i="1" s="1"/>
  <c r="CQ211" i="1"/>
  <c r="CV211" i="1"/>
  <c r="U211" i="1" s="1"/>
  <c r="CW211" i="1"/>
  <c r="V211" i="1" s="1"/>
  <c r="GL211" i="1"/>
  <c r="GN211" i="1"/>
  <c r="GP211" i="1"/>
  <c r="GV211" i="1"/>
  <c r="HC211" i="1"/>
  <c r="I212" i="1"/>
  <c r="P212" i="1" s="1"/>
  <c r="K212" i="1"/>
  <c r="R212" i="1"/>
  <c r="S212" i="1"/>
  <c r="U212" i="1"/>
  <c r="V212" i="1"/>
  <c r="AC212" i="1"/>
  <c r="AE212" i="1"/>
  <c r="AF212" i="1"/>
  <c r="AG212" i="1"/>
  <c r="AH212" i="1"/>
  <c r="CV212" i="1" s="1"/>
  <c r="AI212" i="1"/>
  <c r="AJ212" i="1"/>
  <c r="CX212" i="1" s="1"/>
  <c r="W212" i="1" s="1"/>
  <c r="CQ212" i="1"/>
  <c r="CS212" i="1"/>
  <c r="CT212" i="1"/>
  <c r="CU212" i="1"/>
  <c r="T212" i="1" s="1"/>
  <c r="CW212" i="1"/>
  <c r="GK212" i="1"/>
  <c r="GL212" i="1"/>
  <c r="GO212" i="1"/>
  <c r="GP212" i="1"/>
  <c r="GV212" i="1"/>
  <c r="HC212" i="1"/>
  <c r="GX212" i="1" s="1"/>
  <c r="I213" i="1"/>
  <c r="K213" i="1"/>
  <c r="S213" i="1"/>
  <c r="CZ213" i="1" s="1"/>
  <c r="V213" i="1"/>
  <c r="Y213" i="1"/>
  <c r="AC213" i="1"/>
  <c r="AE213" i="1"/>
  <c r="AF213" i="1"/>
  <c r="CT213" i="1" s="1"/>
  <c r="AG213" i="1"/>
  <c r="AH213" i="1"/>
  <c r="AI213" i="1"/>
  <c r="AJ213" i="1"/>
  <c r="CX213" i="1" s="1"/>
  <c r="W213" i="1" s="1"/>
  <c r="CU213" i="1"/>
  <c r="T213" i="1" s="1"/>
  <c r="CV213" i="1"/>
  <c r="U213" i="1" s="1"/>
  <c r="CW213" i="1"/>
  <c r="CY213" i="1"/>
  <c r="X213" i="1" s="1"/>
  <c r="GL213" i="1"/>
  <c r="GO213" i="1"/>
  <c r="GP213" i="1"/>
  <c r="GV213" i="1"/>
  <c r="HC213" i="1" s="1"/>
  <c r="GX213" i="1" s="1"/>
  <c r="B215" i="1"/>
  <c r="C215" i="1"/>
  <c r="D215" i="1"/>
  <c r="F215" i="1"/>
  <c r="F200" i="1" s="1"/>
  <c r="G215" i="1"/>
  <c r="G200" i="1" s="1"/>
  <c r="O215" i="1"/>
  <c r="P215" i="1"/>
  <c r="P200" i="1" s="1"/>
  <c r="Q215" i="1"/>
  <c r="F227" i="1" s="1"/>
  <c r="R215" i="1"/>
  <c r="T215" i="1"/>
  <c r="V215" i="1"/>
  <c r="W215" i="1"/>
  <c r="Y215" i="1"/>
  <c r="AB215" i="1"/>
  <c r="AC215" i="1"/>
  <c r="AC200" i="1" s="1"/>
  <c r="AD215" i="1"/>
  <c r="AD200" i="1" s="1"/>
  <c r="AE215" i="1"/>
  <c r="AE200" i="1" s="1"/>
  <c r="AF215" i="1"/>
  <c r="AG215" i="1"/>
  <c r="AH215" i="1"/>
  <c r="U215" i="1" s="1"/>
  <c r="AI215" i="1"/>
  <c r="AI200" i="1" s="1"/>
  <c r="AJ215" i="1"/>
  <c r="AK215" i="1"/>
  <c r="X215" i="1" s="1"/>
  <c r="AL215" i="1"/>
  <c r="AP215" i="1"/>
  <c r="AQ215" i="1"/>
  <c r="AR215" i="1"/>
  <c r="AR200" i="1" s="1"/>
  <c r="BA215" i="1"/>
  <c r="BB215" i="1"/>
  <c r="BC215" i="1"/>
  <c r="BD215" i="1"/>
  <c r="F240" i="1" s="1"/>
  <c r="BX215" i="1"/>
  <c r="BY215" i="1"/>
  <c r="BY200" i="1" s="1"/>
  <c r="BZ215" i="1"/>
  <c r="CI215" i="1" s="1"/>
  <c r="CA215" i="1"/>
  <c r="CA200" i="1" s="1"/>
  <c r="CB215" i="1"/>
  <c r="AS215" i="1" s="1"/>
  <c r="CC215" i="1"/>
  <c r="AT215" i="1" s="1"/>
  <c r="AT200" i="1" s="1"/>
  <c r="CD215" i="1"/>
  <c r="CF215" i="1"/>
  <c r="AW215" i="1" s="1"/>
  <c r="CJ215" i="1"/>
  <c r="CJ200" i="1" s="1"/>
  <c r="CK215" i="1"/>
  <c r="CK200" i="1" s="1"/>
  <c r="CL215" i="1"/>
  <c r="CL200" i="1" s="1"/>
  <c r="CM215" i="1"/>
  <c r="CM200" i="1" s="1"/>
  <c r="DG215" i="1"/>
  <c r="DG200" i="1" s="1"/>
  <c r="DJ215" i="1"/>
  <c r="DM215" i="1"/>
  <c r="P237" i="1" s="1"/>
  <c r="DN215" i="1"/>
  <c r="DO215" i="1"/>
  <c r="P239" i="1" s="1"/>
  <c r="DQ215" i="1"/>
  <c r="DT215" i="1"/>
  <c r="DT200" i="1" s="1"/>
  <c r="DU215" i="1"/>
  <c r="DV215" i="1"/>
  <c r="DW215" i="1"/>
  <c r="DW200" i="1" s="1"/>
  <c r="DX215" i="1"/>
  <c r="DX200" i="1" s="1"/>
  <c r="DY215" i="1"/>
  <c r="DL215" i="1" s="1"/>
  <c r="DL200" i="1" s="1"/>
  <c r="DZ215" i="1"/>
  <c r="DZ200" i="1" s="1"/>
  <c r="EA215" i="1"/>
  <c r="EB215" i="1"/>
  <c r="EC215" i="1"/>
  <c r="ED215" i="1"/>
  <c r="EH215" i="1"/>
  <c r="P224" i="1" s="1"/>
  <c r="EI215" i="1"/>
  <c r="P225" i="1" s="1"/>
  <c r="EL215" i="1"/>
  <c r="EM215" i="1"/>
  <c r="ET215" i="1"/>
  <c r="P228" i="1" s="1"/>
  <c r="FP215" i="1"/>
  <c r="FP200" i="1" s="1"/>
  <c r="FQ215" i="1"/>
  <c r="FR215" i="1"/>
  <c r="FR200" i="1" s="1"/>
  <c r="FS215" i="1"/>
  <c r="FT215" i="1"/>
  <c r="EK215" i="1" s="1"/>
  <c r="FU215" i="1"/>
  <c r="FU200" i="1" s="1"/>
  <c r="FV215" i="1"/>
  <c r="FW215" i="1"/>
  <c r="FW200" i="1" s="1"/>
  <c r="FX215" i="1"/>
  <c r="FZ215" i="1"/>
  <c r="GB215" i="1"/>
  <c r="GC215" i="1"/>
  <c r="GD215" i="1"/>
  <c r="EU215" i="1" s="1"/>
  <c r="EU200" i="1" s="1"/>
  <c r="GE215" i="1"/>
  <c r="EV215" i="1" s="1"/>
  <c r="P240" i="1" s="1"/>
  <c r="F218" i="1"/>
  <c r="F221" i="1"/>
  <c r="F228" i="1"/>
  <c r="P231" i="1"/>
  <c r="F233" i="1"/>
  <c r="F235" i="1"/>
  <c r="P236" i="1"/>
  <c r="F242" i="1"/>
  <c r="P242" i="1"/>
  <c r="F243" i="1"/>
  <c r="D245" i="1"/>
  <c r="C247" i="1"/>
  <c r="E247" i="1"/>
  <c r="Z247" i="1"/>
  <c r="AA247" i="1"/>
  <c r="AM247" i="1"/>
  <c r="AN247" i="1"/>
  <c r="BE247" i="1"/>
  <c r="BF247" i="1"/>
  <c r="BG247" i="1"/>
  <c r="BH247" i="1"/>
  <c r="BI247" i="1"/>
  <c r="BJ247" i="1"/>
  <c r="BK247" i="1"/>
  <c r="BL247" i="1"/>
  <c r="BM247" i="1"/>
  <c r="BN247" i="1"/>
  <c r="BO247" i="1"/>
  <c r="BP247" i="1"/>
  <c r="BQ247" i="1"/>
  <c r="BR247" i="1"/>
  <c r="BS247" i="1"/>
  <c r="BT247" i="1"/>
  <c r="BU247" i="1"/>
  <c r="BV247" i="1"/>
  <c r="BW247" i="1"/>
  <c r="CN247" i="1"/>
  <c r="CO247" i="1"/>
  <c r="CP247" i="1"/>
  <c r="CQ247" i="1"/>
  <c r="CR247" i="1"/>
  <c r="CS247" i="1"/>
  <c r="CT247" i="1"/>
  <c r="CU247" i="1"/>
  <c r="CV247" i="1"/>
  <c r="CW247" i="1"/>
  <c r="CX247" i="1"/>
  <c r="CY247" i="1"/>
  <c r="CZ247" i="1"/>
  <c r="DA247" i="1"/>
  <c r="DB247" i="1"/>
  <c r="DC247" i="1"/>
  <c r="DD247" i="1"/>
  <c r="DE247" i="1"/>
  <c r="DF247" i="1"/>
  <c r="DR247" i="1"/>
  <c r="DS247" i="1"/>
  <c r="EE247" i="1"/>
  <c r="EF247" i="1"/>
  <c r="EW247" i="1"/>
  <c r="EX247" i="1"/>
  <c r="EY247" i="1"/>
  <c r="EZ247" i="1"/>
  <c r="FA247" i="1"/>
  <c r="FB247" i="1"/>
  <c r="FC247" i="1"/>
  <c r="FD247" i="1"/>
  <c r="FE247" i="1"/>
  <c r="FF247" i="1"/>
  <c r="FG247" i="1"/>
  <c r="FH247" i="1"/>
  <c r="FI247" i="1"/>
  <c r="FJ247" i="1"/>
  <c r="FK247" i="1"/>
  <c r="FL247" i="1"/>
  <c r="FM247" i="1"/>
  <c r="FN247" i="1"/>
  <c r="FO247" i="1"/>
  <c r="GE247" i="1"/>
  <c r="GF247" i="1"/>
  <c r="GG247" i="1"/>
  <c r="GH247" i="1"/>
  <c r="GI247" i="1"/>
  <c r="GJ247" i="1"/>
  <c r="GK247" i="1"/>
  <c r="GL247" i="1"/>
  <c r="GM247" i="1"/>
  <c r="GN247" i="1"/>
  <c r="GO247" i="1"/>
  <c r="GP247" i="1"/>
  <c r="GQ247" i="1"/>
  <c r="GR247" i="1"/>
  <c r="GS247" i="1"/>
  <c r="GT247" i="1"/>
  <c r="GU247" i="1"/>
  <c r="GV247" i="1"/>
  <c r="GW247" i="1"/>
  <c r="GX247" i="1"/>
  <c r="P249" i="1"/>
  <c r="S249" i="1"/>
  <c r="U249" i="1"/>
  <c r="V249" i="1"/>
  <c r="W249" i="1"/>
  <c r="AC249" i="1"/>
  <c r="AE249" i="1"/>
  <c r="AF249" i="1"/>
  <c r="AG249" i="1"/>
  <c r="AH249" i="1"/>
  <c r="AI249" i="1"/>
  <c r="AJ249" i="1"/>
  <c r="CX249" i="1" s="1"/>
  <c r="CQ249" i="1"/>
  <c r="CT249" i="1"/>
  <c r="CU249" i="1"/>
  <c r="T249" i="1" s="1"/>
  <c r="CV249" i="1"/>
  <c r="CW249" i="1"/>
  <c r="CY249" i="1"/>
  <c r="X249" i="1" s="1"/>
  <c r="CZ249" i="1"/>
  <c r="Y249" i="1" s="1"/>
  <c r="GL249" i="1"/>
  <c r="GO249" i="1"/>
  <c r="GP249" i="1"/>
  <c r="GV249" i="1"/>
  <c r="HC249" i="1"/>
  <c r="GX249" i="1" s="1"/>
  <c r="Q250" i="1"/>
  <c r="R250" i="1"/>
  <c r="V250" i="1"/>
  <c r="AC250" i="1"/>
  <c r="AD250" i="1"/>
  <c r="AE250" i="1"/>
  <c r="CR250" i="1" s="1"/>
  <c r="AF250" i="1"/>
  <c r="S250" i="1" s="1"/>
  <c r="AG250" i="1"/>
  <c r="CU250" i="1" s="1"/>
  <c r="T250" i="1" s="1"/>
  <c r="AH250" i="1"/>
  <c r="CV250" i="1" s="1"/>
  <c r="U250" i="1" s="1"/>
  <c r="AI250" i="1"/>
  <c r="AJ250" i="1"/>
  <c r="CX250" i="1" s="1"/>
  <c r="W250" i="1" s="1"/>
  <c r="CS250" i="1"/>
  <c r="CT250" i="1"/>
  <c r="CW250" i="1"/>
  <c r="CY250" i="1"/>
  <c r="X250" i="1" s="1"/>
  <c r="CZ250" i="1"/>
  <c r="Y250" i="1" s="1"/>
  <c r="GK250" i="1"/>
  <c r="GL250" i="1"/>
  <c r="GO250" i="1"/>
  <c r="GP250" i="1"/>
  <c r="GV250" i="1"/>
  <c r="HC250" i="1" s="1"/>
  <c r="GX250" i="1" s="1"/>
  <c r="I251" i="1"/>
  <c r="R251" i="1" s="1"/>
  <c r="GK251" i="1" s="1"/>
  <c r="K251" i="1"/>
  <c r="P251" i="1"/>
  <c r="Q251" i="1"/>
  <c r="S251" i="1"/>
  <c r="T251" i="1"/>
  <c r="AC251" i="1"/>
  <c r="AE251" i="1"/>
  <c r="AD251" i="1" s="1"/>
  <c r="AF251" i="1"/>
  <c r="AB251" i="1" s="1"/>
  <c r="AG251" i="1"/>
  <c r="AH251" i="1"/>
  <c r="CV251" i="1" s="1"/>
  <c r="U251" i="1" s="1"/>
  <c r="AI251" i="1"/>
  <c r="CW251" i="1" s="1"/>
  <c r="V251" i="1" s="1"/>
  <c r="AJ251" i="1"/>
  <c r="CX251" i="1" s="1"/>
  <c r="W251" i="1" s="1"/>
  <c r="CQ251" i="1"/>
  <c r="CR251" i="1"/>
  <c r="CS251" i="1"/>
  <c r="CT251" i="1"/>
  <c r="CU251" i="1"/>
  <c r="GL251" i="1"/>
  <c r="GN251" i="1"/>
  <c r="GP251" i="1"/>
  <c r="GV251" i="1"/>
  <c r="HC251" i="1" s="1"/>
  <c r="GX251" i="1" s="1"/>
  <c r="I252" i="1"/>
  <c r="K252" i="1"/>
  <c r="P252" i="1"/>
  <c r="AC252" i="1"/>
  <c r="CQ252" i="1" s="1"/>
  <c r="AE252" i="1"/>
  <c r="AD252" i="1" s="1"/>
  <c r="AB252" i="1" s="1"/>
  <c r="AF252" i="1"/>
  <c r="AG252" i="1"/>
  <c r="CU252" i="1" s="1"/>
  <c r="T252" i="1" s="1"/>
  <c r="AH252" i="1"/>
  <c r="CV252" i="1" s="1"/>
  <c r="U252" i="1" s="1"/>
  <c r="AI252" i="1"/>
  <c r="CW252" i="1" s="1"/>
  <c r="AJ252" i="1"/>
  <c r="CX252" i="1" s="1"/>
  <c r="CT252" i="1"/>
  <c r="GL252" i="1"/>
  <c r="GN252" i="1"/>
  <c r="GP252" i="1"/>
  <c r="GV252" i="1"/>
  <c r="HC252" i="1"/>
  <c r="Q253" i="1"/>
  <c r="R253" i="1"/>
  <c r="GK253" i="1" s="1"/>
  <c r="S253" i="1"/>
  <c r="CZ253" i="1" s="1"/>
  <c r="V253" i="1"/>
  <c r="W253" i="1"/>
  <c r="X253" i="1"/>
  <c r="Y253" i="1"/>
  <c r="AC253" i="1"/>
  <c r="AD253" i="1"/>
  <c r="AE253" i="1"/>
  <c r="AF253" i="1"/>
  <c r="AG253" i="1"/>
  <c r="CU253" i="1" s="1"/>
  <c r="T253" i="1" s="1"/>
  <c r="AH253" i="1"/>
  <c r="AI253" i="1"/>
  <c r="AJ253" i="1"/>
  <c r="CR253" i="1"/>
  <c r="CS253" i="1"/>
  <c r="CT253" i="1"/>
  <c r="CV253" i="1"/>
  <c r="U253" i="1" s="1"/>
  <c r="CW253" i="1"/>
  <c r="CX253" i="1"/>
  <c r="CY253" i="1"/>
  <c r="GL253" i="1"/>
  <c r="GO253" i="1"/>
  <c r="GP253" i="1"/>
  <c r="GV253" i="1"/>
  <c r="HC253" i="1" s="1"/>
  <c r="GX253" i="1" s="1"/>
  <c r="P254" i="1"/>
  <c r="Q254" i="1"/>
  <c r="R254" i="1"/>
  <c r="GK254" i="1" s="1"/>
  <c r="S254" i="1"/>
  <c r="V254" i="1"/>
  <c r="AB254" i="1"/>
  <c r="AC254" i="1"/>
  <c r="AD254" i="1"/>
  <c r="AE254" i="1"/>
  <c r="CR254" i="1" s="1"/>
  <c r="AF254" i="1"/>
  <c r="CT254" i="1" s="1"/>
  <c r="AG254" i="1"/>
  <c r="CU254" i="1" s="1"/>
  <c r="T254" i="1" s="1"/>
  <c r="AH254" i="1"/>
  <c r="AI254" i="1"/>
  <c r="AJ254" i="1"/>
  <c r="CX254" i="1" s="1"/>
  <c r="W254" i="1" s="1"/>
  <c r="CP254" i="1"/>
  <c r="O254" i="1" s="1"/>
  <c r="CQ254" i="1"/>
  <c r="CS254" i="1"/>
  <c r="CV254" i="1"/>
  <c r="U254" i="1" s="1"/>
  <c r="CW254" i="1"/>
  <c r="GL254" i="1"/>
  <c r="GO254" i="1"/>
  <c r="GP254" i="1"/>
  <c r="GV254" i="1"/>
  <c r="HC254" i="1" s="1"/>
  <c r="GX254" i="1" s="1"/>
  <c r="R255" i="1"/>
  <c r="S255" i="1"/>
  <c r="CY255" i="1" s="1"/>
  <c r="X255" i="1" s="1"/>
  <c r="T255" i="1"/>
  <c r="U255" i="1"/>
  <c r="V255" i="1"/>
  <c r="AC255" i="1"/>
  <c r="P255" i="1" s="1"/>
  <c r="AE255" i="1"/>
  <c r="AF255" i="1"/>
  <c r="CT255" i="1" s="1"/>
  <c r="AG255" i="1"/>
  <c r="CU255" i="1" s="1"/>
  <c r="AH255" i="1"/>
  <c r="AI255" i="1"/>
  <c r="AJ255" i="1"/>
  <c r="CX255" i="1" s="1"/>
  <c r="W255" i="1" s="1"/>
  <c r="CQ255" i="1"/>
  <c r="CR255" i="1"/>
  <c r="CS255" i="1"/>
  <c r="CV255" i="1"/>
  <c r="CW255" i="1"/>
  <c r="GK255" i="1"/>
  <c r="GL255" i="1"/>
  <c r="GO255" i="1"/>
  <c r="GP255" i="1"/>
  <c r="GV255" i="1"/>
  <c r="HC255" i="1" s="1"/>
  <c r="GX255" i="1" s="1"/>
  <c r="P256" i="1"/>
  <c r="V256" i="1"/>
  <c r="AC256" i="1"/>
  <c r="AE256" i="1"/>
  <c r="AF256" i="1"/>
  <c r="AG256" i="1"/>
  <c r="CU256" i="1" s="1"/>
  <c r="T256" i="1" s="1"/>
  <c r="AH256" i="1"/>
  <c r="AI256" i="1"/>
  <c r="AJ256" i="1"/>
  <c r="CQ256" i="1"/>
  <c r="CV256" i="1"/>
  <c r="U256" i="1" s="1"/>
  <c r="CW256" i="1"/>
  <c r="CX256" i="1"/>
  <c r="W256" i="1" s="1"/>
  <c r="GL256" i="1"/>
  <c r="GO256" i="1"/>
  <c r="GP256" i="1"/>
  <c r="GV256" i="1"/>
  <c r="HC256" i="1" s="1"/>
  <c r="GX256" i="1" s="1"/>
  <c r="Q257" i="1"/>
  <c r="R257" i="1"/>
  <c r="GK257" i="1" s="1"/>
  <c r="S257" i="1"/>
  <c r="T257" i="1"/>
  <c r="AB257" i="1"/>
  <c r="AC257" i="1"/>
  <c r="P257" i="1" s="1"/>
  <c r="AE257" i="1"/>
  <c r="AD257" i="1" s="1"/>
  <c r="AF257" i="1"/>
  <c r="AG257" i="1"/>
  <c r="AH257" i="1"/>
  <c r="AI257" i="1"/>
  <c r="AJ257" i="1"/>
  <c r="CX257" i="1" s="1"/>
  <c r="W257" i="1" s="1"/>
  <c r="CQ257" i="1"/>
  <c r="CS257" i="1"/>
  <c r="CT257" i="1"/>
  <c r="CU257" i="1"/>
  <c r="CV257" i="1"/>
  <c r="U257" i="1" s="1"/>
  <c r="CW257" i="1"/>
  <c r="V257" i="1" s="1"/>
  <c r="GL257" i="1"/>
  <c r="GO257" i="1"/>
  <c r="GP257" i="1"/>
  <c r="GV257" i="1"/>
  <c r="HC257" i="1" s="1"/>
  <c r="GX257" i="1"/>
  <c r="P258" i="1"/>
  <c r="Q258" i="1"/>
  <c r="R258" i="1"/>
  <c r="AC258" i="1"/>
  <c r="AD258" i="1"/>
  <c r="AE258" i="1"/>
  <c r="AF258" i="1"/>
  <c r="CT258" i="1" s="1"/>
  <c r="AG258" i="1"/>
  <c r="AH258" i="1"/>
  <c r="CV258" i="1" s="1"/>
  <c r="U258" i="1" s="1"/>
  <c r="AI258" i="1"/>
  <c r="CW258" i="1" s="1"/>
  <c r="V258" i="1" s="1"/>
  <c r="AJ258" i="1"/>
  <c r="CX258" i="1" s="1"/>
  <c r="W258" i="1" s="1"/>
  <c r="CQ258" i="1"/>
  <c r="CU258" i="1"/>
  <c r="T258" i="1" s="1"/>
  <c r="GK258" i="1"/>
  <c r="GL258" i="1"/>
  <c r="GO258" i="1"/>
  <c r="GP258" i="1"/>
  <c r="GV258" i="1"/>
  <c r="HC258" i="1" s="1"/>
  <c r="GX258" i="1" s="1"/>
  <c r="Q259" i="1"/>
  <c r="R259" i="1"/>
  <c r="GK259" i="1" s="1"/>
  <c r="S259" i="1"/>
  <c r="T259" i="1"/>
  <c r="V259" i="1"/>
  <c r="AC259" i="1"/>
  <c r="AD259" i="1"/>
  <c r="AE259" i="1"/>
  <c r="AF259" i="1"/>
  <c r="AG259" i="1"/>
  <c r="AH259" i="1"/>
  <c r="AI259" i="1"/>
  <c r="AJ259" i="1"/>
  <c r="CR259" i="1"/>
  <c r="CS259" i="1"/>
  <c r="CT259" i="1"/>
  <c r="CU259" i="1"/>
  <c r="CV259" i="1"/>
  <c r="U259" i="1" s="1"/>
  <c r="CW259" i="1"/>
  <c r="CX259" i="1"/>
  <c r="W259" i="1" s="1"/>
  <c r="GL259" i="1"/>
  <c r="GO259" i="1"/>
  <c r="GP259" i="1"/>
  <c r="GV259" i="1"/>
  <c r="HC259" i="1"/>
  <c r="GX259" i="1" s="1"/>
  <c r="T260" i="1"/>
  <c r="AC260" i="1"/>
  <c r="AE260" i="1"/>
  <c r="AF260" i="1"/>
  <c r="AG260" i="1"/>
  <c r="AH260" i="1"/>
  <c r="CV260" i="1" s="1"/>
  <c r="U260" i="1" s="1"/>
  <c r="AI260" i="1"/>
  <c r="CW260" i="1" s="1"/>
  <c r="V260" i="1" s="1"/>
  <c r="AJ260" i="1"/>
  <c r="CU260" i="1"/>
  <c r="CX260" i="1"/>
  <c r="W260" i="1" s="1"/>
  <c r="GL260" i="1"/>
  <c r="GO260" i="1"/>
  <c r="GP260" i="1"/>
  <c r="GV260" i="1"/>
  <c r="HC260" i="1" s="1"/>
  <c r="GX260" i="1" s="1"/>
  <c r="Q261" i="1"/>
  <c r="R261" i="1"/>
  <c r="GK261" i="1" s="1"/>
  <c r="S261" i="1"/>
  <c r="CZ261" i="1" s="1"/>
  <c r="X261" i="1"/>
  <c r="Y261" i="1"/>
  <c r="AB261" i="1"/>
  <c r="AC261" i="1"/>
  <c r="P261" i="1" s="1"/>
  <c r="AD261" i="1"/>
  <c r="AE261" i="1"/>
  <c r="AF261" i="1"/>
  <c r="AG261" i="1"/>
  <c r="AH261" i="1"/>
  <c r="AI261" i="1"/>
  <c r="AJ261" i="1"/>
  <c r="CP261" i="1"/>
  <c r="O261" i="1" s="1"/>
  <c r="CQ261" i="1"/>
  <c r="CR261" i="1"/>
  <c r="CS261" i="1"/>
  <c r="CT261" i="1"/>
  <c r="CU261" i="1"/>
  <c r="T261" i="1" s="1"/>
  <c r="CV261" i="1"/>
  <c r="U261" i="1" s="1"/>
  <c r="CW261" i="1"/>
  <c r="V261" i="1" s="1"/>
  <c r="CX261" i="1"/>
  <c r="W261" i="1" s="1"/>
  <c r="CY261" i="1"/>
  <c r="GL261" i="1"/>
  <c r="GO261" i="1"/>
  <c r="GP261" i="1"/>
  <c r="GV261" i="1"/>
  <c r="HC261" i="1" s="1"/>
  <c r="GX261" i="1" s="1"/>
  <c r="S262" i="1"/>
  <c r="CY262" i="1" s="1"/>
  <c r="X262" i="1" s="1"/>
  <c r="T262" i="1"/>
  <c r="AC262" i="1"/>
  <c r="AD262" i="1"/>
  <c r="AE262" i="1"/>
  <c r="AF262" i="1"/>
  <c r="CT262" i="1" s="1"/>
  <c r="AG262" i="1"/>
  <c r="AH262" i="1"/>
  <c r="CV262" i="1" s="1"/>
  <c r="U262" i="1" s="1"/>
  <c r="AI262" i="1"/>
  <c r="CW262" i="1" s="1"/>
  <c r="V262" i="1" s="1"/>
  <c r="AJ262" i="1"/>
  <c r="CX262" i="1" s="1"/>
  <c r="W262" i="1" s="1"/>
  <c r="CU262" i="1"/>
  <c r="GL262" i="1"/>
  <c r="GO262" i="1"/>
  <c r="GP262" i="1"/>
  <c r="GV262" i="1"/>
  <c r="HC262" i="1" s="1"/>
  <c r="GX262" i="1" s="1"/>
  <c r="Q263" i="1"/>
  <c r="R263" i="1"/>
  <c r="GK263" i="1" s="1"/>
  <c r="S263" i="1"/>
  <c r="T263" i="1"/>
  <c r="AC263" i="1"/>
  <c r="P263" i="1" s="1"/>
  <c r="AD263" i="1"/>
  <c r="AE263" i="1"/>
  <c r="AF263" i="1"/>
  <c r="AG263" i="1"/>
  <c r="AH263" i="1"/>
  <c r="AI263" i="1"/>
  <c r="AJ263" i="1"/>
  <c r="CQ263" i="1"/>
  <c r="CR263" i="1"/>
  <c r="CS263" i="1"/>
  <c r="CT263" i="1"/>
  <c r="CU263" i="1"/>
  <c r="CV263" i="1"/>
  <c r="U263" i="1" s="1"/>
  <c r="CW263" i="1"/>
  <c r="V263" i="1" s="1"/>
  <c r="CX263" i="1"/>
  <c r="W263" i="1" s="1"/>
  <c r="GL263" i="1"/>
  <c r="GO263" i="1"/>
  <c r="GP263" i="1"/>
  <c r="GV263" i="1"/>
  <c r="HC263" i="1"/>
  <c r="GX263" i="1" s="1"/>
  <c r="P264" i="1"/>
  <c r="Q264" i="1"/>
  <c r="R264" i="1"/>
  <c r="GK264" i="1" s="1"/>
  <c r="T264" i="1"/>
  <c r="AC264" i="1"/>
  <c r="AD264" i="1"/>
  <c r="AE264" i="1"/>
  <c r="AF264" i="1"/>
  <c r="CT264" i="1" s="1"/>
  <c r="AG264" i="1"/>
  <c r="AH264" i="1"/>
  <c r="CV264" i="1" s="1"/>
  <c r="U264" i="1" s="1"/>
  <c r="DZ336" i="1" s="1"/>
  <c r="AI264" i="1"/>
  <c r="CW264" i="1" s="1"/>
  <c r="V264" i="1" s="1"/>
  <c r="AJ264" i="1"/>
  <c r="CX264" i="1" s="1"/>
  <c r="W264" i="1" s="1"/>
  <c r="CQ264" i="1"/>
  <c r="CU264" i="1"/>
  <c r="GL264" i="1"/>
  <c r="GO264" i="1"/>
  <c r="GP264" i="1"/>
  <c r="GV264" i="1"/>
  <c r="HC264" i="1" s="1"/>
  <c r="GX264" i="1" s="1"/>
  <c r="Q265" i="1"/>
  <c r="R265" i="1"/>
  <c r="GK265" i="1" s="1"/>
  <c r="S265" i="1"/>
  <c r="AB265" i="1"/>
  <c r="AC265" i="1"/>
  <c r="P265" i="1" s="1"/>
  <c r="AD265" i="1"/>
  <c r="AE265" i="1"/>
  <c r="AF265" i="1"/>
  <c r="AG265" i="1"/>
  <c r="AH265" i="1"/>
  <c r="AI265" i="1"/>
  <c r="AJ265" i="1"/>
  <c r="CP265" i="1"/>
  <c r="O265" i="1" s="1"/>
  <c r="CQ265" i="1"/>
  <c r="CR265" i="1"/>
  <c r="CS265" i="1"/>
  <c r="CT265" i="1"/>
  <c r="CU265" i="1"/>
  <c r="T265" i="1" s="1"/>
  <c r="CV265" i="1"/>
  <c r="U265" i="1" s="1"/>
  <c r="CW265" i="1"/>
  <c r="V265" i="1" s="1"/>
  <c r="CX265" i="1"/>
  <c r="W265" i="1" s="1"/>
  <c r="GL265" i="1"/>
  <c r="GO265" i="1"/>
  <c r="GP265" i="1"/>
  <c r="GV265" i="1"/>
  <c r="HC265" i="1"/>
  <c r="GX265" i="1" s="1"/>
  <c r="P266" i="1"/>
  <c r="S266" i="1"/>
  <c r="T266" i="1"/>
  <c r="AC266" i="1"/>
  <c r="AD266" i="1"/>
  <c r="AE266" i="1"/>
  <c r="AF266" i="1"/>
  <c r="CT266" i="1" s="1"/>
  <c r="AG266" i="1"/>
  <c r="AH266" i="1"/>
  <c r="CV266" i="1" s="1"/>
  <c r="U266" i="1" s="1"/>
  <c r="AI266" i="1"/>
  <c r="CW266" i="1" s="1"/>
  <c r="V266" i="1" s="1"/>
  <c r="AJ266" i="1"/>
  <c r="CU266" i="1"/>
  <c r="CX266" i="1"/>
  <c r="W266" i="1" s="1"/>
  <c r="GL266" i="1"/>
  <c r="GO266" i="1"/>
  <c r="GP266" i="1"/>
  <c r="GV266" i="1"/>
  <c r="HC266" i="1" s="1"/>
  <c r="GX266" i="1" s="1"/>
  <c r="Q267" i="1"/>
  <c r="R267" i="1"/>
  <c r="GK267" i="1" s="1"/>
  <c r="S267" i="1"/>
  <c r="CZ267" i="1" s="1"/>
  <c r="V267" i="1"/>
  <c r="Y267" i="1"/>
  <c r="AC267" i="1"/>
  <c r="AD267" i="1"/>
  <c r="AE267" i="1"/>
  <c r="AF267" i="1"/>
  <c r="AG267" i="1"/>
  <c r="AH267" i="1"/>
  <c r="AI267" i="1"/>
  <c r="AJ267" i="1"/>
  <c r="CR267" i="1"/>
  <c r="CS267" i="1"/>
  <c r="CT267" i="1"/>
  <c r="CU267" i="1"/>
  <c r="T267" i="1" s="1"/>
  <c r="CV267" i="1"/>
  <c r="U267" i="1" s="1"/>
  <c r="CW267" i="1"/>
  <c r="CX267" i="1"/>
  <c r="W267" i="1" s="1"/>
  <c r="CY267" i="1"/>
  <c r="X267" i="1" s="1"/>
  <c r="GL267" i="1"/>
  <c r="GO267" i="1"/>
  <c r="GP267" i="1"/>
  <c r="GV267" i="1"/>
  <c r="HC267" i="1"/>
  <c r="GX267" i="1" s="1"/>
  <c r="Q268" i="1"/>
  <c r="R268" i="1"/>
  <c r="S268" i="1"/>
  <c r="T268" i="1"/>
  <c r="AC268" i="1"/>
  <c r="AD268" i="1"/>
  <c r="AE268" i="1"/>
  <c r="AF268" i="1"/>
  <c r="CT268" i="1" s="1"/>
  <c r="AG268" i="1"/>
  <c r="AH268" i="1"/>
  <c r="CV268" i="1" s="1"/>
  <c r="U268" i="1" s="1"/>
  <c r="AI268" i="1"/>
  <c r="CW268" i="1" s="1"/>
  <c r="V268" i="1" s="1"/>
  <c r="AJ268" i="1"/>
  <c r="CX268" i="1" s="1"/>
  <c r="W268" i="1" s="1"/>
  <c r="CU268" i="1"/>
  <c r="GK268" i="1"/>
  <c r="GL268" i="1"/>
  <c r="GO268" i="1"/>
  <c r="GP268" i="1"/>
  <c r="GV268" i="1"/>
  <c r="HC268" i="1" s="1"/>
  <c r="GX268" i="1" s="1"/>
  <c r="Q269" i="1"/>
  <c r="R269" i="1"/>
  <c r="GK269" i="1" s="1"/>
  <c r="S269" i="1"/>
  <c r="CZ269" i="1" s="1"/>
  <c r="Y269" i="1" s="1"/>
  <c r="AC269" i="1"/>
  <c r="AD269" i="1"/>
  <c r="AE269" i="1"/>
  <c r="AF269" i="1"/>
  <c r="AG269" i="1"/>
  <c r="AH269" i="1"/>
  <c r="AI269" i="1"/>
  <c r="AJ269" i="1"/>
  <c r="CQ269" i="1"/>
  <c r="CR269" i="1"/>
  <c r="CS269" i="1"/>
  <c r="CT269" i="1"/>
  <c r="CU269" i="1"/>
  <c r="T269" i="1" s="1"/>
  <c r="CV269" i="1"/>
  <c r="U269" i="1" s="1"/>
  <c r="CW269" i="1"/>
  <c r="V269" i="1" s="1"/>
  <c r="CX269" i="1"/>
  <c r="W269" i="1" s="1"/>
  <c r="CY269" i="1"/>
  <c r="X269" i="1" s="1"/>
  <c r="GL269" i="1"/>
  <c r="GO269" i="1"/>
  <c r="GP269" i="1"/>
  <c r="GV269" i="1"/>
  <c r="HC269" i="1"/>
  <c r="GX269" i="1" s="1"/>
  <c r="P270" i="1"/>
  <c r="Q270" i="1"/>
  <c r="T270" i="1"/>
  <c r="AC270" i="1"/>
  <c r="AE270" i="1"/>
  <c r="AF270" i="1"/>
  <c r="AG270" i="1"/>
  <c r="AH270" i="1"/>
  <c r="CV270" i="1" s="1"/>
  <c r="U270" i="1" s="1"/>
  <c r="AI270" i="1"/>
  <c r="CW270" i="1" s="1"/>
  <c r="V270" i="1" s="1"/>
  <c r="AJ270" i="1"/>
  <c r="CQ270" i="1"/>
  <c r="CU270" i="1"/>
  <c r="CX270" i="1"/>
  <c r="W270" i="1" s="1"/>
  <c r="GL270" i="1"/>
  <c r="GO270" i="1"/>
  <c r="GP270" i="1"/>
  <c r="GV270" i="1"/>
  <c r="HC270" i="1" s="1"/>
  <c r="GX270" i="1" s="1"/>
  <c r="Q271" i="1"/>
  <c r="R271" i="1"/>
  <c r="GK271" i="1" s="1"/>
  <c r="S271" i="1"/>
  <c r="CZ271" i="1" s="1"/>
  <c r="T271" i="1"/>
  <c r="V271" i="1"/>
  <c r="X271" i="1"/>
  <c r="Y271" i="1"/>
  <c r="AC271" i="1"/>
  <c r="P271" i="1" s="1"/>
  <c r="AD271" i="1"/>
  <c r="AB271" i="1" s="1"/>
  <c r="AE271" i="1"/>
  <c r="AF271" i="1"/>
  <c r="AG271" i="1"/>
  <c r="AH271" i="1"/>
  <c r="AI271" i="1"/>
  <c r="AJ271" i="1"/>
  <c r="CP271" i="1"/>
  <c r="O271" i="1" s="1"/>
  <c r="CQ271" i="1"/>
  <c r="CR271" i="1"/>
  <c r="CS271" i="1"/>
  <c r="CT271" i="1"/>
  <c r="CU271" i="1"/>
  <c r="CV271" i="1"/>
  <c r="U271" i="1" s="1"/>
  <c r="CW271" i="1"/>
  <c r="CX271" i="1"/>
  <c r="W271" i="1" s="1"/>
  <c r="CY271" i="1"/>
  <c r="GL271" i="1"/>
  <c r="GO271" i="1"/>
  <c r="GP271" i="1"/>
  <c r="GV271" i="1"/>
  <c r="HC271" i="1"/>
  <c r="GX271" i="1" s="1"/>
  <c r="P272" i="1"/>
  <c r="Q272" i="1"/>
  <c r="R272" i="1"/>
  <c r="S272" i="1"/>
  <c r="T272" i="1"/>
  <c r="AC272" i="1"/>
  <c r="AD272" i="1"/>
  <c r="AE272" i="1"/>
  <c r="AF272" i="1"/>
  <c r="CT272" i="1" s="1"/>
  <c r="AG272" i="1"/>
  <c r="AH272" i="1"/>
  <c r="CV272" i="1" s="1"/>
  <c r="U272" i="1" s="1"/>
  <c r="AI272" i="1"/>
  <c r="CW272" i="1" s="1"/>
  <c r="V272" i="1" s="1"/>
  <c r="AJ272" i="1"/>
  <c r="CQ272" i="1"/>
  <c r="CU272" i="1"/>
  <c r="CX272" i="1"/>
  <c r="W272" i="1" s="1"/>
  <c r="GK272" i="1"/>
  <c r="GL272" i="1"/>
  <c r="GO272" i="1"/>
  <c r="GP272" i="1"/>
  <c r="GV272" i="1"/>
  <c r="HC272" i="1" s="1"/>
  <c r="GX272" i="1" s="1"/>
  <c r="Q273" i="1"/>
  <c r="R273" i="1"/>
  <c r="GK273" i="1" s="1"/>
  <c r="S273" i="1"/>
  <c r="CZ273" i="1" s="1"/>
  <c r="Y273" i="1" s="1"/>
  <c r="U273" i="1"/>
  <c r="X273" i="1"/>
  <c r="AC273" i="1"/>
  <c r="AD273" i="1"/>
  <c r="AB273" i="1" s="1"/>
  <c r="AE273" i="1"/>
  <c r="AF273" i="1"/>
  <c r="AG273" i="1"/>
  <c r="AH273" i="1"/>
  <c r="AI273" i="1"/>
  <c r="AJ273" i="1"/>
  <c r="CR273" i="1"/>
  <c r="CS273" i="1"/>
  <c r="CT273" i="1"/>
  <c r="CU273" i="1"/>
  <c r="T273" i="1" s="1"/>
  <c r="CV273" i="1"/>
  <c r="CW273" i="1"/>
  <c r="V273" i="1" s="1"/>
  <c r="CX273" i="1"/>
  <c r="W273" i="1" s="1"/>
  <c r="CY273" i="1"/>
  <c r="GL273" i="1"/>
  <c r="GO273" i="1"/>
  <c r="GP273" i="1"/>
  <c r="GV273" i="1"/>
  <c r="GX273" i="1"/>
  <c r="HC273" i="1"/>
  <c r="T274" i="1"/>
  <c r="AC274" i="1"/>
  <c r="AE274" i="1"/>
  <c r="AF274" i="1"/>
  <c r="AG274" i="1"/>
  <c r="AH274" i="1"/>
  <c r="CV274" i="1" s="1"/>
  <c r="U274" i="1" s="1"/>
  <c r="AI274" i="1"/>
  <c r="CW274" i="1" s="1"/>
  <c r="V274" i="1" s="1"/>
  <c r="AJ274" i="1"/>
  <c r="CU274" i="1"/>
  <c r="CX274" i="1"/>
  <c r="W274" i="1" s="1"/>
  <c r="GL274" i="1"/>
  <c r="GO274" i="1"/>
  <c r="GP274" i="1"/>
  <c r="GV274" i="1"/>
  <c r="HC274" i="1" s="1"/>
  <c r="GX274" i="1" s="1"/>
  <c r="Q275" i="1"/>
  <c r="R275" i="1"/>
  <c r="GK275" i="1" s="1"/>
  <c r="S275" i="1"/>
  <c r="CZ275" i="1" s="1"/>
  <c r="Y275" i="1"/>
  <c r="AC275" i="1"/>
  <c r="AD275" i="1"/>
  <c r="AE275" i="1"/>
  <c r="AF275" i="1"/>
  <c r="AG275" i="1"/>
  <c r="AH275" i="1"/>
  <c r="AI275" i="1"/>
  <c r="AJ275" i="1"/>
  <c r="CX275" i="1" s="1"/>
  <c r="W275" i="1" s="1"/>
  <c r="CR275" i="1"/>
  <c r="CS275" i="1"/>
  <c r="CT275" i="1"/>
  <c r="CU275" i="1"/>
  <c r="T275" i="1" s="1"/>
  <c r="CV275" i="1"/>
  <c r="U275" i="1" s="1"/>
  <c r="CW275" i="1"/>
  <c r="V275" i="1" s="1"/>
  <c r="CY275" i="1"/>
  <c r="X275" i="1" s="1"/>
  <c r="GL275" i="1"/>
  <c r="GO275" i="1"/>
  <c r="GP275" i="1"/>
  <c r="GV275" i="1"/>
  <c r="HC275" i="1" s="1"/>
  <c r="GX275" i="1" s="1"/>
  <c r="P276" i="1"/>
  <c r="T276" i="1"/>
  <c r="AC276" i="1"/>
  <c r="AE276" i="1"/>
  <c r="AF276" i="1"/>
  <c r="AG276" i="1"/>
  <c r="AH276" i="1"/>
  <c r="CV276" i="1" s="1"/>
  <c r="U276" i="1" s="1"/>
  <c r="AI276" i="1"/>
  <c r="CW276" i="1" s="1"/>
  <c r="V276" i="1" s="1"/>
  <c r="AJ276" i="1"/>
  <c r="CX276" i="1" s="1"/>
  <c r="W276" i="1" s="1"/>
  <c r="CQ276" i="1"/>
  <c r="CU276" i="1"/>
  <c r="GL276" i="1"/>
  <c r="GO276" i="1"/>
  <c r="GP276" i="1"/>
  <c r="GV276" i="1"/>
  <c r="HC276" i="1" s="1"/>
  <c r="GX276" i="1" s="1"/>
  <c r="Q277" i="1"/>
  <c r="R277" i="1"/>
  <c r="GK277" i="1" s="1"/>
  <c r="S277" i="1"/>
  <c r="T277" i="1"/>
  <c r="U277" i="1"/>
  <c r="AC277" i="1"/>
  <c r="P277" i="1" s="1"/>
  <c r="AD277" i="1"/>
  <c r="AE277" i="1"/>
  <c r="AF277" i="1"/>
  <c r="CT277" i="1" s="1"/>
  <c r="AG277" i="1"/>
  <c r="AH277" i="1"/>
  <c r="AI277" i="1"/>
  <c r="AJ277" i="1"/>
  <c r="CX277" i="1" s="1"/>
  <c r="W277" i="1" s="1"/>
  <c r="CQ277" i="1"/>
  <c r="CR277" i="1"/>
  <c r="CS277" i="1"/>
  <c r="CU277" i="1"/>
  <c r="CV277" i="1"/>
  <c r="CW277" i="1"/>
  <c r="V277" i="1" s="1"/>
  <c r="GL277" i="1"/>
  <c r="GO277" i="1"/>
  <c r="GP277" i="1"/>
  <c r="GV277" i="1"/>
  <c r="HC277" i="1" s="1"/>
  <c r="GX277" i="1"/>
  <c r="P278" i="1"/>
  <c r="Q278" i="1"/>
  <c r="R278" i="1"/>
  <c r="GK278" i="1" s="1"/>
  <c r="S278" i="1"/>
  <c r="T278" i="1"/>
  <c r="AC278" i="1"/>
  <c r="AD278" i="1"/>
  <c r="AB278" i="1" s="1"/>
  <c r="AE278" i="1"/>
  <c r="AF278" i="1"/>
  <c r="AG278" i="1"/>
  <c r="AH278" i="1"/>
  <c r="CV278" i="1" s="1"/>
  <c r="U278" i="1" s="1"/>
  <c r="AI278" i="1"/>
  <c r="CW278" i="1" s="1"/>
  <c r="V278" i="1" s="1"/>
  <c r="AJ278" i="1"/>
  <c r="CX278" i="1" s="1"/>
  <c r="W278" i="1" s="1"/>
  <c r="CQ278" i="1"/>
  <c r="CT278" i="1"/>
  <c r="CU278" i="1"/>
  <c r="GL278" i="1"/>
  <c r="GO278" i="1"/>
  <c r="GP278" i="1"/>
  <c r="GV278" i="1"/>
  <c r="HC278" i="1" s="1"/>
  <c r="GX278" i="1" s="1"/>
  <c r="Q279" i="1"/>
  <c r="R279" i="1"/>
  <c r="GK279" i="1" s="1"/>
  <c r="S279" i="1"/>
  <c r="U279" i="1"/>
  <c r="V279" i="1"/>
  <c r="AB279" i="1"/>
  <c r="AC279" i="1"/>
  <c r="P279" i="1" s="1"/>
  <c r="AD279" i="1"/>
  <c r="AE279" i="1"/>
  <c r="AF279" i="1"/>
  <c r="AG279" i="1"/>
  <c r="CU279" i="1" s="1"/>
  <c r="T279" i="1" s="1"/>
  <c r="AH279" i="1"/>
  <c r="AI279" i="1"/>
  <c r="CW279" i="1" s="1"/>
  <c r="AJ279" i="1"/>
  <c r="CQ279" i="1"/>
  <c r="CR279" i="1"/>
  <c r="CS279" i="1"/>
  <c r="CT279" i="1"/>
  <c r="CV279" i="1"/>
  <c r="CX279" i="1"/>
  <c r="W279" i="1" s="1"/>
  <c r="GL279" i="1"/>
  <c r="GO279" i="1"/>
  <c r="GP279" i="1"/>
  <c r="GV279" i="1"/>
  <c r="HC279" i="1"/>
  <c r="GX279" i="1" s="1"/>
  <c r="P280" i="1"/>
  <c r="S280" i="1"/>
  <c r="T280" i="1"/>
  <c r="AC280" i="1"/>
  <c r="AE280" i="1"/>
  <c r="AF280" i="1"/>
  <c r="CT280" i="1" s="1"/>
  <c r="AG280" i="1"/>
  <c r="AH280" i="1"/>
  <c r="CV280" i="1" s="1"/>
  <c r="U280" i="1" s="1"/>
  <c r="AI280" i="1"/>
  <c r="CW280" i="1" s="1"/>
  <c r="V280" i="1" s="1"/>
  <c r="AJ280" i="1"/>
  <c r="CX280" i="1" s="1"/>
  <c r="W280" i="1" s="1"/>
  <c r="CQ280" i="1"/>
  <c r="CU280" i="1"/>
  <c r="GL280" i="1"/>
  <c r="GO280" i="1"/>
  <c r="GP280" i="1"/>
  <c r="GV280" i="1"/>
  <c r="HC280" i="1" s="1"/>
  <c r="GX280" i="1" s="1"/>
  <c r="Q281" i="1"/>
  <c r="R281" i="1"/>
  <c r="GK281" i="1" s="1"/>
  <c r="S281" i="1"/>
  <c r="AC281" i="1"/>
  <c r="AD281" i="1"/>
  <c r="AE281" i="1"/>
  <c r="AF281" i="1"/>
  <c r="AG281" i="1"/>
  <c r="AH281" i="1"/>
  <c r="AI281" i="1"/>
  <c r="CW281" i="1" s="1"/>
  <c r="V281" i="1" s="1"/>
  <c r="AJ281" i="1"/>
  <c r="CR281" i="1"/>
  <c r="CS281" i="1"/>
  <c r="CT281" i="1"/>
  <c r="CU281" i="1"/>
  <c r="T281" i="1" s="1"/>
  <c r="CV281" i="1"/>
  <c r="U281" i="1" s="1"/>
  <c r="CX281" i="1"/>
  <c r="W281" i="1" s="1"/>
  <c r="GL281" i="1"/>
  <c r="BZ336" i="1" s="1"/>
  <c r="BZ247" i="1" s="1"/>
  <c r="GO281" i="1"/>
  <c r="GP281" i="1"/>
  <c r="GV281" i="1"/>
  <c r="HC281" i="1"/>
  <c r="GX281" i="1" s="1"/>
  <c r="S282" i="1"/>
  <c r="T282" i="1"/>
  <c r="AC282" i="1"/>
  <c r="AE282" i="1"/>
  <c r="AF282" i="1"/>
  <c r="CT282" i="1" s="1"/>
  <c r="AG282" i="1"/>
  <c r="AH282" i="1"/>
  <c r="CV282" i="1" s="1"/>
  <c r="U282" i="1" s="1"/>
  <c r="AI282" i="1"/>
  <c r="CW282" i="1" s="1"/>
  <c r="V282" i="1" s="1"/>
  <c r="AJ282" i="1"/>
  <c r="CX282" i="1" s="1"/>
  <c r="W282" i="1" s="1"/>
  <c r="CU282" i="1"/>
  <c r="CY282" i="1"/>
  <c r="X282" i="1" s="1"/>
  <c r="CZ282" i="1"/>
  <c r="Y282" i="1" s="1"/>
  <c r="GL282" i="1"/>
  <c r="GO282" i="1"/>
  <c r="GP282" i="1"/>
  <c r="GV282" i="1"/>
  <c r="HC282" i="1" s="1"/>
  <c r="GX282" i="1" s="1"/>
  <c r="Q283" i="1"/>
  <c r="R283" i="1"/>
  <c r="GK283" i="1" s="1"/>
  <c r="S283" i="1"/>
  <c r="CZ283" i="1" s="1"/>
  <c r="Y283" i="1"/>
  <c r="AC283" i="1"/>
  <c r="AD283" i="1"/>
  <c r="AE283" i="1"/>
  <c r="AF283" i="1"/>
  <c r="AG283" i="1"/>
  <c r="CU283" i="1" s="1"/>
  <c r="T283" i="1" s="1"/>
  <c r="AH283" i="1"/>
  <c r="AI283" i="1"/>
  <c r="AJ283" i="1"/>
  <c r="CR283" i="1"/>
  <c r="CS283" i="1"/>
  <c r="CT283" i="1"/>
  <c r="CV283" i="1"/>
  <c r="U283" i="1" s="1"/>
  <c r="CW283" i="1"/>
  <c r="V283" i="1" s="1"/>
  <c r="CX283" i="1"/>
  <c r="W283" i="1" s="1"/>
  <c r="GL283" i="1"/>
  <c r="GO283" i="1"/>
  <c r="GP283" i="1"/>
  <c r="GV283" i="1"/>
  <c r="HC283" i="1" s="1"/>
  <c r="GX283" i="1" s="1"/>
  <c r="P284" i="1"/>
  <c r="T284" i="1"/>
  <c r="W284" i="1"/>
  <c r="AC284" i="1"/>
  <c r="AE284" i="1"/>
  <c r="AF284" i="1"/>
  <c r="AG284" i="1"/>
  <c r="AH284" i="1"/>
  <c r="AI284" i="1"/>
  <c r="AJ284" i="1"/>
  <c r="CQ284" i="1"/>
  <c r="CU284" i="1"/>
  <c r="CV284" i="1"/>
  <c r="U284" i="1" s="1"/>
  <c r="CW284" i="1"/>
  <c r="V284" i="1" s="1"/>
  <c r="CX284" i="1"/>
  <c r="GL284" i="1"/>
  <c r="GO284" i="1"/>
  <c r="GP284" i="1"/>
  <c r="GV284" i="1"/>
  <c r="HC284" i="1" s="1"/>
  <c r="GX284" i="1" s="1"/>
  <c r="Q285" i="1"/>
  <c r="R285" i="1"/>
  <c r="GK285" i="1" s="1"/>
  <c r="S285" i="1"/>
  <c r="CZ285" i="1" s="1"/>
  <c r="Y285" i="1" s="1"/>
  <c r="U285" i="1"/>
  <c r="AB285" i="1"/>
  <c r="AC285" i="1"/>
  <c r="AD285" i="1"/>
  <c r="AE285" i="1"/>
  <c r="AF285" i="1"/>
  <c r="AG285" i="1"/>
  <c r="AH285" i="1"/>
  <c r="AI285" i="1"/>
  <c r="AJ285" i="1"/>
  <c r="CR285" i="1"/>
  <c r="CS285" i="1"/>
  <c r="CT285" i="1"/>
  <c r="CU285" i="1"/>
  <c r="T285" i="1" s="1"/>
  <c r="CV285" i="1"/>
  <c r="CW285" i="1"/>
  <c r="V285" i="1" s="1"/>
  <c r="CX285" i="1"/>
  <c r="W285" i="1" s="1"/>
  <c r="CY285" i="1"/>
  <c r="X285" i="1" s="1"/>
  <c r="GL285" i="1"/>
  <c r="GO285" i="1"/>
  <c r="GP285" i="1"/>
  <c r="GV285" i="1"/>
  <c r="HC285" i="1" s="1"/>
  <c r="GX285" i="1" s="1"/>
  <c r="Q286" i="1"/>
  <c r="R286" i="1"/>
  <c r="GK286" i="1" s="1"/>
  <c r="S286" i="1"/>
  <c r="T286" i="1"/>
  <c r="AC286" i="1"/>
  <c r="P286" i="1" s="1"/>
  <c r="AD286" i="1"/>
  <c r="AE286" i="1"/>
  <c r="AF286" i="1"/>
  <c r="AG286" i="1"/>
  <c r="AH286" i="1"/>
  <c r="AI286" i="1"/>
  <c r="CW286" i="1" s="1"/>
  <c r="V286" i="1" s="1"/>
  <c r="AJ286" i="1"/>
  <c r="CQ286" i="1"/>
  <c r="CT286" i="1"/>
  <c r="CU286" i="1"/>
  <c r="CV286" i="1"/>
  <c r="U286" i="1" s="1"/>
  <c r="CX286" i="1"/>
  <c r="W286" i="1" s="1"/>
  <c r="GL286" i="1"/>
  <c r="GO286" i="1"/>
  <c r="GP286" i="1"/>
  <c r="GV286" i="1"/>
  <c r="HC286" i="1" s="1"/>
  <c r="GX286" i="1" s="1"/>
  <c r="Q287" i="1"/>
  <c r="R287" i="1"/>
  <c r="GK287" i="1" s="1"/>
  <c r="S287" i="1"/>
  <c r="AC287" i="1"/>
  <c r="AD287" i="1"/>
  <c r="AE287" i="1"/>
  <c r="AF287" i="1"/>
  <c r="AG287" i="1"/>
  <c r="AH287" i="1"/>
  <c r="AI287" i="1"/>
  <c r="AJ287" i="1"/>
  <c r="CR287" i="1"/>
  <c r="CS287" i="1"/>
  <c r="CT287" i="1"/>
  <c r="CU287" i="1"/>
  <c r="T287" i="1" s="1"/>
  <c r="CV287" i="1"/>
  <c r="U287" i="1" s="1"/>
  <c r="CW287" i="1"/>
  <c r="V287" i="1" s="1"/>
  <c r="CX287" i="1"/>
  <c r="W287" i="1" s="1"/>
  <c r="GL287" i="1"/>
  <c r="GO287" i="1"/>
  <c r="GP287" i="1"/>
  <c r="GV287" i="1"/>
  <c r="GX287" i="1"/>
  <c r="HC287" i="1"/>
  <c r="P288" i="1"/>
  <c r="Q288" i="1"/>
  <c r="S288" i="1"/>
  <c r="T288" i="1"/>
  <c r="AC288" i="1"/>
  <c r="AE288" i="1"/>
  <c r="R288" i="1" s="1"/>
  <c r="GK288" i="1" s="1"/>
  <c r="AF288" i="1"/>
  <c r="CT288" i="1" s="1"/>
  <c r="AG288" i="1"/>
  <c r="AH288" i="1"/>
  <c r="AI288" i="1"/>
  <c r="AJ288" i="1"/>
  <c r="CQ288" i="1"/>
  <c r="CU288" i="1"/>
  <c r="CV288" i="1"/>
  <c r="U288" i="1" s="1"/>
  <c r="CW288" i="1"/>
  <c r="V288" i="1" s="1"/>
  <c r="CX288" i="1"/>
  <c r="W288" i="1" s="1"/>
  <c r="GL288" i="1"/>
  <c r="GO288" i="1"/>
  <c r="GP288" i="1"/>
  <c r="GV288" i="1"/>
  <c r="HC288" i="1" s="1"/>
  <c r="GX288" i="1" s="1"/>
  <c r="O289" i="1"/>
  <c r="Q289" i="1"/>
  <c r="R289" i="1"/>
  <c r="GK289" i="1" s="1"/>
  <c r="S289" i="1"/>
  <c r="U289" i="1"/>
  <c r="AC289" i="1"/>
  <c r="P289" i="1" s="1"/>
  <c r="CP289" i="1" s="1"/>
  <c r="AD289" i="1"/>
  <c r="AE289" i="1"/>
  <c r="AF289" i="1"/>
  <c r="AG289" i="1"/>
  <c r="CU289" i="1" s="1"/>
  <c r="T289" i="1" s="1"/>
  <c r="AH289" i="1"/>
  <c r="AI289" i="1"/>
  <c r="CW289" i="1" s="1"/>
  <c r="V289" i="1" s="1"/>
  <c r="AJ289" i="1"/>
  <c r="CX289" i="1" s="1"/>
  <c r="W289" i="1" s="1"/>
  <c r="CQ289" i="1"/>
  <c r="CR289" i="1"/>
  <c r="CS289" i="1"/>
  <c r="CT289" i="1"/>
  <c r="CV289" i="1"/>
  <c r="GL289" i="1"/>
  <c r="GO289" i="1"/>
  <c r="GP289" i="1"/>
  <c r="GV289" i="1"/>
  <c r="HC289" i="1" s="1"/>
  <c r="GX289" i="1" s="1"/>
  <c r="P290" i="1"/>
  <c r="Q290" i="1"/>
  <c r="R290" i="1"/>
  <c r="GK290" i="1" s="1"/>
  <c r="S290" i="1"/>
  <c r="T290" i="1"/>
  <c r="AC290" i="1"/>
  <c r="AE290" i="1"/>
  <c r="AF290" i="1"/>
  <c r="AG290" i="1"/>
  <c r="AH290" i="1"/>
  <c r="CV290" i="1" s="1"/>
  <c r="U290" i="1" s="1"/>
  <c r="AI290" i="1"/>
  <c r="CW290" i="1" s="1"/>
  <c r="V290" i="1" s="1"/>
  <c r="AJ290" i="1"/>
  <c r="CX290" i="1" s="1"/>
  <c r="W290" i="1" s="1"/>
  <c r="CP290" i="1"/>
  <c r="O290" i="1" s="1"/>
  <c r="CQ290" i="1"/>
  <c r="CT290" i="1"/>
  <c r="CU290" i="1"/>
  <c r="GL290" i="1"/>
  <c r="GO290" i="1"/>
  <c r="GP290" i="1"/>
  <c r="GV290" i="1"/>
  <c r="HC290" i="1" s="1"/>
  <c r="GX290" i="1" s="1"/>
  <c r="Q291" i="1"/>
  <c r="R291" i="1"/>
  <c r="GK291" i="1" s="1"/>
  <c r="S291" i="1"/>
  <c r="CZ291" i="1" s="1"/>
  <c r="Y291" i="1" s="1"/>
  <c r="T291" i="1"/>
  <c r="AC291" i="1"/>
  <c r="P291" i="1" s="1"/>
  <c r="AD291" i="1"/>
  <c r="AE291" i="1"/>
  <c r="AF291" i="1"/>
  <c r="AG291" i="1"/>
  <c r="CU291" i="1" s="1"/>
  <c r="AH291" i="1"/>
  <c r="AI291" i="1"/>
  <c r="CW291" i="1" s="1"/>
  <c r="V291" i="1" s="1"/>
  <c r="AJ291" i="1"/>
  <c r="CX291" i="1" s="1"/>
  <c r="W291" i="1" s="1"/>
  <c r="CP291" i="1"/>
  <c r="O291" i="1" s="1"/>
  <c r="CQ291" i="1"/>
  <c r="CR291" i="1"/>
  <c r="CS291" i="1"/>
  <c r="CT291" i="1"/>
  <c r="CV291" i="1"/>
  <c r="U291" i="1" s="1"/>
  <c r="CY291" i="1"/>
  <c r="X291" i="1" s="1"/>
  <c r="GL291" i="1"/>
  <c r="GO291" i="1"/>
  <c r="GP291" i="1"/>
  <c r="GV291" i="1"/>
  <c r="HC291" i="1" s="1"/>
  <c r="GX291" i="1" s="1"/>
  <c r="Q292" i="1"/>
  <c r="T292" i="1"/>
  <c r="AC292" i="1"/>
  <c r="AB292" i="1" s="1"/>
  <c r="AD292" i="1"/>
  <c r="AE292" i="1"/>
  <c r="AF292" i="1"/>
  <c r="AG292" i="1"/>
  <c r="AH292" i="1"/>
  <c r="CV292" i="1" s="1"/>
  <c r="U292" i="1" s="1"/>
  <c r="AI292" i="1"/>
  <c r="CW292" i="1" s="1"/>
  <c r="V292" i="1" s="1"/>
  <c r="AJ292" i="1"/>
  <c r="CX292" i="1" s="1"/>
  <c r="W292" i="1" s="1"/>
  <c r="CQ292" i="1"/>
  <c r="CU292" i="1"/>
  <c r="GL292" i="1"/>
  <c r="GO292" i="1"/>
  <c r="GP292" i="1"/>
  <c r="GV292" i="1"/>
  <c r="HC292" i="1" s="1"/>
  <c r="GX292" i="1" s="1"/>
  <c r="Q293" i="1"/>
  <c r="R293" i="1"/>
  <c r="GK293" i="1" s="1"/>
  <c r="S293" i="1"/>
  <c r="CZ293" i="1" s="1"/>
  <c r="Y293" i="1"/>
  <c r="AC293" i="1"/>
  <c r="AD293" i="1"/>
  <c r="AE293" i="1"/>
  <c r="AF293" i="1"/>
  <c r="AG293" i="1"/>
  <c r="CU293" i="1" s="1"/>
  <c r="T293" i="1" s="1"/>
  <c r="AH293" i="1"/>
  <c r="CV293" i="1" s="1"/>
  <c r="U293" i="1" s="1"/>
  <c r="AI293" i="1"/>
  <c r="AJ293" i="1"/>
  <c r="CR293" i="1"/>
  <c r="CS293" i="1"/>
  <c r="CT293" i="1"/>
  <c r="CW293" i="1"/>
  <c r="V293" i="1" s="1"/>
  <c r="CX293" i="1"/>
  <c r="W293" i="1" s="1"/>
  <c r="GL293" i="1"/>
  <c r="GO293" i="1"/>
  <c r="GP293" i="1"/>
  <c r="GV293" i="1"/>
  <c r="HC293" i="1"/>
  <c r="GX293" i="1" s="1"/>
  <c r="S294" i="1"/>
  <c r="AC294" i="1"/>
  <c r="AE294" i="1"/>
  <c r="AF294" i="1"/>
  <c r="AG294" i="1"/>
  <c r="AH294" i="1"/>
  <c r="AI294" i="1"/>
  <c r="AJ294" i="1"/>
  <c r="CX294" i="1" s="1"/>
  <c r="W294" i="1" s="1"/>
  <c r="CT294" i="1"/>
  <c r="CU294" i="1"/>
  <c r="T294" i="1" s="1"/>
  <c r="CV294" i="1"/>
  <c r="U294" i="1" s="1"/>
  <c r="CW294" i="1"/>
  <c r="V294" i="1" s="1"/>
  <c r="GL294" i="1"/>
  <c r="GO294" i="1"/>
  <c r="GP294" i="1"/>
  <c r="GV294" i="1"/>
  <c r="HC294" i="1" s="1"/>
  <c r="GX294" i="1" s="1"/>
  <c r="Q295" i="1"/>
  <c r="R295" i="1"/>
  <c r="S295" i="1"/>
  <c r="AB295" i="1"/>
  <c r="AC295" i="1"/>
  <c r="P295" i="1" s="1"/>
  <c r="AD295" i="1"/>
  <c r="AE295" i="1"/>
  <c r="AF295" i="1"/>
  <c r="AG295" i="1"/>
  <c r="AH295" i="1"/>
  <c r="AI295" i="1"/>
  <c r="AJ295" i="1"/>
  <c r="CX295" i="1" s="1"/>
  <c r="W295" i="1" s="1"/>
  <c r="CQ295" i="1"/>
  <c r="CR295" i="1"/>
  <c r="CS295" i="1"/>
  <c r="CT295" i="1"/>
  <c r="CU295" i="1"/>
  <c r="T295" i="1" s="1"/>
  <c r="CV295" i="1"/>
  <c r="U295" i="1" s="1"/>
  <c r="CW295" i="1"/>
  <c r="V295" i="1" s="1"/>
  <c r="GL295" i="1"/>
  <c r="GN295" i="1"/>
  <c r="GP295" i="1"/>
  <c r="GV295" i="1"/>
  <c r="HC295" i="1"/>
  <c r="GX295" i="1" s="1"/>
  <c r="P296" i="1"/>
  <c r="CP296" i="1" s="1"/>
  <c r="O296" i="1" s="1"/>
  <c r="R296" i="1"/>
  <c r="GK296" i="1" s="1"/>
  <c r="S296" i="1"/>
  <c r="W296" i="1"/>
  <c r="AC296" i="1"/>
  <c r="AB296" i="1" s="1"/>
  <c r="AD296" i="1"/>
  <c r="AE296" i="1"/>
  <c r="Q296" i="1" s="1"/>
  <c r="AF296" i="1"/>
  <c r="AG296" i="1"/>
  <c r="AH296" i="1"/>
  <c r="AI296" i="1"/>
  <c r="AJ296" i="1"/>
  <c r="CX296" i="1" s="1"/>
  <c r="CQ296" i="1"/>
  <c r="CT296" i="1"/>
  <c r="CU296" i="1"/>
  <c r="T296" i="1" s="1"/>
  <c r="CV296" i="1"/>
  <c r="U296" i="1" s="1"/>
  <c r="CW296" i="1"/>
  <c r="V296" i="1" s="1"/>
  <c r="GL296" i="1"/>
  <c r="GN296" i="1"/>
  <c r="GP296" i="1"/>
  <c r="GV296" i="1"/>
  <c r="HC296" i="1" s="1"/>
  <c r="GX296" i="1" s="1"/>
  <c r="P297" i="1"/>
  <c r="Q297" i="1"/>
  <c r="R297" i="1"/>
  <c r="GK297" i="1" s="1"/>
  <c r="S297" i="1"/>
  <c r="CZ297" i="1" s="1"/>
  <c r="Y297" i="1" s="1"/>
  <c r="AC297" i="1"/>
  <c r="AB297" i="1" s="1"/>
  <c r="AD297" i="1"/>
  <c r="AE297" i="1"/>
  <c r="AF297" i="1"/>
  <c r="AG297" i="1"/>
  <c r="CU297" i="1" s="1"/>
  <c r="T297" i="1" s="1"/>
  <c r="AH297" i="1"/>
  <c r="AI297" i="1"/>
  <c r="CW297" i="1" s="1"/>
  <c r="V297" i="1" s="1"/>
  <c r="AJ297" i="1"/>
  <c r="CX297" i="1" s="1"/>
  <c r="W297" i="1" s="1"/>
  <c r="CP297" i="1"/>
  <c r="O297" i="1" s="1"/>
  <c r="CQ297" i="1"/>
  <c r="CR297" i="1"/>
  <c r="CS297" i="1"/>
  <c r="CT297" i="1"/>
  <c r="CV297" i="1"/>
  <c r="U297" i="1" s="1"/>
  <c r="CY297" i="1"/>
  <c r="X297" i="1" s="1"/>
  <c r="GL297" i="1"/>
  <c r="GO297" i="1"/>
  <c r="GP297" i="1"/>
  <c r="GV297" i="1"/>
  <c r="HC297" i="1" s="1"/>
  <c r="GX297" i="1"/>
  <c r="AB298" i="1"/>
  <c r="AC298" i="1"/>
  <c r="AD298" i="1"/>
  <c r="AE298" i="1"/>
  <c r="AF298" i="1"/>
  <c r="AG298" i="1"/>
  <c r="AH298" i="1"/>
  <c r="CV298" i="1" s="1"/>
  <c r="U298" i="1" s="1"/>
  <c r="AI298" i="1"/>
  <c r="CW298" i="1" s="1"/>
  <c r="V298" i="1" s="1"/>
  <c r="AJ298" i="1"/>
  <c r="CU298" i="1"/>
  <c r="T298" i="1" s="1"/>
  <c r="CX298" i="1"/>
  <c r="W298" i="1" s="1"/>
  <c r="GL298" i="1"/>
  <c r="GO298" i="1"/>
  <c r="GP298" i="1"/>
  <c r="GV298" i="1"/>
  <c r="HC298" i="1" s="1"/>
  <c r="GX298" i="1" s="1"/>
  <c r="Q299" i="1"/>
  <c r="R299" i="1"/>
  <c r="GK299" i="1" s="1"/>
  <c r="S299" i="1"/>
  <c r="CZ299" i="1" s="1"/>
  <c r="V299" i="1"/>
  <c r="Y299" i="1"/>
  <c r="AC299" i="1"/>
  <c r="AD299" i="1"/>
  <c r="AE299" i="1"/>
  <c r="AF299" i="1"/>
  <c r="AG299" i="1"/>
  <c r="CU299" i="1" s="1"/>
  <c r="T299" i="1" s="1"/>
  <c r="AH299" i="1"/>
  <c r="AI299" i="1"/>
  <c r="AJ299" i="1"/>
  <c r="CR299" i="1"/>
  <c r="CS299" i="1"/>
  <c r="CT299" i="1"/>
  <c r="CV299" i="1"/>
  <c r="U299" i="1" s="1"/>
  <c r="CW299" i="1"/>
  <c r="CX299" i="1"/>
  <c r="W299" i="1" s="1"/>
  <c r="CY299" i="1"/>
  <c r="X299" i="1" s="1"/>
  <c r="GL299" i="1"/>
  <c r="GO299" i="1"/>
  <c r="GP299" i="1"/>
  <c r="GV299" i="1"/>
  <c r="HC299" i="1" s="1"/>
  <c r="GX299" i="1" s="1"/>
  <c r="Q300" i="1"/>
  <c r="CP300" i="1" s="1"/>
  <c r="O300" i="1" s="1"/>
  <c r="R300" i="1"/>
  <c r="GK300" i="1" s="1"/>
  <c r="S300" i="1"/>
  <c r="AC300" i="1"/>
  <c r="P300" i="1" s="1"/>
  <c r="AD300" i="1"/>
  <c r="AB300" i="1" s="1"/>
  <c r="AE300" i="1"/>
  <c r="AF300" i="1"/>
  <c r="AG300" i="1"/>
  <c r="AH300" i="1"/>
  <c r="CV300" i="1" s="1"/>
  <c r="U300" i="1" s="1"/>
  <c r="AI300" i="1"/>
  <c r="AJ300" i="1"/>
  <c r="CQ300" i="1"/>
  <c r="CT300" i="1"/>
  <c r="CU300" i="1"/>
  <c r="T300" i="1" s="1"/>
  <c r="CW300" i="1"/>
  <c r="V300" i="1" s="1"/>
  <c r="CX300" i="1"/>
  <c r="W300" i="1" s="1"/>
  <c r="CY300" i="1"/>
  <c r="X300" i="1" s="1"/>
  <c r="CZ300" i="1"/>
  <c r="Y300" i="1" s="1"/>
  <c r="GL300" i="1"/>
  <c r="GO300" i="1"/>
  <c r="GP300" i="1"/>
  <c r="GV300" i="1"/>
  <c r="HC300" i="1" s="1"/>
  <c r="GX300" i="1" s="1"/>
  <c r="P301" i="1"/>
  <c r="Q301" i="1"/>
  <c r="R301" i="1"/>
  <c r="GK301" i="1" s="1"/>
  <c r="S301" i="1"/>
  <c r="CZ301" i="1" s="1"/>
  <c r="X301" i="1"/>
  <c r="Y301" i="1"/>
  <c r="AC301" i="1"/>
  <c r="AD301" i="1"/>
  <c r="AB301" i="1" s="1"/>
  <c r="AE301" i="1"/>
  <c r="AF301" i="1"/>
  <c r="AG301" i="1"/>
  <c r="CU301" i="1" s="1"/>
  <c r="T301" i="1" s="1"/>
  <c r="AH301" i="1"/>
  <c r="CV301" i="1" s="1"/>
  <c r="U301" i="1" s="1"/>
  <c r="AI301" i="1"/>
  <c r="CW301" i="1" s="1"/>
  <c r="V301" i="1" s="1"/>
  <c r="AJ301" i="1"/>
  <c r="CX301" i="1" s="1"/>
  <c r="W301" i="1" s="1"/>
  <c r="CP301" i="1"/>
  <c r="O301" i="1" s="1"/>
  <c r="GM301" i="1" s="1"/>
  <c r="GN301" i="1" s="1"/>
  <c r="CQ301" i="1"/>
  <c r="CR301" i="1"/>
  <c r="CS301" i="1"/>
  <c r="CT301" i="1"/>
  <c r="CY301" i="1"/>
  <c r="GL301" i="1"/>
  <c r="GO301" i="1"/>
  <c r="GP301" i="1"/>
  <c r="GV301" i="1"/>
  <c r="HC301" i="1" s="1"/>
  <c r="GX301" i="1"/>
  <c r="P302" i="1"/>
  <c r="Q302" i="1"/>
  <c r="R302" i="1"/>
  <c r="S302" i="1"/>
  <c r="T302" i="1"/>
  <c r="AC302" i="1"/>
  <c r="AD302" i="1"/>
  <c r="AE302" i="1"/>
  <c r="AF302" i="1"/>
  <c r="AG302" i="1"/>
  <c r="AH302" i="1"/>
  <c r="CV302" i="1" s="1"/>
  <c r="U302" i="1" s="1"/>
  <c r="AI302" i="1"/>
  <c r="CW302" i="1" s="1"/>
  <c r="V302" i="1" s="1"/>
  <c r="AJ302" i="1"/>
  <c r="CX302" i="1" s="1"/>
  <c r="W302" i="1" s="1"/>
  <c r="CQ302" i="1"/>
  <c r="CT302" i="1"/>
  <c r="CU302" i="1"/>
  <c r="GK302" i="1"/>
  <c r="GL302" i="1"/>
  <c r="GO302" i="1"/>
  <c r="GP302" i="1"/>
  <c r="GV302" i="1"/>
  <c r="HC302" i="1" s="1"/>
  <c r="GX302" i="1" s="1"/>
  <c r="Q303" i="1"/>
  <c r="R303" i="1"/>
  <c r="GK303" i="1" s="1"/>
  <c r="S303" i="1"/>
  <c r="CZ303" i="1" s="1"/>
  <c r="Y303" i="1"/>
  <c r="AC303" i="1"/>
  <c r="AD303" i="1"/>
  <c r="AE303" i="1"/>
  <c r="AF303" i="1"/>
  <c r="AG303" i="1"/>
  <c r="CU303" i="1" s="1"/>
  <c r="T303" i="1" s="1"/>
  <c r="AH303" i="1"/>
  <c r="CV303" i="1" s="1"/>
  <c r="U303" i="1" s="1"/>
  <c r="AI303" i="1"/>
  <c r="CW303" i="1" s="1"/>
  <c r="V303" i="1" s="1"/>
  <c r="AJ303" i="1"/>
  <c r="CR303" i="1"/>
  <c r="CS303" i="1"/>
  <c r="CT303" i="1"/>
  <c r="CX303" i="1"/>
  <c r="W303" i="1" s="1"/>
  <c r="CY303" i="1"/>
  <c r="X303" i="1" s="1"/>
  <c r="GL303" i="1"/>
  <c r="GO303" i="1"/>
  <c r="GP303" i="1"/>
  <c r="GV303" i="1"/>
  <c r="HC303" i="1" s="1"/>
  <c r="GX303" i="1"/>
  <c r="AC304" i="1"/>
  <c r="P304" i="1" s="1"/>
  <c r="AE304" i="1"/>
  <c r="AF304" i="1"/>
  <c r="AG304" i="1"/>
  <c r="AH304" i="1"/>
  <c r="CV304" i="1" s="1"/>
  <c r="U304" i="1" s="1"/>
  <c r="AI304" i="1"/>
  <c r="AJ304" i="1"/>
  <c r="CQ304" i="1"/>
  <c r="CU304" i="1"/>
  <c r="T304" i="1" s="1"/>
  <c r="CW304" i="1"/>
  <c r="V304" i="1" s="1"/>
  <c r="CX304" i="1"/>
  <c r="W304" i="1" s="1"/>
  <c r="GL304" i="1"/>
  <c r="GO304" i="1"/>
  <c r="GP304" i="1"/>
  <c r="GV304" i="1"/>
  <c r="HC304" i="1" s="1"/>
  <c r="GX304" i="1" s="1"/>
  <c r="Q305" i="1"/>
  <c r="R305" i="1"/>
  <c r="GK305" i="1" s="1"/>
  <c r="S305" i="1"/>
  <c r="T305" i="1"/>
  <c r="U305" i="1"/>
  <c r="V305" i="1"/>
  <c r="AC305" i="1"/>
  <c r="P305" i="1" s="1"/>
  <c r="AD305" i="1"/>
  <c r="AB305" i="1" s="1"/>
  <c r="AE305" i="1"/>
  <c r="AF305" i="1"/>
  <c r="AG305" i="1"/>
  <c r="AH305" i="1"/>
  <c r="AI305" i="1"/>
  <c r="AJ305" i="1"/>
  <c r="CQ305" i="1"/>
  <c r="CR305" i="1"/>
  <c r="CS305" i="1"/>
  <c r="CT305" i="1"/>
  <c r="CU305" i="1"/>
  <c r="CV305" i="1"/>
  <c r="CW305" i="1"/>
  <c r="CX305" i="1"/>
  <c r="W305" i="1" s="1"/>
  <c r="GL305" i="1"/>
  <c r="GO305" i="1"/>
  <c r="GP305" i="1"/>
  <c r="GV305" i="1"/>
  <c r="GX305" i="1"/>
  <c r="HC305" i="1"/>
  <c r="P306" i="1"/>
  <c r="CP306" i="1" s="1"/>
  <c r="O306" i="1" s="1"/>
  <c r="GM306" i="1" s="1"/>
  <c r="GN306" i="1" s="1"/>
  <c r="Q306" i="1"/>
  <c r="R306" i="1"/>
  <c r="GK306" i="1" s="1"/>
  <c r="T306" i="1"/>
  <c r="X306" i="1"/>
  <c r="Y306" i="1"/>
  <c r="AC306" i="1"/>
  <c r="AE306" i="1"/>
  <c r="AF306" i="1"/>
  <c r="S306" i="1" s="1"/>
  <c r="CZ306" i="1" s="1"/>
  <c r="AG306" i="1"/>
  <c r="AH306" i="1"/>
  <c r="AI306" i="1"/>
  <c r="AJ306" i="1"/>
  <c r="CX306" i="1" s="1"/>
  <c r="W306" i="1" s="1"/>
  <c r="CQ306" i="1"/>
  <c r="CU306" i="1"/>
  <c r="CV306" i="1"/>
  <c r="U306" i="1" s="1"/>
  <c r="CW306" i="1"/>
  <c r="V306" i="1" s="1"/>
  <c r="CY306" i="1"/>
  <c r="GL306" i="1"/>
  <c r="GO306" i="1"/>
  <c r="GP306" i="1"/>
  <c r="GV306" i="1"/>
  <c r="HC306" i="1" s="1"/>
  <c r="GX306" i="1" s="1"/>
  <c r="P307" i="1"/>
  <c r="Q307" i="1"/>
  <c r="R307" i="1"/>
  <c r="GK307" i="1" s="1"/>
  <c r="S307" i="1"/>
  <c r="T307" i="1"/>
  <c r="U307" i="1"/>
  <c r="AB307" i="1"/>
  <c r="AC307" i="1"/>
  <c r="AD307" i="1"/>
  <c r="AE307" i="1"/>
  <c r="AF307" i="1"/>
  <c r="AG307" i="1"/>
  <c r="CU307" i="1" s="1"/>
  <c r="AH307" i="1"/>
  <c r="CV307" i="1" s="1"/>
  <c r="AI307" i="1"/>
  <c r="AJ307" i="1"/>
  <c r="CQ307" i="1"/>
  <c r="CR307" i="1"/>
  <c r="CS307" i="1"/>
  <c r="CT307" i="1"/>
  <c r="CW307" i="1"/>
  <c r="V307" i="1" s="1"/>
  <c r="CX307" i="1"/>
  <c r="W307" i="1" s="1"/>
  <c r="GL307" i="1"/>
  <c r="GO307" i="1"/>
  <c r="GP307" i="1"/>
  <c r="GV307" i="1"/>
  <c r="HC307" i="1"/>
  <c r="GX307" i="1" s="1"/>
  <c r="Q308" i="1"/>
  <c r="R308" i="1"/>
  <c r="AC308" i="1"/>
  <c r="AD308" i="1"/>
  <c r="AE308" i="1"/>
  <c r="AF308" i="1"/>
  <c r="AG308" i="1"/>
  <c r="AH308" i="1"/>
  <c r="CV308" i="1" s="1"/>
  <c r="U308" i="1" s="1"/>
  <c r="AI308" i="1"/>
  <c r="CW308" i="1" s="1"/>
  <c r="V308" i="1" s="1"/>
  <c r="AJ308" i="1"/>
  <c r="CX308" i="1" s="1"/>
  <c r="W308" i="1" s="1"/>
  <c r="CU308" i="1"/>
  <c r="T308" i="1" s="1"/>
  <c r="GK308" i="1"/>
  <c r="GL308" i="1"/>
  <c r="GO308" i="1"/>
  <c r="GP308" i="1"/>
  <c r="GV308" i="1"/>
  <c r="HC308" i="1" s="1"/>
  <c r="GX308" i="1" s="1"/>
  <c r="P309" i="1"/>
  <c r="CP309" i="1" s="1"/>
  <c r="O309" i="1" s="1"/>
  <c r="Q309" i="1"/>
  <c r="R309" i="1"/>
  <c r="GK309" i="1" s="1"/>
  <c r="S309" i="1"/>
  <c r="AB309" i="1"/>
  <c r="AC309" i="1"/>
  <c r="AD309" i="1"/>
  <c r="AE309" i="1"/>
  <c r="AF309" i="1"/>
  <c r="AG309" i="1"/>
  <c r="CU309" i="1" s="1"/>
  <c r="T309" i="1" s="1"/>
  <c r="AH309" i="1"/>
  <c r="AI309" i="1"/>
  <c r="CW309" i="1" s="1"/>
  <c r="V309" i="1" s="1"/>
  <c r="AJ309" i="1"/>
  <c r="CQ309" i="1"/>
  <c r="CR309" i="1"/>
  <c r="CS309" i="1"/>
  <c r="CT309" i="1"/>
  <c r="CV309" i="1"/>
  <c r="U309" i="1" s="1"/>
  <c r="CX309" i="1"/>
  <c r="W309" i="1" s="1"/>
  <c r="GL309" i="1"/>
  <c r="GO309" i="1"/>
  <c r="GP309" i="1"/>
  <c r="GV309" i="1"/>
  <c r="HC309" i="1"/>
  <c r="GX309" i="1" s="1"/>
  <c r="P310" i="1"/>
  <c r="R310" i="1"/>
  <c r="GK310" i="1" s="1"/>
  <c r="S310" i="1"/>
  <c r="T310" i="1"/>
  <c r="AC310" i="1"/>
  <c r="AD310" i="1"/>
  <c r="AE310" i="1"/>
  <c r="AF310" i="1"/>
  <c r="AG310" i="1"/>
  <c r="AH310" i="1"/>
  <c r="AI310" i="1"/>
  <c r="CW310" i="1" s="1"/>
  <c r="V310" i="1" s="1"/>
  <c r="AJ310" i="1"/>
  <c r="CX310" i="1" s="1"/>
  <c r="W310" i="1" s="1"/>
  <c r="CQ310" i="1"/>
  <c r="CT310" i="1"/>
  <c r="CU310" i="1"/>
  <c r="CV310" i="1"/>
  <c r="U310" i="1" s="1"/>
  <c r="GL310" i="1"/>
  <c r="GO310" i="1"/>
  <c r="GP310" i="1"/>
  <c r="GV310" i="1"/>
  <c r="HC310" i="1" s="1"/>
  <c r="GX310" i="1" s="1"/>
  <c r="P311" i="1"/>
  <c r="Q311" i="1"/>
  <c r="R311" i="1"/>
  <c r="GK311" i="1" s="1"/>
  <c r="S311" i="1"/>
  <c r="V311" i="1"/>
  <c r="AB311" i="1"/>
  <c r="AC311" i="1"/>
  <c r="AD311" i="1"/>
  <c r="AE311" i="1"/>
  <c r="AF311" i="1"/>
  <c r="AG311" i="1"/>
  <c r="AH311" i="1"/>
  <c r="AI311" i="1"/>
  <c r="CW311" i="1" s="1"/>
  <c r="AJ311" i="1"/>
  <c r="CX311" i="1" s="1"/>
  <c r="W311" i="1" s="1"/>
  <c r="CQ311" i="1"/>
  <c r="CR311" i="1"/>
  <c r="CS311" i="1"/>
  <c r="CT311" i="1"/>
  <c r="CU311" i="1"/>
  <c r="T311" i="1" s="1"/>
  <c r="CV311" i="1"/>
  <c r="U311" i="1" s="1"/>
  <c r="GL311" i="1"/>
  <c r="GO311" i="1"/>
  <c r="GP311" i="1"/>
  <c r="GV311" i="1"/>
  <c r="HC311" i="1"/>
  <c r="GX311" i="1" s="1"/>
  <c r="Q312" i="1"/>
  <c r="R312" i="1"/>
  <c r="GK312" i="1" s="1"/>
  <c r="S312" i="1"/>
  <c r="AC312" i="1"/>
  <c r="P312" i="1" s="1"/>
  <c r="AE312" i="1"/>
  <c r="AD312" i="1" s="1"/>
  <c r="AF312" i="1"/>
  <c r="CT312" i="1" s="1"/>
  <c r="AG312" i="1"/>
  <c r="CU312" i="1" s="1"/>
  <c r="T312" i="1" s="1"/>
  <c r="AH312" i="1"/>
  <c r="CV312" i="1" s="1"/>
  <c r="U312" i="1" s="1"/>
  <c r="AI312" i="1"/>
  <c r="AJ312" i="1"/>
  <c r="CX312" i="1" s="1"/>
  <c r="W312" i="1" s="1"/>
  <c r="CQ312" i="1"/>
  <c r="CR312" i="1"/>
  <c r="CS312" i="1"/>
  <c r="CW312" i="1"/>
  <c r="V312" i="1" s="1"/>
  <c r="GL312" i="1"/>
  <c r="GO312" i="1"/>
  <c r="GP312" i="1"/>
  <c r="GV312" i="1"/>
  <c r="HC312" i="1" s="1"/>
  <c r="GX312" i="1"/>
  <c r="R313" i="1"/>
  <c r="GK313" i="1" s="1"/>
  <c r="S313" i="1"/>
  <c r="T313" i="1"/>
  <c r="U313" i="1"/>
  <c r="AC313" i="1"/>
  <c r="P313" i="1" s="1"/>
  <c r="AE313" i="1"/>
  <c r="AF313" i="1"/>
  <c r="CT313" i="1" s="1"/>
  <c r="AG313" i="1"/>
  <c r="AH313" i="1"/>
  <c r="AI313" i="1"/>
  <c r="AJ313" i="1"/>
  <c r="CX313" i="1" s="1"/>
  <c r="W313" i="1" s="1"/>
  <c r="CQ313" i="1"/>
  <c r="CU313" i="1"/>
  <c r="CV313" i="1"/>
  <c r="CW313" i="1"/>
  <c r="V313" i="1" s="1"/>
  <c r="GL313" i="1"/>
  <c r="GO313" i="1"/>
  <c r="GP313" i="1"/>
  <c r="GV313" i="1"/>
  <c r="HC313" i="1" s="1"/>
  <c r="GX313" i="1"/>
  <c r="AC314" i="1"/>
  <c r="AD314" i="1"/>
  <c r="AE314" i="1"/>
  <c r="Q314" i="1" s="1"/>
  <c r="AF314" i="1"/>
  <c r="AG314" i="1"/>
  <c r="CU314" i="1" s="1"/>
  <c r="T314" i="1" s="1"/>
  <c r="AH314" i="1"/>
  <c r="CV314" i="1" s="1"/>
  <c r="U314" i="1" s="1"/>
  <c r="AI314" i="1"/>
  <c r="AJ314" i="1"/>
  <c r="CR314" i="1"/>
  <c r="CS314" i="1"/>
  <c r="CW314" i="1"/>
  <c r="V314" i="1" s="1"/>
  <c r="CX314" i="1"/>
  <c r="W314" i="1" s="1"/>
  <c r="GL314" i="1"/>
  <c r="GO314" i="1"/>
  <c r="GP314" i="1"/>
  <c r="GV314" i="1"/>
  <c r="HC314" i="1" s="1"/>
  <c r="GX314" i="1"/>
  <c r="U315" i="1"/>
  <c r="W315" i="1"/>
  <c r="AB315" i="1"/>
  <c r="AC315" i="1"/>
  <c r="P315" i="1" s="1"/>
  <c r="AD315" i="1"/>
  <c r="AE315" i="1"/>
  <c r="AF315" i="1"/>
  <c r="S315" i="1" s="1"/>
  <c r="AG315" i="1"/>
  <c r="AH315" i="1"/>
  <c r="AI315" i="1"/>
  <c r="AJ315" i="1"/>
  <c r="CQ315" i="1"/>
  <c r="CT315" i="1"/>
  <c r="CU315" i="1"/>
  <c r="T315" i="1" s="1"/>
  <c r="CV315" i="1"/>
  <c r="CW315" i="1"/>
  <c r="V315" i="1" s="1"/>
  <c r="CX315" i="1"/>
  <c r="CY315" i="1"/>
  <c r="X315" i="1" s="1"/>
  <c r="CZ315" i="1"/>
  <c r="Y315" i="1" s="1"/>
  <c r="GL315" i="1"/>
  <c r="GO315" i="1"/>
  <c r="GP315" i="1"/>
  <c r="GV315" i="1"/>
  <c r="HC315" i="1"/>
  <c r="GX315" i="1" s="1"/>
  <c r="R316" i="1"/>
  <c r="S316" i="1"/>
  <c r="CY316" i="1" s="1"/>
  <c r="X316" i="1" s="1"/>
  <c r="T316" i="1"/>
  <c r="V316" i="1"/>
  <c r="AB316" i="1"/>
  <c r="AC316" i="1"/>
  <c r="AD316" i="1"/>
  <c r="AE316" i="1"/>
  <c r="Q316" i="1" s="1"/>
  <c r="AF316" i="1"/>
  <c r="CT316" i="1" s="1"/>
  <c r="AG316" i="1"/>
  <c r="CU316" i="1" s="1"/>
  <c r="AH316" i="1"/>
  <c r="CV316" i="1" s="1"/>
  <c r="U316" i="1" s="1"/>
  <c r="AI316" i="1"/>
  <c r="AJ316" i="1"/>
  <c r="CR316" i="1"/>
  <c r="CS316" i="1"/>
  <c r="CW316" i="1"/>
  <c r="CX316" i="1"/>
  <c r="W316" i="1" s="1"/>
  <c r="CZ316" i="1"/>
  <c r="Y316" i="1" s="1"/>
  <c r="GK316" i="1"/>
  <c r="GL316" i="1"/>
  <c r="GO316" i="1"/>
  <c r="GP316" i="1"/>
  <c r="GV316" i="1"/>
  <c r="HC316" i="1"/>
  <c r="GX316" i="1" s="1"/>
  <c r="Q317" i="1"/>
  <c r="CP317" i="1" s="1"/>
  <c r="O317" i="1" s="1"/>
  <c r="R317" i="1"/>
  <c r="GK317" i="1" s="1"/>
  <c r="S317" i="1"/>
  <c r="U317" i="1"/>
  <c r="W317" i="1"/>
  <c r="AB317" i="1"/>
  <c r="AC317" i="1"/>
  <c r="P317" i="1" s="1"/>
  <c r="AE317" i="1"/>
  <c r="AD317" i="1" s="1"/>
  <c r="AF317" i="1"/>
  <c r="AG317" i="1"/>
  <c r="AH317" i="1"/>
  <c r="AI317" i="1"/>
  <c r="CW317" i="1" s="1"/>
  <c r="V317" i="1" s="1"/>
  <c r="AJ317" i="1"/>
  <c r="CX317" i="1" s="1"/>
  <c r="CQ317" i="1"/>
  <c r="CS317" i="1"/>
  <c r="CT317" i="1"/>
  <c r="CU317" i="1"/>
  <c r="T317" i="1" s="1"/>
  <c r="CV317" i="1"/>
  <c r="GL317" i="1"/>
  <c r="GO317" i="1"/>
  <c r="GP317" i="1"/>
  <c r="GV317" i="1"/>
  <c r="HC317" i="1" s="1"/>
  <c r="GX317" i="1" s="1"/>
  <c r="P318" i="1"/>
  <c r="R318" i="1"/>
  <c r="GK318" i="1" s="1"/>
  <c r="AC318" i="1"/>
  <c r="AE318" i="1"/>
  <c r="AF318" i="1"/>
  <c r="CT318" i="1" s="1"/>
  <c r="AG318" i="1"/>
  <c r="CU318" i="1" s="1"/>
  <c r="T318" i="1" s="1"/>
  <c r="AH318" i="1"/>
  <c r="CV318" i="1" s="1"/>
  <c r="U318" i="1" s="1"/>
  <c r="AI318" i="1"/>
  <c r="AJ318" i="1"/>
  <c r="CX318" i="1" s="1"/>
  <c r="W318" i="1" s="1"/>
  <c r="CQ318" i="1"/>
  <c r="CR318" i="1"/>
  <c r="CS318" i="1"/>
  <c r="CW318" i="1"/>
  <c r="V318" i="1" s="1"/>
  <c r="GL318" i="1"/>
  <c r="FR336" i="1" s="1"/>
  <c r="GO318" i="1"/>
  <c r="GP318" i="1"/>
  <c r="GV318" i="1"/>
  <c r="HC318" i="1"/>
  <c r="GX318" i="1" s="1"/>
  <c r="U319" i="1"/>
  <c r="AC319" i="1"/>
  <c r="AE319" i="1"/>
  <c r="AF319" i="1"/>
  <c r="CT319" i="1" s="1"/>
  <c r="AG319" i="1"/>
  <c r="AH319" i="1"/>
  <c r="AI319" i="1"/>
  <c r="CW319" i="1" s="1"/>
  <c r="V319" i="1" s="1"/>
  <c r="AJ319" i="1"/>
  <c r="CU319" i="1"/>
  <c r="T319" i="1" s="1"/>
  <c r="CV319" i="1"/>
  <c r="CX319" i="1"/>
  <c r="W319" i="1" s="1"/>
  <c r="GL319" i="1"/>
  <c r="GO319" i="1"/>
  <c r="GP319" i="1"/>
  <c r="GV319" i="1"/>
  <c r="HC319" i="1" s="1"/>
  <c r="GX319" i="1"/>
  <c r="P320" i="1"/>
  <c r="AC320" i="1"/>
  <c r="AE320" i="1"/>
  <c r="AF320" i="1"/>
  <c r="AG320" i="1"/>
  <c r="CU320" i="1" s="1"/>
  <c r="T320" i="1" s="1"/>
  <c r="AH320" i="1"/>
  <c r="AI320" i="1"/>
  <c r="AJ320" i="1"/>
  <c r="CQ320" i="1"/>
  <c r="CV320" i="1"/>
  <c r="U320" i="1" s="1"/>
  <c r="CW320" i="1"/>
  <c r="V320" i="1" s="1"/>
  <c r="CX320" i="1"/>
  <c r="W320" i="1" s="1"/>
  <c r="GL320" i="1"/>
  <c r="GO320" i="1"/>
  <c r="GP320" i="1"/>
  <c r="GV320" i="1"/>
  <c r="HC320" i="1"/>
  <c r="GX320" i="1" s="1"/>
  <c r="T321" i="1"/>
  <c r="U321" i="1"/>
  <c r="AC321" i="1"/>
  <c r="AE321" i="1"/>
  <c r="AF321" i="1"/>
  <c r="S321" i="1" s="1"/>
  <c r="AG321" i="1"/>
  <c r="AH321" i="1"/>
  <c r="AI321" i="1"/>
  <c r="AJ321" i="1"/>
  <c r="CT321" i="1"/>
  <c r="CU321" i="1"/>
  <c r="CV321" i="1"/>
  <c r="CW321" i="1"/>
  <c r="V321" i="1" s="1"/>
  <c r="CX321" i="1"/>
  <c r="W321" i="1" s="1"/>
  <c r="CY321" i="1"/>
  <c r="X321" i="1" s="1"/>
  <c r="CZ321" i="1"/>
  <c r="Y321" i="1" s="1"/>
  <c r="GL321" i="1"/>
  <c r="GO321" i="1"/>
  <c r="GP321" i="1"/>
  <c r="GV321" i="1"/>
  <c r="HC321" i="1"/>
  <c r="GX321" i="1" s="1"/>
  <c r="P322" i="1"/>
  <c r="R322" i="1"/>
  <c r="GK322" i="1" s="1"/>
  <c r="T322" i="1"/>
  <c r="V322" i="1"/>
  <c r="AC322" i="1"/>
  <c r="AE322" i="1"/>
  <c r="Q322" i="1" s="1"/>
  <c r="AF322" i="1"/>
  <c r="CT322" i="1" s="1"/>
  <c r="AG322" i="1"/>
  <c r="CU322" i="1" s="1"/>
  <c r="AH322" i="1"/>
  <c r="AI322" i="1"/>
  <c r="AJ322" i="1"/>
  <c r="CQ322" i="1"/>
  <c r="CS322" i="1"/>
  <c r="CV322" i="1"/>
  <c r="U322" i="1" s="1"/>
  <c r="CW322" i="1"/>
  <c r="CX322" i="1"/>
  <c r="W322" i="1" s="1"/>
  <c r="GL322" i="1"/>
  <c r="GO322" i="1"/>
  <c r="GP322" i="1"/>
  <c r="GV322" i="1"/>
  <c r="HC322" i="1"/>
  <c r="GX322" i="1" s="1"/>
  <c r="Q323" i="1"/>
  <c r="S323" i="1"/>
  <c r="T323" i="1"/>
  <c r="U323" i="1"/>
  <c r="AC323" i="1"/>
  <c r="P323" i="1" s="1"/>
  <c r="CP323" i="1" s="1"/>
  <c r="O323" i="1" s="1"/>
  <c r="AE323" i="1"/>
  <c r="AD323" i="1" s="1"/>
  <c r="AF323" i="1"/>
  <c r="AG323" i="1"/>
  <c r="AH323" i="1"/>
  <c r="AI323" i="1"/>
  <c r="CW323" i="1" s="1"/>
  <c r="V323" i="1" s="1"/>
  <c r="AJ323" i="1"/>
  <c r="CX323" i="1" s="1"/>
  <c r="W323" i="1" s="1"/>
  <c r="CQ323" i="1"/>
  <c r="CR323" i="1"/>
  <c r="CS323" i="1"/>
  <c r="CT323" i="1"/>
  <c r="CU323" i="1"/>
  <c r="CV323" i="1"/>
  <c r="GL323" i="1"/>
  <c r="GO323" i="1"/>
  <c r="GP323" i="1"/>
  <c r="GV323" i="1"/>
  <c r="HC323" i="1"/>
  <c r="GX323" i="1" s="1"/>
  <c r="AC324" i="1"/>
  <c r="CQ324" i="1" s="1"/>
  <c r="AE324" i="1"/>
  <c r="AF324" i="1"/>
  <c r="AG324" i="1"/>
  <c r="CU324" i="1" s="1"/>
  <c r="T324" i="1" s="1"/>
  <c r="AH324" i="1"/>
  <c r="CV324" i="1" s="1"/>
  <c r="U324" i="1" s="1"/>
  <c r="AI324" i="1"/>
  <c r="AJ324" i="1"/>
  <c r="CX324" i="1" s="1"/>
  <c r="W324" i="1" s="1"/>
  <c r="CW324" i="1"/>
  <c r="V324" i="1" s="1"/>
  <c r="GL324" i="1"/>
  <c r="GO324" i="1"/>
  <c r="GP324" i="1"/>
  <c r="GV324" i="1"/>
  <c r="HC324" i="1" s="1"/>
  <c r="GX324" i="1" s="1"/>
  <c r="Q325" i="1"/>
  <c r="U325" i="1"/>
  <c r="AC325" i="1"/>
  <c r="AD325" i="1"/>
  <c r="AB325" i="1" s="1"/>
  <c r="AE325" i="1"/>
  <c r="R325" i="1" s="1"/>
  <c r="GK325" i="1" s="1"/>
  <c r="AF325" i="1"/>
  <c r="AG325" i="1"/>
  <c r="AH325" i="1"/>
  <c r="AI325" i="1"/>
  <c r="CW325" i="1" s="1"/>
  <c r="V325" i="1" s="1"/>
  <c r="AJ325" i="1"/>
  <c r="CX325" i="1" s="1"/>
  <c r="W325" i="1" s="1"/>
  <c r="CR325" i="1"/>
  <c r="CS325" i="1"/>
  <c r="CU325" i="1"/>
  <c r="T325" i="1" s="1"/>
  <c r="CV325" i="1"/>
  <c r="GL325" i="1"/>
  <c r="GO325" i="1"/>
  <c r="GP325" i="1"/>
  <c r="GV325" i="1"/>
  <c r="HC325" i="1"/>
  <c r="GX325" i="1" s="1"/>
  <c r="S326" i="1"/>
  <c r="CZ326" i="1" s="1"/>
  <c r="Y326" i="1" s="1"/>
  <c r="T326" i="1"/>
  <c r="U326" i="1"/>
  <c r="AC326" i="1"/>
  <c r="AE326" i="1"/>
  <c r="AF326" i="1"/>
  <c r="CT326" i="1" s="1"/>
  <c r="AG326" i="1"/>
  <c r="CU326" i="1" s="1"/>
  <c r="AH326" i="1"/>
  <c r="AI326" i="1"/>
  <c r="AJ326" i="1"/>
  <c r="CX326" i="1" s="1"/>
  <c r="W326" i="1" s="1"/>
  <c r="CR326" i="1"/>
  <c r="CS326" i="1"/>
  <c r="CV326" i="1"/>
  <c r="CW326" i="1"/>
  <c r="V326" i="1" s="1"/>
  <c r="GL326" i="1"/>
  <c r="GO326" i="1"/>
  <c r="GP326" i="1"/>
  <c r="GV326" i="1"/>
  <c r="HC326" i="1"/>
  <c r="GX326" i="1" s="1"/>
  <c r="Q327" i="1"/>
  <c r="R327" i="1"/>
  <c r="GK327" i="1" s="1"/>
  <c r="S327" i="1"/>
  <c r="CZ327" i="1" s="1"/>
  <c r="Y327" i="1" s="1"/>
  <c r="T327" i="1"/>
  <c r="U327" i="1"/>
  <c r="AC327" i="1"/>
  <c r="AD327" i="1"/>
  <c r="AE327" i="1"/>
  <c r="AF327" i="1"/>
  <c r="AG327" i="1"/>
  <c r="AH327" i="1"/>
  <c r="AI327" i="1"/>
  <c r="AJ327" i="1"/>
  <c r="CQ327" i="1"/>
  <c r="CR327" i="1"/>
  <c r="CS327" i="1"/>
  <c r="CT327" i="1"/>
  <c r="CU327" i="1"/>
  <c r="CV327" i="1"/>
  <c r="CW327" i="1"/>
  <c r="V327" i="1" s="1"/>
  <c r="CX327" i="1"/>
  <c r="W327" i="1" s="1"/>
  <c r="CY327" i="1"/>
  <c r="X327" i="1" s="1"/>
  <c r="GL327" i="1"/>
  <c r="GO327" i="1"/>
  <c r="GP327" i="1"/>
  <c r="GV327" i="1"/>
  <c r="HC327" i="1"/>
  <c r="GX327" i="1" s="1"/>
  <c r="R328" i="1"/>
  <c r="GK328" i="1" s="1"/>
  <c r="S328" i="1"/>
  <c r="T328" i="1"/>
  <c r="AC328" i="1"/>
  <c r="AE328" i="1"/>
  <c r="Q328" i="1" s="1"/>
  <c r="AF328" i="1"/>
  <c r="CT328" i="1" s="1"/>
  <c r="AG328" i="1"/>
  <c r="CU328" i="1" s="1"/>
  <c r="AH328" i="1"/>
  <c r="CV328" i="1" s="1"/>
  <c r="U328" i="1" s="1"/>
  <c r="AI328" i="1"/>
  <c r="AJ328" i="1"/>
  <c r="CX328" i="1" s="1"/>
  <c r="W328" i="1" s="1"/>
  <c r="CQ328" i="1"/>
  <c r="CR328" i="1"/>
  <c r="CS328" i="1"/>
  <c r="CW328" i="1"/>
  <c r="V328" i="1" s="1"/>
  <c r="GL328" i="1"/>
  <c r="GO328" i="1"/>
  <c r="GP328" i="1"/>
  <c r="GV328" i="1"/>
  <c r="HC328" i="1" s="1"/>
  <c r="GX328" i="1"/>
  <c r="Q329" i="1"/>
  <c r="R329" i="1"/>
  <c r="GK329" i="1" s="1"/>
  <c r="S329" i="1"/>
  <c r="CY329" i="1" s="1"/>
  <c r="X329" i="1" s="1"/>
  <c r="T329" i="1"/>
  <c r="U329" i="1"/>
  <c r="AC329" i="1"/>
  <c r="P329" i="1" s="1"/>
  <c r="AE329" i="1"/>
  <c r="AD329" i="1" s="1"/>
  <c r="AF329" i="1"/>
  <c r="CT329" i="1" s="1"/>
  <c r="AG329" i="1"/>
  <c r="AH329" i="1"/>
  <c r="AI329" i="1"/>
  <c r="AJ329" i="1"/>
  <c r="CX329" i="1" s="1"/>
  <c r="W329" i="1" s="1"/>
  <c r="CP329" i="1"/>
  <c r="O329" i="1" s="1"/>
  <c r="GM329" i="1" s="1"/>
  <c r="GN329" i="1" s="1"/>
  <c r="CQ329" i="1"/>
  <c r="CS329" i="1"/>
  <c r="CU329" i="1"/>
  <c r="CV329" i="1"/>
  <c r="CW329" i="1"/>
  <c r="V329" i="1" s="1"/>
  <c r="CZ329" i="1"/>
  <c r="Y329" i="1" s="1"/>
  <c r="GL329" i="1"/>
  <c r="GO329" i="1"/>
  <c r="GP329" i="1"/>
  <c r="GV329" i="1"/>
  <c r="GX329" i="1"/>
  <c r="HC329" i="1"/>
  <c r="AC330" i="1"/>
  <c r="AD330" i="1"/>
  <c r="AE330" i="1"/>
  <c r="Q330" i="1" s="1"/>
  <c r="AF330" i="1"/>
  <c r="AG330" i="1"/>
  <c r="CU330" i="1" s="1"/>
  <c r="T330" i="1" s="1"/>
  <c r="AH330" i="1"/>
  <c r="CV330" i="1" s="1"/>
  <c r="U330" i="1" s="1"/>
  <c r="AI330" i="1"/>
  <c r="AJ330" i="1"/>
  <c r="CR330" i="1"/>
  <c r="CS330" i="1"/>
  <c r="CW330" i="1"/>
  <c r="V330" i="1" s="1"/>
  <c r="CX330" i="1"/>
  <c r="W330" i="1" s="1"/>
  <c r="GL330" i="1"/>
  <c r="GO330" i="1"/>
  <c r="GP330" i="1"/>
  <c r="GV330" i="1"/>
  <c r="HC330" i="1" s="1"/>
  <c r="GX330" i="1" s="1"/>
  <c r="U331" i="1"/>
  <c r="W331" i="1"/>
  <c r="AC331" i="1"/>
  <c r="P331" i="1" s="1"/>
  <c r="AE331" i="1"/>
  <c r="AF331" i="1"/>
  <c r="S331" i="1" s="1"/>
  <c r="AG331" i="1"/>
  <c r="AH331" i="1"/>
  <c r="AI331" i="1"/>
  <c r="AJ331" i="1"/>
  <c r="CQ331" i="1"/>
  <c r="CT331" i="1"/>
  <c r="CU331" i="1"/>
  <c r="T331" i="1" s="1"/>
  <c r="CV331" i="1"/>
  <c r="CW331" i="1"/>
  <c r="V331" i="1" s="1"/>
  <c r="CX331" i="1"/>
  <c r="GL331" i="1"/>
  <c r="GO331" i="1"/>
  <c r="GP331" i="1"/>
  <c r="GV331" i="1"/>
  <c r="HC331" i="1"/>
  <c r="GX331" i="1" s="1"/>
  <c r="P332" i="1"/>
  <c r="R332" i="1"/>
  <c r="GK332" i="1" s="1"/>
  <c r="S332" i="1"/>
  <c r="T332" i="1"/>
  <c r="AC332" i="1"/>
  <c r="AD332" i="1"/>
  <c r="AB332" i="1" s="1"/>
  <c r="AE332" i="1"/>
  <c r="Q332" i="1" s="1"/>
  <c r="AF332" i="1"/>
  <c r="CT332" i="1" s="1"/>
  <c r="AG332" i="1"/>
  <c r="CU332" i="1" s="1"/>
  <c r="AH332" i="1"/>
  <c r="CV332" i="1" s="1"/>
  <c r="U332" i="1" s="1"/>
  <c r="AI332" i="1"/>
  <c r="AJ332" i="1"/>
  <c r="CQ332" i="1"/>
  <c r="CR332" i="1"/>
  <c r="CS332" i="1"/>
  <c r="CW332" i="1"/>
  <c r="V332" i="1" s="1"/>
  <c r="CX332" i="1"/>
  <c r="W332" i="1" s="1"/>
  <c r="GL332" i="1"/>
  <c r="GO332" i="1"/>
  <c r="GP332" i="1"/>
  <c r="GV332" i="1"/>
  <c r="HC332" i="1"/>
  <c r="GX332" i="1" s="1"/>
  <c r="Q333" i="1"/>
  <c r="CP333" i="1" s="1"/>
  <c r="O333" i="1" s="1"/>
  <c r="R333" i="1"/>
  <c r="GK333" i="1" s="1"/>
  <c r="S333" i="1"/>
  <c r="U333" i="1"/>
  <c r="AC333" i="1"/>
  <c r="P333" i="1" s="1"/>
  <c r="AE333" i="1"/>
  <c r="AD333" i="1" s="1"/>
  <c r="AB333" i="1" s="1"/>
  <c r="AF333" i="1"/>
  <c r="AG333" i="1"/>
  <c r="AH333" i="1"/>
  <c r="AI333" i="1"/>
  <c r="AJ333" i="1"/>
  <c r="CX333" i="1" s="1"/>
  <c r="W333" i="1" s="1"/>
  <c r="CQ333" i="1"/>
  <c r="CS333" i="1"/>
  <c r="CT333" i="1"/>
  <c r="CU333" i="1"/>
  <c r="T333" i="1" s="1"/>
  <c r="CV333" i="1"/>
  <c r="CW333" i="1"/>
  <c r="V333" i="1" s="1"/>
  <c r="GL333" i="1"/>
  <c r="GO333" i="1"/>
  <c r="GP333" i="1"/>
  <c r="GV333" i="1"/>
  <c r="HC333" i="1" s="1"/>
  <c r="GX333" i="1" s="1"/>
  <c r="P334" i="1"/>
  <c r="R334" i="1"/>
  <c r="GK334" i="1" s="1"/>
  <c r="S334" i="1"/>
  <c r="AC334" i="1"/>
  <c r="AE334" i="1"/>
  <c r="AF334" i="1"/>
  <c r="CT334" i="1" s="1"/>
  <c r="AG334" i="1"/>
  <c r="CU334" i="1" s="1"/>
  <c r="T334" i="1" s="1"/>
  <c r="AH334" i="1"/>
  <c r="CV334" i="1" s="1"/>
  <c r="U334" i="1" s="1"/>
  <c r="AI334" i="1"/>
  <c r="AJ334" i="1"/>
  <c r="CX334" i="1" s="1"/>
  <c r="W334" i="1" s="1"/>
  <c r="CQ334" i="1"/>
  <c r="CR334" i="1"/>
  <c r="CS334" i="1"/>
  <c r="CW334" i="1"/>
  <c r="V334" i="1" s="1"/>
  <c r="GL334" i="1"/>
  <c r="GO334" i="1"/>
  <c r="GP334" i="1"/>
  <c r="GV334" i="1"/>
  <c r="HC334" i="1"/>
  <c r="GX334" i="1" s="1"/>
  <c r="B336" i="1"/>
  <c r="B247" i="1" s="1"/>
  <c r="C336" i="1"/>
  <c r="D336" i="1"/>
  <c r="D247" i="1" s="1"/>
  <c r="F336" i="1"/>
  <c r="F247" i="1" s="1"/>
  <c r="G336" i="1"/>
  <c r="G247" i="1" s="1"/>
  <c r="AO336" i="1"/>
  <c r="AO247" i="1" s="1"/>
  <c r="AQ336" i="1"/>
  <c r="BX336" i="1"/>
  <c r="BX247" i="1" s="1"/>
  <c r="BY336" i="1"/>
  <c r="BY247" i="1" s="1"/>
  <c r="CG336" i="1"/>
  <c r="CK336" i="1"/>
  <c r="CL336" i="1"/>
  <c r="CM336" i="1"/>
  <c r="CM247" i="1" s="1"/>
  <c r="EH336" i="1"/>
  <c r="ER336" i="1"/>
  <c r="FP336" i="1"/>
  <c r="FP247" i="1" s="1"/>
  <c r="FQ336" i="1"/>
  <c r="FQ247" i="1" s="1"/>
  <c r="FY336" i="1"/>
  <c r="GA336" i="1"/>
  <c r="GA247" i="1" s="1"/>
  <c r="GC336" i="1"/>
  <c r="GC247" i="1" s="1"/>
  <c r="GD336" i="1"/>
  <c r="GE336" i="1"/>
  <c r="EV336" i="1" s="1"/>
  <c r="D366" i="1"/>
  <c r="B368" i="1"/>
  <c r="C368" i="1"/>
  <c r="D368" i="1"/>
  <c r="E368" i="1"/>
  <c r="O368" i="1"/>
  <c r="P368" i="1"/>
  <c r="Z368" i="1"/>
  <c r="AA368" i="1"/>
  <c r="AB368" i="1"/>
  <c r="AC368" i="1"/>
  <c r="AI368" i="1"/>
  <c r="AK368" i="1"/>
  <c r="AM368" i="1"/>
  <c r="AN368" i="1"/>
  <c r="AO368" i="1"/>
  <c r="BE368" i="1"/>
  <c r="BF368" i="1"/>
  <c r="BG368" i="1"/>
  <c r="BH368" i="1"/>
  <c r="BI368" i="1"/>
  <c r="BJ368" i="1"/>
  <c r="BK368" i="1"/>
  <c r="BL368" i="1"/>
  <c r="BM368" i="1"/>
  <c r="BN368" i="1"/>
  <c r="BO368" i="1"/>
  <c r="BP368" i="1"/>
  <c r="BQ368" i="1"/>
  <c r="BR368" i="1"/>
  <c r="BS368" i="1"/>
  <c r="BT368" i="1"/>
  <c r="BU368" i="1"/>
  <c r="BV368" i="1"/>
  <c r="BW368" i="1"/>
  <c r="BX368" i="1"/>
  <c r="BZ368" i="1"/>
  <c r="CE368" i="1"/>
  <c r="CK368" i="1"/>
  <c r="CN368" i="1"/>
  <c r="CO368" i="1"/>
  <c r="CP368" i="1"/>
  <c r="CQ368" i="1"/>
  <c r="CR368" i="1"/>
  <c r="CS368" i="1"/>
  <c r="CT368" i="1"/>
  <c r="CU368" i="1"/>
  <c r="CV368" i="1"/>
  <c r="CW368" i="1"/>
  <c r="CX368" i="1"/>
  <c r="CY368" i="1"/>
  <c r="CZ368" i="1"/>
  <c r="DA368" i="1"/>
  <c r="DB368" i="1"/>
  <c r="DC368" i="1"/>
  <c r="DD368" i="1"/>
  <c r="DE368" i="1"/>
  <c r="DF368" i="1"/>
  <c r="DR368" i="1"/>
  <c r="DS368" i="1"/>
  <c r="DT368" i="1"/>
  <c r="DV368" i="1"/>
  <c r="DW368" i="1"/>
  <c r="DX368" i="1"/>
  <c r="EA368" i="1"/>
  <c r="EB368" i="1"/>
  <c r="EE368" i="1"/>
  <c r="EF368" i="1"/>
  <c r="ES368" i="1"/>
  <c r="EW368" i="1"/>
  <c r="EX368" i="1"/>
  <c r="EY368" i="1"/>
  <c r="EZ368" i="1"/>
  <c r="FA368" i="1"/>
  <c r="FB368" i="1"/>
  <c r="FC368" i="1"/>
  <c r="FD368" i="1"/>
  <c r="FE368" i="1"/>
  <c r="FF368" i="1"/>
  <c r="FG368" i="1"/>
  <c r="FH368" i="1"/>
  <c r="FI368" i="1"/>
  <c r="FJ368" i="1"/>
  <c r="FK368" i="1"/>
  <c r="FL368" i="1"/>
  <c r="FM368" i="1"/>
  <c r="FN368" i="1"/>
  <c r="FO368" i="1"/>
  <c r="FP368" i="1"/>
  <c r="FQ368" i="1"/>
  <c r="FR368" i="1"/>
  <c r="FS368" i="1"/>
  <c r="FT368" i="1"/>
  <c r="GB368" i="1"/>
  <c r="GF368" i="1"/>
  <c r="GG368" i="1"/>
  <c r="GH368" i="1"/>
  <c r="GI368" i="1"/>
  <c r="GJ368" i="1"/>
  <c r="GK368" i="1"/>
  <c r="GL368" i="1"/>
  <c r="GM368" i="1"/>
  <c r="GN368" i="1"/>
  <c r="GO368" i="1"/>
  <c r="GP368" i="1"/>
  <c r="GQ368" i="1"/>
  <c r="GR368" i="1"/>
  <c r="GS368" i="1"/>
  <c r="GT368" i="1"/>
  <c r="GU368" i="1"/>
  <c r="GV368" i="1"/>
  <c r="GW368" i="1"/>
  <c r="GX368" i="1"/>
  <c r="P370" i="1"/>
  <c r="S370" i="1"/>
  <c r="T370" i="1"/>
  <c r="V370" i="1"/>
  <c r="W370" i="1"/>
  <c r="AC370" i="1"/>
  <c r="AE370" i="1"/>
  <c r="CR370" i="1" s="1"/>
  <c r="AF370" i="1"/>
  <c r="AG370" i="1"/>
  <c r="AH370" i="1"/>
  <c r="AI370" i="1"/>
  <c r="AJ370" i="1"/>
  <c r="CQ370" i="1"/>
  <c r="CS370" i="1"/>
  <c r="CT370" i="1"/>
  <c r="CU370" i="1"/>
  <c r="CV370" i="1"/>
  <c r="U370" i="1" s="1"/>
  <c r="CW370" i="1"/>
  <c r="CX370" i="1"/>
  <c r="GL370" i="1"/>
  <c r="GN370" i="1"/>
  <c r="GO370" i="1"/>
  <c r="GP370" i="1"/>
  <c r="GV370" i="1"/>
  <c r="HC370" i="1"/>
  <c r="GX370" i="1" s="1"/>
  <c r="P371" i="1"/>
  <c r="R371" i="1"/>
  <c r="GK371" i="1" s="1"/>
  <c r="T371" i="1"/>
  <c r="AC371" i="1"/>
  <c r="AD371" i="1"/>
  <c r="AE371" i="1"/>
  <c r="AF371" i="1"/>
  <c r="AG371" i="1"/>
  <c r="CU371" i="1" s="1"/>
  <c r="AH371" i="1"/>
  <c r="CV371" i="1" s="1"/>
  <c r="U371" i="1" s="1"/>
  <c r="AI371" i="1"/>
  <c r="CW371" i="1" s="1"/>
  <c r="V371" i="1" s="1"/>
  <c r="AJ371" i="1"/>
  <c r="CX371" i="1" s="1"/>
  <c r="W371" i="1" s="1"/>
  <c r="GL371" i="1"/>
  <c r="GN371" i="1"/>
  <c r="GO371" i="1"/>
  <c r="GP371" i="1"/>
  <c r="GV371" i="1"/>
  <c r="HC371" i="1" s="1"/>
  <c r="GX371" i="1" s="1"/>
  <c r="B373" i="1"/>
  <c r="C373" i="1"/>
  <c r="D373" i="1"/>
  <c r="F373" i="1"/>
  <c r="F368" i="1" s="1"/>
  <c r="G373" i="1"/>
  <c r="G368" i="1" s="1"/>
  <c r="O373" i="1"/>
  <c r="F375" i="1" s="1"/>
  <c r="P373" i="1"/>
  <c r="F376" i="1" s="1"/>
  <c r="Q373" i="1"/>
  <c r="Q368" i="1" s="1"/>
  <c r="R373" i="1"/>
  <c r="T373" i="1"/>
  <c r="F394" i="1" s="1"/>
  <c r="V373" i="1"/>
  <c r="W373" i="1"/>
  <c r="X373" i="1"/>
  <c r="AB373" i="1"/>
  <c r="AC373" i="1"/>
  <c r="AD373" i="1"/>
  <c r="AD368" i="1" s="1"/>
  <c r="AE373" i="1"/>
  <c r="AE368" i="1" s="1"/>
  <c r="AF373" i="1"/>
  <c r="AF368" i="1" s="1"/>
  <c r="AG373" i="1"/>
  <c r="AG368" i="1" s="1"/>
  <c r="AH373" i="1"/>
  <c r="AH368" i="1" s="1"/>
  <c r="AI373" i="1"/>
  <c r="AJ373" i="1"/>
  <c r="AJ368" i="1" s="1"/>
  <c r="AK373" i="1"/>
  <c r="AL373" i="1"/>
  <c r="AO373" i="1"/>
  <c r="F377" i="1" s="1"/>
  <c r="AQ373" i="1"/>
  <c r="AR373" i="1"/>
  <c r="AR368" i="1" s="1"/>
  <c r="BA373" i="1"/>
  <c r="BA368" i="1" s="1"/>
  <c r="BB373" i="1"/>
  <c r="BC373" i="1"/>
  <c r="BX373" i="1"/>
  <c r="BY373" i="1"/>
  <c r="BY368" i="1" s="1"/>
  <c r="BZ373" i="1"/>
  <c r="CG373" i="1" s="1"/>
  <c r="CA373" i="1"/>
  <c r="CA368" i="1" s="1"/>
  <c r="CB373" i="1"/>
  <c r="CC373" i="1"/>
  <c r="CC368" i="1" s="1"/>
  <c r="CD373" i="1"/>
  <c r="CD368" i="1" s="1"/>
  <c r="CE373" i="1"/>
  <c r="AV373" i="1" s="1"/>
  <c r="CJ373" i="1"/>
  <c r="CJ368" i="1" s="1"/>
  <c r="CK373" i="1"/>
  <c r="CL373" i="1"/>
  <c r="CL368" i="1" s="1"/>
  <c r="CM373" i="1"/>
  <c r="DH373" i="1"/>
  <c r="DH368" i="1" s="1"/>
  <c r="DI373" i="1"/>
  <c r="DJ373" i="1"/>
  <c r="DN373" i="1"/>
  <c r="DT373" i="1"/>
  <c r="DG373" i="1" s="1"/>
  <c r="DG368" i="1" s="1"/>
  <c r="DU373" i="1"/>
  <c r="DV373" i="1"/>
  <c r="DW373" i="1"/>
  <c r="DX373" i="1"/>
  <c r="DK373" i="1" s="1"/>
  <c r="DY373" i="1"/>
  <c r="DZ373" i="1"/>
  <c r="EA373" i="1"/>
  <c r="EB373" i="1"/>
  <c r="DO373" i="1" s="1"/>
  <c r="DO368" i="1" s="1"/>
  <c r="EC373" i="1"/>
  <c r="ED373" i="1"/>
  <c r="EH373" i="1"/>
  <c r="EI373" i="1"/>
  <c r="EI368" i="1" s="1"/>
  <c r="EP373" i="1"/>
  <c r="ES373" i="1"/>
  <c r="EV373" i="1"/>
  <c r="EV368" i="1" s="1"/>
  <c r="FP373" i="1"/>
  <c r="EG373" i="1" s="1"/>
  <c r="FQ373" i="1"/>
  <c r="FR373" i="1"/>
  <c r="FS373" i="1"/>
  <c r="EJ373" i="1" s="1"/>
  <c r="FT373" i="1"/>
  <c r="EK373" i="1" s="1"/>
  <c r="FU373" i="1"/>
  <c r="FU368" i="1" s="1"/>
  <c r="FV373" i="1"/>
  <c r="FV368" i="1" s="1"/>
  <c r="FW373" i="1"/>
  <c r="EN373" i="1" s="1"/>
  <c r="FY373" i="1"/>
  <c r="FY368" i="1" s="1"/>
  <c r="FZ373" i="1"/>
  <c r="GA373" i="1"/>
  <c r="GB373" i="1"/>
  <c r="GC373" i="1"/>
  <c r="GC368" i="1" s="1"/>
  <c r="GD373" i="1"/>
  <c r="GD368" i="1" s="1"/>
  <c r="GE373" i="1"/>
  <c r="GE368" i="1" s="1"/>
  <c r="P375" i="1"/>
  <c r="P376" i="1"/>
  <c r="P383" i="1"/>
  <c r="F385" i="1"/>
  <c r="F393" i="1"/>
  <c r="P393" i="1"/>
  <c r="P397" i="1"/>
  <c r="P398" i="1"/>
  <c r="B403" i="1"/>
  <c r="B22" i="1" s="1"/>
  <c r="C403" i="1"/>
  <c r="C22" i="1" s="1"/>
  <c r="D403" i="1"/>
  <c r="D22" i="1" s="1"/>
  <c r="F403" i="1"/>
  <c r="F22" i="1" s="1"/>
  <c r="G403" i="1"/>
  <c r="G22" i="1" s="1"/>
  <c r="D433" i="1"/>
  <c r="E435" i="1"/>
  <c r="Z435" i="1"/>
  <c r="AA435" i="1"/>
  <c r="AB435" i="1"/>
  <c r="AC435" i="1"/>
  <c r="AD435" i="1"/>
  <c r="AE435" i="1"/>
  <c r="AF435" i="1"/>
  <c r="AG435" i="1"/>
  <c r="AH435" i="1"/>
  <c r="AI435" i="1"/>
  <c r="AJ435" i="1"/>
  <c r="AK435" i="1"/>
  <c r="AL435" i="1"/>
  <c r="AM435" i="1"/>
  <c r="AN435" i="1"/>
  <c r="BE435" i="1"/>
  <c r="BF435" i="1"/>
  <c r="BG435" i="1"/>
  <c r="BH435" i="1"/>
  <c r="BI435" i="1"/>
  <c r="BJ435" i="1"/>
  <c r="BK435" i="1"/>
  <c r="BL435" i="1"/>
  <c r="BM435" i="1"/>
  <c r="BN435" i="1"/>
  <c r="BO435" i="1"/>
  <c r="BP435" i="1"/>
  <c r="BQ435" i="1"/>
  <c r="BR435" i="1"/>
  <c r="BS435" i="1"/>
  <c r="BT435" i="1"/>
  <c r="BU435" i="1"/>
  <c r="BV435" i="1"/>
  <c r="BW435" i="1"/>
  <c r="BX435" i="1"/>
  <c r="BY435" i="1"/>
  <c r="BZ435" i="1"/>
  <c r="CA435" i="1"/>
  <c r="CB435" i="1"/>
  <c r="CC435" i="1"/>
  <c r="CD435" i="1"/>
  <c r="CE435" i="1"/>
  <c r="CF435" i="1"/>
  <c r="CG435" i="1"/>
  <c r="CH435" i="1"/>
  <c r="CI435" i="1"/>
  <c r="CJ435" i="1"/>
  <c r="CK435" i="1"/>
  <c r="CL435" i="1"/>
  <c r="CM435" i="1"/>
  <c r="CN435" i="1"/>
  <c r="CO435" i="1"/>
  <c r="CP435" i="1"/>
  <c r="CQ435" i="1"/>
  <c r="CR435" i="1"/>
  <c r="CS435" i="1"/>
  <c r="CT435" i="1"/>
  <c r="CU435" i="1"/>
  <c r="CV435" i="1"/>
  <c r="CW435" i="1"/>
  <c r="CX435" i="1"/>
  <c r="CY435" i="1"/>
  <c r="CZ435" i="1"/>
  <c r="DA435" i="1"/>
  <c r="DB435" i="1"/>
  <c r="DC435" i="1"/>
  <c r="DD435" i="1"/>
  <c r="DE435" i="1"/>
  <c r="DF435" i="1"/>
  <c r="DR435" i="1"/>
  <c r="DS435" i="1"/>
  <c r="DT435" i="1"/>
  <c r="DU435" i="1"/>
  <c r="DV435" i="1"/>
  <c r="DW435" i="1"/>
  <c r="DX435" i="1"/>
  <c r="DY435" i="1"/>
  <c r="DZ435" i="1"/>
  <c r="EA435" i="1"/>
  <c r="EB435" i="1"/>
  <c r="EC435" i="1"/>
  <c r="ED435" i="1"/>
  <c r="EE435" i="1"/>
  <c r="EF435" i="1"/>
  <c r="EW435" i="1"/>
  <c r="EX435" i="1"/>
  <c r="EY435" i="1"/>
  <c r="EZ435" i="1"/>
  <c r="FA435" i="1"/>
  <c r="FB435" i="1"/>
  <c r="FC435" i="1"/>
  <c r="FD435" i="1"/>
  <c r="FE435" i="1"/>
  <c r="FF435" i="1"/>
  <c r="FG435" i="1"/>
  <c r="FH435" i="1"/>
  <c r="FI435" i="1"/>
  <c r="FJ435" i="1"/>
  <c r="FK435" i="1"/>
  <c r="FL435" i="1"/>
  <c r="FM435" i="1"/>
  <c r="FN435" i="1"/>
  <c r="FO435" i="1"/>
  <c r="FP435" i="1"/>
  <c r="FQ435" i="1"/>
  <c r="FR435" i="1"/>
  <c r="FS435" i="1"/>
  <c r="FT435" i="1"/>
  <c r="FU435" i="1"/>
  <c r="FV435" i="1"/>
  <c r="FW435" i="1"/>
  <c r="FX435" i="1"/>
  <c r="FY435" i="1"/>
  <c r="FZ435" i="1"/>
  <c r="GA435" i="1"/>
  <c r="GB435" i="1"/>
  <c r="GC435" i="1"/>
  <c r="GD435" i="1"/>
  <c r="GE435" i="1"/>
  <c r="GF435" i="1"/>
  <c r="GG435" i="1"/>
  <c r="GH435" i="1"/>
  <c r="GI435" i="1"/>
  <c r="GJ435" i="1"/>
  <c r="GK435" i="1"/>
  <c r="GL435" i="1"/>
  <c r="GM435" i="1"/>
  <c r="GN435" i="1"/>
  <c r="GO435" i="1"/>
  <c r="GP435" i="1"/>
  <c r="GQ435" i="1"/>
  <c r="GR435" i="1"/>
  <c r="GS435" i="1"/>
  <c r="GT435" i="1"/>
  <c r="GU435" i="1"/>
  <c r="GV435" i="1"/>
  <c r="GW435" i="1"/>
  <c r="GX435" i="1"/>
  <c r="D437" i="1"/>
  <c r="D439" i="1"/>
  <c r="E439" i="1"/>
  <c r="Z439" i="1"/>
  <c r="AA439" i="1"/>
  <c r="AE439" i="1"/>
  <c r="AI439" i="1"/>
  <c r="AJ439" i="1"/>
  <c r="AK439" i="1"/>
  <c r="AL439" i="1"/>
  <c r="AM439" i="1"/>
  <c r="AN439" i="1"/>
  <c r="AQ439" i="1"/>
  <c r="BE439" i="1"/>
  <c r="BF439" i="1"/>
  <c r="BG439" i="1"/>
  <c r="BH439" i="1"/>
  <c r="BI439" i="1"/>
  <c r="BJ439" i="1"/>
  <c r="BK439" i="1"/>
  <c r="BL439" i="1"/>
  <c r="BM439" i="1"/>
  <c r="BN439" i="1"/>
  <c r="BO439" i="1"/>
  <c r="BP439" i="1"/>
  <c r="BQ439" i="1"/>
  <c r="BR439" i="1"/>
  <c r="BS439" i="1"/>
  <c r="BT439" i="1"/>
  <c r="BU439" i="1"/>
  <c r="BV439" i="1"/>
  <c r="BW439" i="1"/>
  <c r="BY439" i="1"/>
  <c r="CB439" i="1"/>
  <c r="CL439" i="1"/>
  <c r="CM439" i="1"/>
  <c r="CN439" i="1"/>
  <c r="CO439" i="1"/>
  <c r="CP439" i="1"/>
  <c r="CQ439" i="1"/>
  <c r="CR439" i="1"/>
  <c r="CS439" i="1"/>
  <c r="CT439" i="1"/>
  <c r="CU439" i="1"/>
  <c r="CV439" i="1"/>
  <c r="CW439" i="1"/>
  <c r="CX439" i="1"/>
  <c r="CY439" i="1"/>
  <c r="CZ439" i="1"/>
  <c r="DA439" i="1"/>
  <c r="DB439" i="1"/>
  <c r="DC439" i="1"/>
  <c r="DD439" i="1"/>
  <c r="DE439" i="1"/>
  <c r="DF439" i="1"/>
  <c r="DJ439" i="1"/>
  <c r="DO439" i="1"/>
  <c r="DQ439" i="1"/>
  <c r="DR439" i="1"/>
  <c r="DS439" i="1"/>
  <c r="DX439" i="1"/>
  <c r="EB439" i="1"/>
  <c r="EC439" i="1"/>
  <c r="ED439" i="1"/>
  <c r="EE439" i="1"/>
  <c r="EF439" i="1"/>
  <c r="EG439" i="1"/>
  <c r="EJ439" i="1"/>
  <c r="EK439" i="1"/>
  <c r="EP439" i="1"/>
  <c r="EW439" i="1"/>
  <c r="EX439" i="1"/>
  <c r="EY439" i="1"/>
  <c r="EZ439" i="1"/>
  <c r="FA439" i="1"/>
  <c r="FB439" i="1"/>
  <c r="FC439" i="1"/>
  <c r="FD439" i="1"/>
  <c r="FE439" i="1"/>
  <c r="FF439" i="1"/>
  <c r="FG439" i="1"/>
  <c r="FH439" i="1"/>
  <c r="FI439" i="1"/>
  <c r="FJ439" i="1"/>
  <c r="FK439" i="1"/>
  <c r="FL439" i="1"/>
  <c r="FM439" i="1"/>
  <c r="FN439" i="1"/>
  <c r="FO439" i="1"/>
  <c r="FP439" i="1"/>
  <c r="FQ439" i="1"/>
  <c r="FT439" i="1"/>
  <c r="FY439" i="1"/>
  <c r="GF439" i="1"/>
  <c r="GG439" i="1"/>
  <c r="GH439" i="1"/>
  <c r="GI439" i="1"/>
  <c r="GJ439" i="1"/>
  <c r="GK439" i="1"/>
  <c r="GL439" i="1"/>
  <c r="GM439" i="1"/>
  <c r="GN439" i="1"/>
  <c r="GO439" i="1"/>
  <c r="GP439" i="1"/>
  <c r="GQ439" i="1"/>
  <c r="GR439" i="1"/>
  <c r="GS439" i="1"/>
  <c r="GT439" i="1"/>
  <c r="GU439" i="1"/>
  <c r="GV439" i="1"/>
  <c r="GW439" i="1"/>
  <c r="GX439" i="1"/>
  <c r="D441" i="1"/>
  <c r="I441" i="1"/>
  <c r="K441" i="1"/>
  <c r="Q441" i="1"/>
  <c r="S441" i="1"/>
  <c r="AC441" i="1"/>
  <c r="AE441" i="1"/>
  <c r="AF441" i="1"/>
  <c r="AG441" i="1"/>
  <c r="AH441" i="1"/>
  <c r="CV441" i="1" s="1"/>
  <c r="U441" i="1" s="1"/>
  <c r="AI441" i="1"/>
  <c r="CW441" i="1" s="1"/>
  <c r="V441" i="1" s="1"/>
  <c r="AJ441" i="1"/>
  <c r="CX441" i="1" s="1"/>
  <c r="CQ441" i="1"/>
  <c r="CS441" i="1"/>
  <c r="CT441" i="1"/>
  <c r="CU441" i="1"/>
  <c r="T441" i="1" s="1"/>
  <c r="GL441" i="1"/>
  <c r="GO441" i="1"/>
  <c r="GP441" i="1"/>
  <c r="GV441" i="1"/>
  <c r="HC441" i="1"/>
  <c r="GX441" i="1" s="1"/>
  <c r="D442" i="1"/>
  <c r="I442" i="1"/>
  <c r="K442" i="1"/>
  <c r="R442" i="1"/>
  <c r="GK442" i="1" s="1"/>
  <c r="U442" i="1"/>
  <c r="V442" i="1"/>
  <c r="AC442" i="1"/>
  <c r="AD442" i="1"/>
  <c r="AE442" i="1"/>
  <c r="AF442" i="1"/>
  <c r="CT442" i="1" s="1"/>
  <c r="AG442" i="1"/>
  <c r="AH442" i="1"/>
  <c r="AI442" i="1"/>
  <c r="CW442" i="1" s="1"/>
  <c r="AJ442" i="1"/>
  <c r="CX442" i="1" s="1"/>
  <c r="CQ442" i="1"/>
  <c r="CR442" i="1"/>
  <c r="CS442" i="1"/>
  <c r="CU442" i="1"/>
  <c r="T442" i="1" s="1"/>
  <c r="CV442" i="1"/>
  <c r="GL442" i="1"/>
  <c r="GO442" i="1"/>
  <c r="GP442" i="1"/>
  <c r="GV442" i="1"/>
  <c r="HC442" i="1" s="1"/>
  <c r="B444" i="1"/>
  <c r="B439" i="1" s="1"/>
  <c r="C444" i="1"/>
  <c r="C439" i="1" s="1"/>
  <c r="D444" i="1"/>
  <c r="F444" i="1"/>
  <c r="F439" i="1" s="1"/>
  <c r="G444" i="1"/>
  <c r="G439" i="1" s="1"/>
  <c r="Q444" i="1"/>
  <c r="Q439" i="1" s="1"/>
  <c r="R444" i="1"/>
  <c r="W444" i="1"/>
  <c r="W439" i="1" s="1"/>
  <c r="X444" i="1"/>
  <c r="Y444" i="1"/>
  <c r="AB444" i="1"/>
  <c r="AC444" i="1"/>
  <c r="AD444" i="1"/>
  <c r="AD439" i="1" s="1"/>
  <c r="AE444" i="1"/>
  <c r="AF444" i="1"/>
  <c r="AG444" i="1"/>
  <c r="AH444" i="1"/>
  <c r="AI444" i="1"/>
  <c r="V444" i="1" s="1"/>
  <c r="V439" i="1" s="1"/>
  <c r="AJ444" i="1"/>
  <c r="AK444" i="1"/>
  <c r="AL444" i="1"/>
  <c r="AQ444" i="1"/>
  <c r="AR444" i="1"/>
  <c r="AR439" i="1" s="1"/>
  <c r="AS444" i="1"/>
  <c r="F461" i="1" s="1"/>
  <c r="AT444" i="1"/>
  <c r="AU444" i="1"/>
  <c r="BA444" i="1"/>
  <c r="BX444" i="1"/>
  <c r="BY444" i="1"/>
  <c r="AP444" i="1" s="1"/>
  <c r="AP439" i="1" s="1"/>
  <c r="BZ444" i="1"/>
  <c r="BZ439" i="1" s="1"/>
  <c r="CA444" i="1"/>
  <c r="CA439" i="1" s="1"/>
  <c r="CB444" i="1"/>
  <c r="CC444" i="1"/>
  <c r="CC439" i="1" s="1"/>
  <c r="CD444" i="1"/>
  <c r="CD439" i="1" s="1"/>
  <c r="CG444" i="1"/>
  <c r="CI444" i="1"/>
  <c r="CI439" i="1" s="1"/>
  <c r="CJ444" i="1"/>
  <c r="CJ439" i="1" s="1"/>
  <c r="CK444" i="1"/>
  <c r="CL444" i="1"/>
  <c r="BC444" i="1" s="1"/>
  <c r="CM444" i="1"/>
  <c r="BD444" i="1" s="1"/>
  <c r="DJ444" i="1"/>
  <c r="P458" i="1" s="1"/>
  <c r="DK444" i="1"/>
  <c r="DK439" i="1" s="1"/>
  <c r="DP444" i="1"/>
  <c r="DQ444" i="1"/>
  <c r="DT444" i="1"/>
  <c r="DU444" i="1"/>
  <c r="DV444" i="1"/>
  <c r="DV439" i="1" s="1"/>
  <c r="DW444" i="1"/>
  <c r="DW439" i="1" s="1"/>
  <c r="DX444" i="1"/>
  <c r="DY444" i="1"/>
  <c r="DZ444" i="1"/>
  <c r="EA444" i="1"/>
  <c r="EB444" i="1"/>
  <c r="DO444" i="1" s="1"/>
  <c r="EC444" i="1"/>
  <c r="ED444" i="1"/>
  <c r="EG444" i="1"/>
  <c r="EH444" i="1"/>
  <c r="EH439" i="1" s="1"/>
  <c r="EJ444" i="1"/>
  <c r="EK444" i="1"/>
  <c r="EL444" i="1"/>
  <c r="EL439" i="1" s="1"/>
  <c r="EM444" i="1"/>
  <c r="ES444" i="1"/>
  <c r="EV444" i="1"/>
  <c r="FP444" i="1"/>
  <c r="FY444" i="1" s="1"/>
  <c r="EP444" i="1" s="1"/>
  <c r="FQ444" i="1"/>
  <c r="FR444" i="1"/>
  <c r="FR439" i="1" s="1"/>
  <c r="FS444" i="1"/>
  <c r="FS439" i="1" s="1"/>
  <c r="FT444" i="1"/>
  <c r="FU444" i="1"/>
  <c r="FU439" i="1" s="1"/>
  <c r="FV444" i="1"/>
  <c r="FV439" i="1" s="1"/>
  <c r="GA444" i="1"/>
  <c r="GB444" i="1"/>
  <c r="GB439" i="1" s="1"/>
  <c r="GC444" i="1"/>
  <c r="ET444" i="1" s="1"/>
  <c r="GD444" i="1"/>
  <c r="GE444" i="1"/>
  <c r="GE439" i="1" s="1"/>
  <c r="P448" i="1"/>
  <c r="P451" i="1"/>
  <c r="F453" i="1"/>
  <c r="F454" i="1"/>
  <c r="F456" i="1"/>
  <c r="P459" i="1"/>
  <c r="P461" i="1"/>
  <c r="F462" i="1"/>
  <c r="P462" i="1"/>
  <c r="F464" i="1"/>
  <c r="P464" i="1"/>
  <c r="P468" i="1"/>
  <c r="P470" i="1"/>
  <c r="P471" i="1"/>
  <c r="F472" i="1"/>
  <c r="P472" i="1"/>
  <c r="D474" i="1"/>
  <c r="B476" i="1"/>
  <c r="E476" i="1"/>
  <c r="F476" i="1"/>
  <c r="G476" i="1"/>
  <c r="O476" i="1"/>
  <c r="X476" i="1"/>
  <c r="Z476" i="1"/>
  <c r="AA476" i="1"/>
  <c r="AB476" i="1"/>
  <c r="AC476" i="1"/>
  <c r="AE476" i="1"/>
  <c r="AK476" i="1"/>
  <c r="AM476" i="1"/>
  <c r="AN476" i="1"/>
  <c r="AS476" i="1"/>
  <c r="AT476" i="1"/>
  <c r="BE476" i="1"/>
  <c r="BF476" i="1"/>
  <c r="BG476" i="1"/>
  <c r="BH476" i="1"/>
  <c r="BI476" i="1"/>
  <c r="BJ476" i="1"/>
  <c r="BK476" i="1"/>
  <c r="BL476" i="1"/>
  <c r="BM476" i="1"/>
  <c r="BN476" i="1"/>
  <c r="BO476" i="1"/>
  <c r="BP476" i="1"/>
  <c r="BQ476" i="1"/>
  <c r="BR476" i="1"/>
  <c r="BS476" i="1"/>
  <c r="BT476" i="1"/>
  <c r="BU476" i="1"/>
  <c r="BV476" i="1"/>
  <c r="BW476" i="1"/>
  <c r="BZ476" i="1"/>
  <c r="CB476" i="1"/>
  <c r="CC476" i="1"/>
  <c r="CD476" i="1"/>
  <c r="CE476" i="1"/>
  <c r="CN476" i="1"/>
  <c r="CO476" i="1"/>
  <c r="CP476" i="1"/>
  <c r="CQ476" i="1"/>
  <c r="CR476" i="1"/>
  <c r="CS476" i="1"/>
  <c r="CT476" i="1"/>
  <c r="CU476" i="1"/>
  <c r="CV476" i="1"/>
  <c r="CW476" i="1"/>
  <c r="CX476" i="1"/>
  <c r="CY476" i="1"/>
  <c r="CZ476" i="1"/>
  <c r="DA476" i="1"/>
  <c r="DB476" i="1"/>
  <c r="DC476" i="1"/>
  <c r="DD476" i="1"/>
  <c r="DE476" i="1"/>
  <c r="DF476" i="1"/>
  <c r="DM476" i="1"/>
  <c r="DP476" i="1"/>
  <c r="DR476" i="1"/>
  <c r="DS476" i="1"/>
  <c r="DW476" i="1"/>
  <c r="DY476" i="1"/>
  <c r="DZ476" i="1"/>
  <c r="EC476" i="1"/>
  <c r="ED476" i="1"/>
  <c r="EE476" i="1"/>
  <c r="EF476" i="1"/>
  <c r="ET476" i="1"/>
  <c r="EW476" i="1"/>
  <c r="EX476" i="1"/>
  <c r="EY476" i="1"/>
  <c r="EZ476" i="1"/>
  <c r="FA476" i="1"/>
  <c r="FB476" i="1"/>
  <c r="FC476" i="1"/>
  <c r="FD476" i="1"/>
  <c r="FE476" i="1"/>
  <c r="FF476" i="1"/>
  <c r="FG476" i="1"/>
  <c r="FH476" i="1"/>
  <c r="FI476" i="1"/>
  <c r="FJ476" i="1"/>
  <c r="FK476" i="1"/>
  <c r="FL476" i="1"/>
  <c r="FM476" i="1"/>
  <c r="FN476" i="1"/>
  <c r="FO476" i="1"/>
  <c r="FS476" i="1"/>
  <c r="FT476" i="1"/>
  <c r="GF476" i="1"/>
  <c r="GG476" i="1"/>
  <c r="GH476" i="1"/>
  <c r="GI476" i="1"/>
  <c r="GJ476" i="1"/>
  <c r="GK476" i="1"/>
  <c r="GL476" i="1"/>
  <c r="GM476" i="1"/>
  <c r="GN476" i="1"/>
  <c r="GO476" i="1"/>
  <c r="GP476" i="1"/>
  <c r="GQ476" i="1"/>
  <c r="GR476" i="1"/>
  <c r="GS476" i="1"/>
  <c r="GT476" i="1"/>
  <c r="GU476" i="1"/>
  <c r="GV476" i="1"/>
  <c r="GW476" i="1"/>
  <c r="GX476" i="1"/>
  <c r="D478" i="1"/>
  <c r="I478" i="1"/>
  <c r="K478" i="1"/>
  <c r="T478" i="1"/>
  <c r="V478" i="1"/>
  <c r="AC478" i="1"/>
  <c r="AD478" i="1"/>
  <c r="AE478" i="1"/>
  <c r="AF478" i="1"/>
  <c r="AG478" i="1"/>
  <c r="CU478" i="1" s="1"/>
  <c r="AH478" i="1"/>
  <c r="AI478" i="1"/>
  <c r="AJ478" i="1"/>
  <c r="CV478" i="1"/>
  <c r="U478" i="1" s="1"/>
  <c r="CW478" i="1"/>
  <c r="CX478" i="1"/>
  <c r="W478" i="1" s="1"/>
  <c r="GL478" i="1"/>
  <c r="GO478" i="1"/>
  <c r="GP478" i="1"/>
  <c r="GV478" i="1"/>
  <c r="GX478" i="1"/>
  <c r="HC478" i="1"/>
  <c r="D479" i="1"/>
  <c r="I479" i="1"/>
  <c r="K479" i="1"/>
  <c r="P479" i="1"/>
  <c r="Q479" i="1"/>
  <c r="R479" i="1"/>
  <c r="S479" i="1"/>
  <c r="W479" i="1"/>
  <c r="AC479" i="1"/>
  <c r="AB479" i="1" s="1"/>
  <c r="AE479" i="1"/>
  <c r="AD479" i="1" s="1"/>
  <c r="AF479" i="1"/>
  <c r="AG479" i="1"/>
  <c r="AH479" i="1"/>
  <c r="CV479" i="1" s="1"/>
  <c r="U479" i="1" s="1"/>
  <c r="AI479" i="1"/>
  <c r="CW479" i="1" s="1"/>
  <c r="V479" i="1" s="1"/>
  <c r="AJ479" i="1"/>
  <c r="CX479" i="1" s="1"/>
  <c r="CR479" i="1"/>
  <c r="CS479" i="1"/>
  <c r="CT479" i="1"/>
  <c r="CU479" i="1"/>
  <c r="T479" i="1" s="1"/>
  <c r="GK479" i="1"/>
  <c r="GL479" i="1"/>
  <c r="GO479" i="1"/>
  <c r="GP479" i="1"/>
  <c r="GV479" i="1"/>
  <c r="HC479" i="1" s="1"/>
  <c r="GX479" i="1" s="1"/>
  <c r="D480" i="1"/>
  <c r="I480" i="1"/>
  <c r="P480" i="1" s="1"/>
  <c r="K480" i="1"/>
  <c r="S480" i="1"/>
  <c r="AB480" i="1"/>
  <c r="AC480" i="1"/>
  <c r="AD480" i="1"/>
  <c r="AE480" i="1"/>
  <c r="AF480" i="1"/>
  <c r="AG480" i="1"/>
  <c r="CU480" i="1" s="1"/>
  <c r="T480" i="1" s="1"/>
  <c r="AH480" i="1"/>
  <c r="CV480" i="1" s="1"/>
  <c r="U480" i="1" s="1"/>
  <c r="AI480" i="1"/>
  <c r="AJ480" i="1"/>
  <c r="CQ480" i="1"/>
  <c r="CT480" i="1"/>
  <c r="CW480" i="1"/>
  <c r="CX480" i="1"/>
  <c r="GL480" i="1"/>
  <c r="GO480" i="1"/>
  <c r="GP480" i="1"/>
  <c r="GV480" i="1"/>
  <c r="HC480" i="1" s="1"/>
  <c r="GX480" i="1" s="1"/>
  <c r="D481" i="1"/>
  <c r="I481" i="1"/>
  <c r="K481" i="1"/>
  <c r="Q481" i="1"/>
  <c r="R481" i="1"/>
  <c r="S481" i="1"/>
  <c r="T481" i="1"/>
  <c r="X481" i="1"/>
  <c r="AC481" i="1"/>
  <c r="AD481" i="1"/>
  <c r="AE481" i="1"/>
  <c r="CS481" i="1" s="1"/>
  <c r="AF481" i="1"/>
  <c r="CT481" i="1" s="1"/>
  <c r="AG481" i="1"/>
  <c r="AH481" i="1"/>
  <c r="AI481" i="1"/>
  <c r="AJ481" i="1"/>
  <c r="CR481" i="1"/>
  <c r="CU481" i="1"/>
  <c r="CV481" i="1"/>
  <c r="U481" i="1" s="1"/>
  <c r="CW481" i="1"/>
  <c r="V481" i="1" s="1"/>
  <c r="CX481" i="1"/>
  <c r="W481" i="1" s="1"/>
  <c r="CY481" i="1"/>
  <c r="CZ481" i="1"/>
  <c r="Y481" i="1" s="1"/>
  <c r="GK481" i="1"/>
  <c r="GL481" i="1"/>
  <c r="GO481" i="1"/>
  <c r="GP481" i="1"/>
  <c r="GV481" i="1"/>
  <c r="HC481" i="1" s="1"/>
  <c r="GX481" i="1" s="1"/>
  <c r="B483" i="1"/>
  <c r="C483" i="1"/>
  <c r="C476" i="1" s="1"/>
  <c r="D483" i="1"/>
  <c r="D476" i="1" s="1"/>
  <c r="F483" i="1"/>
  <c r="G483" i="1"/>
  <c r="O483" i="1"/>
  <c r="P483" i="1"/>
  <c r="P476" i="1" s="1"/>
  <c r="R483" i="1"/>
  <c r="X483" i="1"/>
  <c r="AB483" i="1"/>
  <c r="AC483" i="1"/>
  <c r="CE483" i="1" s="1"/>
  <c r="AV483" i="1" s="1"/>
  <c r="AD483" i="1"/>
  <c r="AE483" i="1"/>
  <c r="AF483" i="1"/>
  <c r="AG483" i="1"/>
  <c r="AH483" i="1"/>
  <c r="U483" i="1" s="1"/>
  <c r="AI483" i="1"/>
  <c r="AJ483" i="1"/>
  <c r="AK483" i="1"/>
  <c r="AL483" i="1"/>
  <c r="BA483" i="1"/>
  <c r="BD483" i="1"/>
  <c r="BX483" i="1"/>
  <c r="CH483" i="1" s="1"/>
  <c r="BY483" i="1"/>
  <c r="BZ483" i="1"/>
  <c r="AQ483" i="1" s="1"/>
  <c r="AQ476" i="1" s="1"/>
  <c r="CA483" i="1"/>
  <c r="CB483" i="1"/>
  <c r="AS483" i="1" s="1"/>
  <c r="F500" i="1" s="1"/>
  <c r="CC483" i="1"/>
  <c r="AT483" i="1" s="1"/>
  <c r="CD483" i="1"/>
  <c r="AU483" i="1" s="1"/>
  <c r="AU476" i="1" s="1"/>
  <c r="CJ483" i="1"/>
  <c r="CJ476" i="1" s="1"/>
  <c r="CK483" i="1"/>
  <c r="CL483" i="1"/>
  <c r="CL476" i="1" s="1"/>
  <c r="CM483" i="1"/>
  <c r="CM476" i="1" s="1"/>
  <c r="DG483" i="1"/>
  <c r="DG476" i="1" s="1"/>
  <c r="DJ483" i="1"/>
  <c r="DP483" i="1"/>
  <c r="DQ483" i="1"/>
  <c r="DQ476" i="1" s="1"/>
  <c r="DT483" i="1"/>
  <c r="DT476" i="1" s="1"/>
  <c r="DU483" i="1"/>
  <c r="DV483" i="1"/>
  <c r="DW483" i="1"/>
  <c r="DX483" i="1"/>
  <c r="DY483" i="1"/>
  <c r="DL483" i="1" s="1"/>
  <c r="DL476" i="1" s="1"/>
  <c r="DZ483" i="1"/>
  <c r="DM483" i="1" s="1"/>
  <c r="P505" i="1" s="1"/>
  <c r="EA483" i="1"/>
  <c r="EB483" i="1"/>
  <c r="EC483" i="1"/>
  <c r="ED483" i="1"/>
  <c r="EJ483" i="1"/>
  <c r="EJ476" i="1" s="1"/>
  <c r="EK483" i="1"/>
  <c r="P500" i="1" s="1"/>
  <c r="EL483" i="1"/>
  <c r="EL476" i="1" s="1"/>
  <c r="EM483" i="1"/>
  <c r="EM476" i="1" s="1"/>
  <c r="ES483" i="1"/>
  <c r="ET483" i="1"/>
  <c r="P496" i="1" s="1"/>
  <c r="FP483" i="1"/>
  <c r="FQ483" i="1"/>
  <c r="FR483" i="1"/>
  <c r="FS483" i="1"/>
  <c r="FT483" i="1"/>
  <c r="FU483" i="1"/>
  <c r="FU476" i="1" s="1"/>
  <c r="FV483" i="1"/>
  <c r="FV476" i="1" s="1"/>
  <c r="FZ483" i="1"/>
  <c r="GA483" i="1"/>
  <c r="GB483" i="1"/>
  <c r="GB476" i="1" s="1"/>
  <c r="GC483" i="1"/>
  <c r="GC476" i="1" s="1"/>
  <c r="GD483" i="1"/>
  <c r="GD476" i="1" s="1"/>
  <c r="GE483" i="1"/>
  <c r="GE476" i="1" s="1"/>
  <c r="F485" i="1"/>
  <c r="P485" i="1"/>
  <c r="F486" i="1"/>
  <c r="F493" i="1"/>
  <c r="F501" i="1"/>
  <c r="P501" i="1"/>
  <c r="F502" i="1"/>
  <c r="P504" i="1"/>
  <c r="F509" i="1"/>
  <c r="P509" i="1"/>
  <c r="P510" i="1"/>
  <c r="P511" i="1"/>
  <c r="D513" i="1"/>
  <c r="D515" i="1"/>
  <c r="E515" i="1"/>
  <c r="W515" i="1"/>
  <c r="Z515" i="1"/>
  <c r="AA515" i="1"/>
  <c r="AC515" i="1"/>
  <c r="AD515" i="1"/>
  <c r="AE515" i="1"/>
  <c r="AM515" i="1"/>
  <c r="AN515" i="1"/>
  <c r="AQ515" i="1"/>
  <c r="BE515" i="1"/>
  <c r="BF515" i="1"/>
  <c r="BG515" i="1"/>
  <c r="BH515" i="1"/>
  <c r="BI515" i="1"/>
  <c r="BJ515" i="1"/>
  <c r="BK515" i="1"/>
  <c r="BL515" i="1"/>
  <c r="BM515" i="1"/>
  <c r="BN515" i="1"/>
  <c r="BO515" i="1"/>
  <c r="BP515" i="1"/>
  <c r="BQ515" i="1"/>
  <c r="BR515" i="1"/>
  <c r="BS515" i="1"/>
  <c r="BT515" i="1"/>
  <c r="BU515" i="1"/>
  <c r="BV515" i="1"/>
  <c r="BW515" i="1"/>
  <c r="BZ515" i="1"/>
  <c r="CD515" i="1"/>
  <c r="CJ515" i="1"/>
  <c r="CN515" i="1"/>
  <c r="CO515" i="1"/>
  <c r="CP515" i="1"/>
  <c r="CQ515" i="1"/>
  <c r="CR515" i="1"/>
  <c r="CS515" i="1"/>
  <c r="CT515" i="1"/>
  <c r="CU515" i="1"/>
  <c r="CV515" i="1"/>
  <c r="CW515" i="1"/>
  <c r="CX515" i="1"/>
  <c r="CY515" i="1"/>
  <c r="CZ515" i="1"/>
  <c r="DA515" i="1"/>
  <c r="DB515" i="1"/>
  <c r="DC515" i="1"/>
  <c r="DD515" i="1"/>
  <c r="DE515" i="1"/>
  <c r="DF515" i="1"/>
  <c r="DP515" i="1"/>
  <c r="DQ515" i="1"/>
  <c r="DR515" i="1"/>
  <c r="DS515" i="1"/>
  <c r="DW515" i="1"/>
  <c r="EB515" i="1"/>
  <c r="EC515" i="1"/>
  <c r="ED515" i="1"/>
  <c r="EE515" i="1"/>
  <c r="EF515" i="1"/>
  <c r="EW515" i="1"/>
  <c r="EX515" i="1"/>
  <c r="EY515" i="1"/>
  <c r="EZ515" i="1"/>
  <c r="FA515" i="1"/>
  <c r="FB515" i="1"/>
  <c r="FC515" i="1"/>
  <c r="FD515" i="1"/>
  <c r="FE515" i="1"/>
  <c r="FF515" i="1"/>
  <c r="FG515" i="1"/>
  <c r="FH515" i="1"/>
  <c r="FI515" i="1"/>
  <c r="FJ515" i="1"/>
  <c r="FK515" i="1"/>
  <c r="FL515" i="1"/>
  <c r="FM515" i="1"/>
  <c r="FN515" i="1"/>
  <c r="FO515" i="1"/>
  <c r="FP515" i="1"/>
  <c r="FQ515" i="1"/>
  <c r="FR515" i="1"/>
  <c r="FS515" i="1"/>
  <c r="FV515" i="1"/>
  <c r="GE515" i="1"/>
  <c r="GF515" i="1"/>
  <c r="GG515" i="1"/>
  <c r="GH515" i="1"/>
  <c r="GI515" i="1"/>
  <c r="GJ515" i="1"/>
  <c r="GK515" i="1"/>
  <c r="GL515" i="1"/>
  <c r="GM515" i="1"/>
  <c r="GN515" i="1"/>
  <c r="GO515" i="1"/>
  <c r="GP515" i="1"/>
  <c r="GQ515" i="1"/>
  <c r="GR515" i="1"/>
  <c r="GS515" i="1"/>
  <c r="GT515" i="1"/>
  <c r="GU515" i="1"/>
  <c r="GV515" i="1"/>
  <c r="GW515" i="1"/>
  <c r="GX515" i="1"/>
  <c r="I517" i="1"/>
  <c r="S517" i="1" s="1"/>
  <c r="CY517" i="1" s="1"/>
  <c r="X517" i="1" s="1"/>
  <c r="K517" i="1"/>
  <c r="P517" i="1"/>
  <c r="AC517" i="1"/>
  <c r="CQ517" i="1" s="1"/>
  <c r="AE517" i="1"/>
  <c r="AF517" i="1"/>
  <c r="AG517" i="1"/>
  <c r="CU517" i="1" s="1"/>
  <c r="T517" i="1" s="1"/>
  <c r="AH517" i="1"/>
  <c r="CV517" i="1" s="1"/>
  <c r="U517" i="1" s="1"/>
  <c r="AI517" i="1"/>
  <c r="CW517" i="1" s="1"/>
  <c r="AJ517" i="1"/>
  <c r="CT517" i="1"/>
  <c r="CX517" i="1"/>
  <c r="W517" i="1" s="1"/>
  <c r="CZ517" i="1"/>
  <c r="Y517" i="1" s="1"/>
  <c r="GL517" i="1"/>
  <c r="GN517" i="1"/>
  <c r="GP517" i="1"/>
  <c r="GV517" i="1"/>
  <c r="HC517" i="1" s="1"/>
  <c r="GX517" i="1"/>
  <c r="I518" i="1"/>
  <c r="K518" i="1"/>
  <c r="R518" i="1"/>
  <c r="GK518" i="1" s="1"/>
  <c r="S518" i="1"/>
  <c r="W518" i="1"/>
  <c r="AC518" i="1"/>
  <c r="AE518" i="1"/>
  <c r="AF518" i="1"/>
  <c r="AG518" i="1"/>
  <c r="AH518" i="1"/>
  <c r="AI518" i="1"/>
  <c r="CW518" i="1" s="1"/>
  <c r="V518" i="1" s="1"/>
  <c r="AJ518" i="1"/>
  <c r="CS518" i="1"/>
  <c r="CT518" i="1"/>
  <c r="CU518" i="1"/>
  <c r="T518" i="1" s="1"/>
  <c r="CV518" i="1"/>
  <c r="U518" i="1" s="1"/>
  <c r="CX518" i="1"/>
  <c r="CY518" i="1"/>
  <c r="X518" i="1" s="1"/>
  <c r="CZ518" i="1"/>
  <c r="Y518" i="1" s="1"/>
  <c r="GL518" i="1"/>
  <c r="GN518" i="1"/>
  <c r="GP518" i="1"/>
  <c r="GV518" i="1"/>
  <c r="HC518" i="1"/>
  <c r="GX518" i="1" s="1"/>
  <c r="P519" i="1"/>
  <c r="Q519" i="1"/>
  <c r="R519" i="1"/>
  <c r="GK519" i="1" s="1"/>
  <c r="S519" i="1"/>
  <c r="U519" i="1"/>
  <c r="W519" i="1"/>
  <c r="AB519" i="1"/>
  <c r="AC519" i="1"/>
  <c r="AE519" i="1"/>
  <c r="AD519" i="1" s="1"/>
  <c r="AF519" i="1"/>
  <c r="AG519" i="1"/>
  <c r="AH519" i="1"/>
  <c r="AI519" i="1"/>
  <c r="AJ519" i="1"/>
  <c r="CX519" i="1" s="1"/>
  <c r="CQ519" i="1"/>
  <c r="CR519" i="1"/>
  <c r="CS519" i="1"/>
  <c r="CT519" i="1"/>
  <c r="CU519" i="1"/>
  <c r="T519" i="1" s="1"/>
  <c r="CV519" i="1"/>
  <c r="CW519" i="1"/>
  <c r="V519" i="1" s="1"/>
  <c r="GL519" i="1"/>
  <c r="GO519" i="1"/>
  <c r="GP519" i="1"/>
  <c r="GV519" i="1"/>
  <c r="HC519" i="1" s="1"/>
  <c r="GX519" i="1"/>
  <c r="P520" i="1"/>
  <c r="R520" i="1"/>
  <c r="GK520" i="1" s="1"/>
  <c r="S520" i="1"/>
  <c r="W520" i="1"/>
  <c r="AC520" i="1"/>
  <c r="CQ520" i="1" s="1"/>
  <c r="AE520" i="1"/>
  <c r="CR520" i="1" s="1"/>
  <c r="AF520" i="1"/>
  <c r="AG520" i="1"/>
  <c r="AH520" i="1"/>
  <c r="AI520" i="1"/>
  <c r="CW520" i="1" s="1"/>
  <c r="V520" i="1" s="1"/>
  <c r="AJ520" i="1"/>
  <c r="CX520" i="1" s="1"/>
  <c r="CS520" i="1"/>
  <c r="CT520" i="1"/>
  <c r="CU520" i="1"/>
  <c r="T520" i="1" s="1"/>
  <c r="CV520" i="1"/>
  <c r="U520" i="1" s="1"/>
  <c r="GL520" i="1"/>
  <c r="GO520" i="1"/>
  <c r="GP520" i="1"/>
  <c r="GV520" i="1"/>
  <c r="HC520" i="1"/>
  <c r="GX520" i="1" s="1"/>
  <c r="P521" i="1"/>
  <c r="Q521" i="1"/>
  <c r="R521" i="1"/>
  <c r="GK521" i="1" s="1"/>
  <c r="AC521" i="1"/>
  <c r="AE521" i="1"/>
  <c r="AD521" i="1" s="1"/>
  <c r="AF521" i="1"/>
  <c r="AG521" i="1"/>
  <c r="CU521" i="1" s="1"/>
  <c r="T521" i="1" s="1"/>
  <c r="AH521" i="1"/>
  <c r="CV521" i="1" s="1"/>
  <c r="U521" i="1" s="1"/>
  <c r="AI521" i="1"/>
  <c r="AJ521" i="1"/>
  <c r="CX521" i="1" s="1"/>
  <c r="W521" i="1" s="1"/>
  <c r="CQ521" i="1"/>
  <c r="CR521" i="1"/>
  <c r="CW521" i="1"/>
  <c r="V521" i="1" s="1"/>
  <c r="GL521" i="1"/>
  <c r="GO521" i="1"/>
  <c r="GP521" i="1"/>
  <c r="GV521" i="1"/>
  <c r="HC521" i="1" s="1"/>
  <c r="GX521" i="1"/>
  <c r="S522" i="1"/>
  <c r="AC522" i="1"/>
  <c r="AE522" i="1"/>
  <c r="AF522" i="1"/>
  <c r="AG522" i="1"/>
  <c r="CU522" i="1" s="1"/>
  <c r="T522" i="1" s="1"/>
  <c r="AH522" i="1"/>
  <c r="CV522" i="1" s="1"/>
  <c r="U522" i="1" s="1"/>
  <c r="AI522" i="1"/>
  <c r="CW522" i="1" s="1"/>
  <c r="V522" i="1" s="1"/>
  <c r="AJ522" i="1"/>
  <c r="CX522" i="1" s="1"/>
  <c r="W522" i="1" s="1"/>
  <c r="CT522" i="1"/>
  <c r="CY522" i="1"/>
  <c r="X522" i="1" s="1"/>
  <c r="CZ522" i="1"/>
  <c r="Y522" i="1" s="1"/>
  <c r="GL522" i="1"/>
  <c r="GO522" i="1"/>
  <c r="GP522" i="1"/>
  <c r="GV522" i="1"/>
  <c r="HC522" i="1"/>
  <c r="GX522" i="1" s="1"/>
  <c r="Q523" i="1"/>
  <c r="R523" i="1"/>
  <c r="AB523" i="1"/>
  <c r="AC523" i="1"/>
  <c r="AE523" i="1"/>
  <c r="AD523" i="1" s="1"/>
  <c r="AF523" i="1"/>
  <c r="AG523" i="1"/>
  <c r="CU523" i="1" s="1"/>
  <c r="T523" i="1" s="1"/>
  <c r="AH523" i="1"/>
  <c r="CV523" i="1" s="1"/>
  <c r="U523" i="1" s="1"/>
  <c r="AI523" i="1"/>
  <c r="CW523" i="1" s="1"/>
  <c r="V523" i="1" s="1"/>
  <c r="AJ523" i="1"/>
  <c r="CX523" i="1" s="1"/>
  <c r="W523" i="1" s="1"/>
  <c r="CR523" i="1"/>
  <c r="GK523" i="1"/>
  <c r="GL523" i="1"/>
  <c r="GO523" i="1"/>
  <c r="GP523" i="1"/>
  <c r="GV523" i="1"/>
  <c r="HC523" i="1" s="1"/>
  <c r="GX523" i="1" s="1"/>
  <c r="S524" i="1"/>
  <c r="CZ524" i="1" s="1"/>
  <c r="X524" i="1"/>
  <c r="Y524" i="1"/>
  <c r="AC524" i="1"/>
  <c r="CQ524" i="1" s="1"/>
  <c r="AD524" i="1"/>
  <c r="AB524" i="1" s="1"/>
  <c r="AE524" i="1"/>
  <c r="AF524" i="1"/>
  <c r="AG524" i="1"/>
  <c r="CU524" i="1" s="1"/>
  <c r="T524" i="1" s="1"/>
  <c r="AH524" i="1"/>
  <c r="AI524" i="1"/>
  <c r="AJ524" i="1"/>
  <c r="CT524" i="1"/>
  <c r="CV524" i="1"/>
  <c r="U524" i="1" s="1"/>
  <c r="CW524" i="1"/>
  <c r="V524" i="1" s="1"/>
  <c r="CX524" i="1"/>
  <c r="W524" i="1" s="1"/>
  <c r="CY524" i="1"/>
  <c r="GL524" i="1"/>
  <c r="GO524" i="1"/>
  <c r="GP524" i="1"/>
  <c r="GV524" i="1"/>
  <c r="HC524" i="1"/>
  <c r="GX524" i="1" s="1"/>
  <c r="Q525" i="1"/>
  <c r="R525" i="1"/>
  <c r="U525" i="1"/>
  <c r="W525" i="1"/>
  <c r="AB525" i="1"/>
  <c r="AC525" i="1"/>
  <c r="AE525" i="1"/>
  <c r="AD525" i="1" s="1"/>
  <c r="AF525" i="1"/>
  <c r="AG525" i="1"/>
  <c r="AH525" i="1"/>
  <c r="AI525" i="1"/>
  <c r="CW525" i="1" s="1"/>
  <c r="V525" i="1" s="1"/>
  <c r="AJ525" i="1"/>
  <c r="CR525" i="1"/>
  <c r="CU525" i="1"/>
  <c r="T525" i="1" s="1"/>
  <c r="CV525" i="1"/>
  <c r="CX525" i="1"/>
  <c r="GK525" i="1"/>
  <c r="GL525" i="1"/>
  <c r="GO525" i="1"/>
  <c r="GP525" i="1"/>
  <c r="GV525" i="1"/>
  <c r="HC525" i="1" s="1"/>
  <c r="GX525" i="1" s="1"/>
  <c r="Q526" i="1"/>
  <c r="R526" i="1"/>
  <c r="GK526" i="1" s="1"/>
  <c r="S526" i="1"/>
  <c r="AC526" i="1"/>
  <c r="AD526" i="1"/>
  <c r="AE526" i="1"/>
  <c r="CR526" i="1" s="1"/>
  <c r="AF526" i="1"/>
  <c r="AG526" i="1"/>
  <c r="AH526" i="1"/>
  <c r="CV526" i="1" s="1"/>
  <c r="U526" i="1" s="1"/>
  <c r="AI526" i="1"/>
  <c r="AJ526" i="1"/>
  <c r="CS526" i="1"/>
  <c r="CT526" i="1"/>
  <c r="CU526" i="1"/>
  <c r="T526" i="1" s="1"/>
  <c r="CW526" i="1"/>
  <c r="V526" i="1" s="1"/>
  <c r="CX526" i="1"/>
  <c r="W526" i="1" s="1"/>
  <c r="GL526" i="1"/>
  <c r="GO526" i="1"/>
  <c r="GP526" i="1"/>
  <c r="GV526" i="1"/>
  <c r="HC526" i="1"/>
  <c r="GX526" i="1" s="1"/>
  <c r="P527" i="1"/>
  <c r="Q527" i="1"/>
  <c r="CP527" i="1" s="1"/>
  <c r="O527" i="1" s="1"/>
  <c r="R527" i="1"/>
  <c r="GK527" i="1" s="1"/>
  <c r="U527" i="1"/>
  <c r="W527" i="1"/>
  <c r="AC527" i="1"/>
  <c r="AE527" i="1"/>
  <c r="AD527" i="1" s="1"/>
  <c r="AB527" i="1" s="1"/>
  <c r="AF527" i="1"/>
  <c r="S527" i="1" s="1"/>
  <c r="AG527" i="1"/>
  <c r="AH527" i="1"/>
  <c r="AI527" i="1"/>
  <c r="AJ527" i="1"/>
  <c r="CX527" i="1" s="1"/>
  <c r="CQ527" i="1"/>
  <c r="CR527" i="1"/>
  <c r="CT527" i="1"/>
  <c r="CU527" i="1"/>
  <c r="T527" i="1" s="1"/>
  <c r="CV527" i="1"/>
  <c r="CW527" i="1"/>
  <c r="V527" i="1" s="1"/>
  <c r="GL527" i="1"/>
  <c r="GO527" i="1"/>
  <c r="GP527" i="1"/>
  <c r="GV527" i="1"/>
  <c r="HC527" i="1" s="1"/>
  <c r="GX527" i="1" s="1"/>
  <c r="S528" i="1"/>
  <c r="U528" i="1"/>
  <c r="V528" i="1"/>
  <c r="AC528" i="1"/>
  <c r="CQ528" i="1" s="1"/>
  <c r="AE528" i="1"/>
  <c r="AF528" i="1"/>
  <c r="AG528" i="1"/>
  <c r="CU528" i="1" s="1"/>
  <c r="T528" i="1" s="1"/>
  <c r="AH528" i="1"/>
  <c r="CV528" i="1" s="1"/>
  <c r="AI528" i="1"/>
  <c r="AJ528" i="1"/>
  <c r="CX528" i="1" s="1"/>
  <c r="W528" i="1" s="1"/>
  <c r="CT528" i="1"/>
  <c r="CW528" i="1"/>
  <c r="GL528" i="1"/>
  <c r="GO528" i="1"/>
  <c r="GP528" i="1"/>
  <c r="GV528" i="1"/>
  <c r="HC528" i="1"/>
  <c r="GX528" i="1" s="1"/>
  <c r="AC529" i="1"/>
  <c r="CQ529" i="1" s="1"/>
  <c r="AE529" i="1"/>
  <c r="AF529" i="1"/>
  <c r="AG529" i="1"/>
  <c r="CU529" i="1" s="1"/>
  <c r="T529" i="1" s="1"/>
  <c r="AH529" i="1"/>
  <c r="CV529" i="1" s="1"/>
  <c r="U529" i="1" s="1"/>
  <c r="AI529" i="1"/>
  <c r="AJ529" i="1"/>
  <c r="CR529" i="1"/>
  <c r="CW529" i="1"/>
  <c r="V529" i="1" s="1"/>
  <c r="CX529" i="1"/>
  <c r="W529" i="1" s="1"/>
  <c r="GL529" i="1"/>
  <c r="GO529" i="1"/>
  <c r="GP529" i="1"/>
  <c r="GV529" i="1"/>
  <c r="HC529" i="1" s="1"/>
  <c r="GX529" i="1" s="1"/>
  <c r="S530" i="1"/>
  <c r="U530" i="1"/>
  <c r="V530" i="1"/>
  <c r="X530" i="1"/>
  <c r="AC530" i="1"/>
  <c r="AE530" i="1"/>
  <c r="AF530" i="1"/>
  <c r="AG530" i="1"/>
  <c r="AH530" i="1"/>
  <c r="AI530" i="1"/>
  <c r="CW530" i="1" s="1"/>
  <c r="AJ530" i="1"/>
  <c r="CT530" i="1"/>
  <c r="CU530" i="1"/>
  <c r="T530" i="1" s="1"/>
  <c r="CV530" i="1"/>
  <c r="CX530" i="1"/>
  <c r="W530" i="1" s="1"/>
  <c r="CY530" i="1"/>
  <c r="CZ530" i="1"/>
  <c r="Y530" i="1" s="1"/>
  <c r="GL530" i="1"/>
  <c r="GO530" i="1"/>
  <c r="GP530" i="1"/>
  <c r="GV530" i="1"/>
  <c r="GX530" i="1"/>
  <c r="HC530" i="1"/>
  <c r="P531" i="1"/>
  <c r="CP531" i="1" s="1"/>
  <c r="O531" i="1" s="1"/>
  <c r="Q531" i="1"/>
  <c r="R531" i="1"/>
  <c r="GK531" i="1" s="1"/>
  <c r="U531" i="1"/>
  <c r="AC531" i="1"/>
  <c r="AE531" i="1"/>
  <c r="CR531" i="1" s="1"/>
  <c r="AF531" i="1"/>
  <c r="S531" i="1" s="1"/>
  <c r="AG531" i="1"/>
  <c r="AH531" i="1"/>
  <c r="AI531" i="1"/>
  <c r="AJ531" i="1"/>
  <c r="CQ531" i="1"/>
  <c r="CT531" i="1"/>
  <c r="CU531" i="1"/>
  <c r="T531" i="1" s="1"/>
  <c r="CV531" i="1"/>
  <c r="CW531" i="1"/>
  <c r="V531" i="1" s="1"/>
  <c r="CX531" i="1"/>
  <c r="W531" i="1" s="1"/>
  <c r="GL531" i="1"/>
  <c r="GO531" i="1"/>
  <c r="GP531" i="1"/>
  <c r="GV531" i="1"/>
  <c r="HC531" i="1" s="1"/>
  <c r="GX531" i="1"/>
  <c r="V532" i="1"/>
  <c r="AC532" i="1"/>
  <c r="CQ532" i="1" s="1"/>
  <c r="AE532" i="1"/>
  <c r="AF532" i="1"/>
  <c r="AG532" i="1"/>
  <c r="CU532" i="1" s="1"/>
  <c r="T532" i="1" s="1"/>
  <c r="AH532" i="1"/>
  <c r="CV532" i="1" s="1"/>
  <c r="U532" i="1" s="1"/>
  <c r="AI532" i="1"/>
  <c r="AJ532" i="1"/>
  <c r="CX532" i="1" s="1"/>
  <c r="W532" i="1" s="1"/>
  <c r="CW532" i="1"/>
  <c r="GL532" i="1"/>
  <c r="GO532" i="1"/>
  <c r="GP532" i="1"/>
  <c r="GV532" i="1"/>
  <c r="HC532" i="1"/>
  <c r="GX532" i="1" s="1"/>
  <c r="V533" i="1"/>
  <c r="W533" i="1"/>
  <c r="X533" i="1"/>
  <c r="Y533" i="1"/>
  <c r="AC533" i="1"/>
  <c r="AE533" i="1"/>
  <c r="AF533" i="1"/>
  <c r="S533" i="1" s="1"/>
  <c r="CY533" i="1" s="1"/>
  <c r="AG533" i="1"/>
  <c r="AH533" i="1"/>
  <c r="AI533" i="1"/>
  <c r="AJ533" i="1"/>
  <c r="CT533" i="1"/>
  <c r="CU533" i="1"/>
  <c r="T533" i="1" s="1"/>
  <c r="CV533" i="1"/>
  <c r="U533" i="1" s="1"/>
  <c r="CW533" i="1"/>
  <c r="CX533" i="1"/>
  <c r="CZ533" i="1"/>
  <c r="GL533" i="1"/>
  <c r="GO533" i="1"/>
  <c r="GP533" i="1"/>
  <c r="GV533" i="1"/>
  <c r="HC533" i="1"/>
  <c r="GX533" i="1" s="1"/>
  <c r="P534" i="1"/>
  <c r="Q534" i="1"/>
  <c r="R534" i="1"/>
  <c r="GK534" i="1" s="1"/>
  <c r="S534" i="1"/>
  <c r="AC534" i="1"/>
  <c r="CQ534" i="1" s="1"/>
  <c r="AE534" i="1"/>
  <c r="AD534" i="1" s="1"/>
  <c r="AB534" i="1" s="1"/>
  <c r="AF534" i="1"/>
  <c r="AG534" i="1"/>
  <c r="AH534" i="1"/>
  <c r="AI534" i="1"/>
  <c r="AJ534" i="1"/>
  <c r="CX534" i="1" s="1"/>
  <c r="W534" i="1" s="1"/>
  <c r="CR534" i="1"/>
  <c r="CT534" i="1"/>
  <c r="CU534" i="1"/>
  <c r="T534" i="1" s="1"/>
  <c r="CV534" i="1"/>
  <c r="U534" i="1" s="1"/>
  <c r="CW534" i="1"/>
  <c r="V534" i="1" s="1"/>
  <c r="GL534" i="1"/>
  <c r="GO534" i="1"/>
  <c r="GP534" i="1"/>
  <c r="GV534" i="1"/>
  <c r="GX534" i="1"/>
  <c r="HC534" i="1"/>
  <c r="AC535" i="1"/>
  <c r="P535" i="1" s="1"/>
  <c r="AE535" i="1"/>
  <c r="AF535" i="1"/>
  <c r="AG535" i="1"/>
  <c r="AH535" i="1"/>
  <c r="CV535" i="1" s="1"/>
  <c r="U535" i="1" s="1"/>
  <c r="AI535" i="1"/>
  <c r="CW535" i="1" s="1"/>
  <c r="V535" i="1" s="1"/>
  <c r="AJ535" i="1"/>
  <c r="CX535" i="1" s="1"/>
  <c r="W535" i="1" s="1"/>
  <c r="CQ535" i="1"/>
  <c r="CU535" i="1"/>
  <c r="T535" i="1" s="1"/>
  <c r="GL535" i="1"/>
  <c r="GO535" i="1"/>
  <c r="GP535" i="1"/>
  <c r="GV535" i="1"/>
  <c r="HC535" i="1" s="1"/>
  <c r="GX535" i="1"/>
  <c r="V536" i="1"/>
  <c r="AC536" i="1"/>
  <c r="AE536" i="1"/>
  <c r="AF536" i="1"/>
  <c r="S536" i="1" s="1"/>
  <c r="AG536" i="1"/>
  <c r="AH536" i="1"/>
  <c r="AI536" i="1"/>
  <c r="CW536" i="1" s="1"/>
  <c r="AJ536" i="1"/>
  <c r="CS536" i="1"/>
  <c r="CT536" i="1"/>
  <c r="CU536" i="1"/>
  <c r="T536" i="1" s="1"/>
  <c r="CV536" i="1"/>
  <c r="U536" i="1" s="1"/>
  <c r="CX536" i="1"/>
  <c r="W536" i="1" s="1"/>
  <c r="CY536" i="1"/>
  <c r="X536" i="1" s="1"/>
  <c r="CZ536" i="1"/>
  <c r="Y536" i="1" s="1"/>
  <c r="GL536" i="1"/>
  <c r="GO536" i="1"/>
  <c r="GP536" i="1"/>
  <c r="GV536" i="1"/>
  <c r="HC536" i="1"/>
  <c r="GX536" i="1" s="1"/>
  <c r="P537" i="1"/>
  <c r="Q537" i="1"/>
  <c r="S537" i="1"/>
  <c r="U537" i="1"/>
  <c r="V537" i="1"/>
  <c r="W537" i="1"/>
  <c r="AC537" i="1"/>
  <c r="AE537" i="1"/>
  <c r="AD537" i="1" s="1"/>
  <c r="AB537" i="1" s="1"/>
  <c r="AF537" i="1"/>
  <c r="AG537" i="1"/>
  <c r="AH537" i="1"/>
  <c r="CV537" i="1" s="1"/>
  <c r="AI537" i="1"/>
  <c r="CW537" i="1" s="1"/>
  <c r="AJ537" i="1"/>
  <c r="CX537" i="1" s="1"/>
  <c r="CQ537" i="1"/>
  <c r="CR537" i="1"/>
  <c r="CS537" i="1"/>
  <c r="CT537" i="1"/>
  <c r="CU537" i="1"/>
  <c r="T537" i="1" s="1"/>
  <c r="GL537" i="1"/>
  <c r="GO537" i="1"/>
  <c r="GP537" i="1"/>
  <c r="GV537" i="1"/>
  <c r="GX537" i="1"/>
  <c r="HC537" i="1"/>
  <c r="Q538" i="1"/>
  <c r="AC538" i="1"/>
  <c r="CQ538" i="1" s="1"/>
  <c r="AD538" i="1"/>
  <c r="AB538" i="1" s="1"/>
  <c r="AE538" i="1"/>
  <c r="R538" i="1" s="1"/>
  <c r="GK538" i="1" s="1"/>
  <c r="AF538" i="1"/>
  <c r="AG538" i="1"/>
  <c r="CU538" i="1" s="1"/>
  <c r="T538" i="1" s="1"/>
  <c r="AH538" i="1"/>
  <c r="CV538" i="1" s="1"/>
  <c r="U538" i="1" s="1"/>
  <c r="AI538" i="1"/>
  <c r="CW538" i="1" s="1"/>
  <c r="V538" i="1" s="1"/>
  <c r="AJ538" i="1"/>
  <c r="CX538" i="1" s="1"/>
  <c r="W538" i="1" s="1"/>
  <c r="CS538" i="1"/>
  <c r="GL538" i="1"/>
  <c r="GO538" i="1"/>
  <c r="GP538" i="1"/>
  <c r="GV538" i="1"/>
  <c r="HC538" i="1"/>
  <c r="GX538" i="1" s="1"/>
  <c r="B540" i="1"/>
  <c r="B515" i="1" s="1"/>
  <c r="C540" i="1"/>
  <c r="C515" i="1" s="1"/>
  <c r="D540" i="1"/>
  <c r="F540" i="1"/>
  <c r="F515" i="1" s="1"/>
  <c r="G540" i="1"/>
  <c r="G515" i="1" s="1"/>
  <c r="O540" i="1"/>
  <c r="F542" i="1" s="1"/>
  <c r="P540" i="1"/>
  <c r="R540" i="1"/>
  <c r="T540" i="1"/>
  <c r="T515" i="1" s="1"/>
  <c r="AB540" i="1"/>
  <c r="AB515" i="1" s="1"/>
  <c r="AC540" i="1"/>
  <c r="AD540" i="1"/>
  <c r="Q540" i="1" s="1"/>
  <c r="AE540" i="1"/>
  <c r="AF540" i="1"/>
  <c r="AG540" i="1"/>
  <c r="AG515" i="1" s="1"/>
  <c r="AH540" i="1"/>
  <c r="AI540" i="1"/>
  <c r="V540" i="1" s="1"/>
  <c r="AJ540" i="1"/>
  <c r="W540" i="1" s="1"/>
  <c r="AK540" i="1"/>
  <c r="AL540" i="1"/>
  <c r="BA540" i="1"/>
  <c r="BA515" i="1" s="1"/>
  <c r="BB540" i="1"/>
  <c r="BD540" i="1"/>
  <c r="BX540" i="1"/>
  <c r="BY540" i="1"/>
  <c r="BZ540" i="1"/>
  <c r="AQ540" i="1" s="1"/>
  <c r="F550" i="1" s="1"/>
  <c r="CA540" i="1"/>
  <c r="CB540" i="1"/>
  <c r="CB515" i="1" s="1"/>
  <c r="CC540" i="1"/>
  <c r="CC515" i="1" s="1"/>
  <c r="CD540" i="1"/>
  <c r="AU540" i="1" s="1"/>
  <c r="CJ540" i="1"/>
  <c r="CK540" i="1"/>
  <c r="CK515" i="1" s="1"/>
  <c r="CL540" i="1"/>
  <c r="CL515" i="1" s="1"/>
  <c r="CM540" i="1"/>
  <c r="CM515" i="1" s="1"/>
  <c r="DI540" i="1"/>
  <c r="DJ540" i="1"/>
  <c r="DP540" i="1"/>
  <c r="DQ540" i="1"/>
  <c r="P567" i="1" s="1"/>
  <c r="DT540" i="1"/>
  <c r="DU540" i="1"/>
  <c r="DV540" i="1"/>
  <c r="DV515" i="1" s="1"/>
  <c r="DW540" i="1"/>
  <c r="DX540" i="1"/>
  <c r="DY540" i="1"/>
  <c r="DZ540" i="1"/>
  <c r="EA540" i="1"/>
  <c r="EB540" i="1"/>
  <c r="DO540" i="1" s="1"/>
  <c r="DO515" i="1" s="1"/>
  <c r="EC540" i="1"/>
  <c r="ED540" i="1"/>
  <c r="EK540" i="1"/>
  <c r="EL540" i="1"/>
  <c r="EM540" i="1"/>
  <c r="ES540" i="1"/>
  <c r="ET540" i="1"/>
  <c r="FP540" i="1"/>
  <c r="EG540" i="1" s="1"/>
  <c r="EG515" i="1" s="1"/>
  <c r="FQ540" i="1"/>
  <c r="EH540" i="1" s="1"/>
  <c r="FR540" i="1"/>
  <c r="EI540" i="1" s="1"/>
  <c r="P550" i="1" s="1"/>
  <c r="FS540" i="1"/>
  <c r="EJ540" i="1" s="1"/>
  <c r="EJ515" i="1" s="1"/>
  <c r="FT540" i="1"/>
  <c r="FT515" i="1" s="1"/>
  <c r="FU540" i="1"/>
  <c r="FU515" i="1" s="1"/>
  <c r="FV540" i="1"/>
  <c r="FY540" i="1"/>
  <c r="GA540" i="1"/>
  <c r="GB540" i="1"/>
  <c r="GB515" i="1" s="1"/>
  <c r="GC540" i="1"/>
  <c r="GC515" i="1" s="1"/>
  <c r="GD540" i="1"/>
  <c r="GD515" i="1" s="1"/>
  <c r="GE540" i="1"/>
  <c r="EV540" i="1" s="1"/>
  <c r="P544" i="1"/>
  <c r="F561" i="1"/>
  <c r="F564" i="1"/>
  <c r="P564" i="1"/>
  <c r="P566" i="1"/>
  <c r="P568" i="1"/>
  <c r="D570" i="1"/>
  <c r="B572" i="1"/>
  <c r="D572" i="1"/>
  <c r="E572" i="1"/>
  <c r="Y572" i="1"/>
  <c r="Z572" i="1"/>
  <c r="AA572" i="1"/>
  <c r="AB572" i="1"/>
  <c r="AL572" i="1"/>
  <c r="AM572" i="1"/>
  <c r="AN572" i="1"/>
  <c r="AR572" i="1"/>
  <c r="BC572" i="1"/>
  <c r="BD572" i="1"/>
  <c r="BE572" i="1"/>
  <c r="BF572" i="1"/>
  <c r="BG572" i="1"/>
  <c r="BH572" i="1"/>
  <c r="BI572" i="1"/>
  <c r="BJ572" i="1"/>
  <c r="BK572" i="1"/>
  <c r="BL572" i="1"/>
  <c r="BM572" i="1"/>
  <c r="BN572" i="1"/>
  <c r="BO572" i="1"/>
  <c r="BP572" i="1"/>
  <c r="BQ572" i="1"/>
  <c r="BR572" i="1"/>
  <c r="BS572" i="1"/>
  <c r="BT572" i="1"/>
  <c r="BU572" i="1"/>
  <c r="BV572" i="1"/>
  <c r="BW572" i="1"/>
  <c r="BX572" i="1"/>
  <c r="BY572" i="1"/>
  <c r="BZ572" i="1"/>
  <c r="CA572" i="1"/>
  <c r="CN572" i="1"/>
  <c r="CO572" i="1"/>
  <c r="CP572" i="1"/>
  <c r="CQ572" i="1"/>
  <c r="CR572" i="1"/>
  <c r="CS572" i="1"/>
  <c r="CT572" i="1"/>
  <c r="CU572" i="1"/>
  <c r="CV572" i="1"/>
  <c r="CW572" i="1"/>
  <c r="CX572" i="1"/>
  <c r="CY572" i="1"/>
  <c r="CZ572" i="1"/>
  <c r="DA572" i="1"/>
  <c r="DB572" i="1"/>
  <c r="DC572" i="1"/>
  <c r="DD572" i="1"/>
  <c r="DE572" i="1"/>
  <c r="DF572" i="1"/>
  <c r="DG572" i="1"/>
  <c r="DN572" i="1"/>
  <c r="DP572" i="1"/>
  <c r="DQ572" i="1"/>
  <c r="DR572" i="1"/>
  <c r="DS572" i="1"/>
  <c r="DT572" i="1"/>
  <c r="DW572" i="1"/>
  <c r="DZ572" i="1"/>
  <c r="ED572" i="1"/>
  <c r="EE572" i="1"/>
  <c r="EF572" i="1"/>
  <c r="ET572" i="1"/>
  <c r="EU572" i="1"/>
  <c r="EV572" i="1"/>
  <c r="EW572" i="1"/>
  <c r="EX572" i="1"/>
  <c r="EY572" i="1"/>
  <c r="EZ572" i="1"/>
  <c r="FA572" i="1"/>
  <c r="FB572" i="1"/>
  <c r="FC572" i="1"/>
  <c r="FD572" i="1"/>
  <c r="FE572" i="1"/>
  <c r="FF572" i="1"/>
  <c r="FG572" i="1"/>
  <c r="FH572" i="1"/>
  <c r="FI572" i="1"/>
  <c r="FJ572" i="1"/>
  <c r="FK572" i="1"/>
  <c r="FL572" i="1"/>
  <c r="FM572" i="1"/>
  <c r="FN572" i="1"/>
  <c r="FO572" i="1"/>
  <c r="GB572" i="1"/>
  <c r="GC572" i="1"/>
  <c r="GE572" i="1"/>
  <c r="GF572" i="1"/>
  <c r="GG572" i="1"/>
  <c r="GH572" i="1"/>
  <c r="GI572" i="1"/>
  <c r="GJ572" i="1"/>
  <c r="GK572" i="1"/>
  <c r="GL572" i="1"/>
  <c r="GM572" i="1"/>
  <c r="GN572" i="1"/>
  <c r="GO572" i="1"/>
  <c r="GP572" i="1"/>
  <c r="GQ572" i="1"/>
  <c r="GR572" i="1"/>
  <c r="GS572" i="1"/>
  <c r="GT572" i="1"/>
  <c r="GU572" i="1"/>
  <c r="GV572" i="1"/>
  <c r="GW572" i="1"/>
  <c r="GX572" i="1"/>
  <c r="I574" i="1"/>
  <c r="K574" i="1"/>
  <c r="AC574" i="1"/>
  <c r="AE574" i="1"/>
  <c r="AF574" i="1"/>
  <c r="AG574" i="1"/>
  <c r="AH574" i="1"/>
  <c r="AI574" i="1"/>
  <c r="AJ574" i="1"/>
  <c r="CT574" i="1"/>
  <c r="CU574" i="1"/>
  <c r="CV574" i="1"/>
  <c r="CW574" i="1"/>
  <c r="CX574" i="1"/>
  <c r="GL574" i="1"/>
  <c r="GN574" i="1"/>
  <c r="GO574" i="1"/>
  <c r="GP574" i="1"/>
  <c r="GV574" i="1"/>
  <c r="HC574" i="1" s="1"/>
  <c r="GX574" i="1" s="1"/>
  <c r="I575" i="1"/>
  <c r="K575" i="1"/>
  <c r="Q575" i="1"/>
  <c r="R575" i="1"/>
  <c r="AC575" i="1"/>
  <c r="AD575" i="1"/>
  <c r="AE575" i="1"/>
  <c r="AF575" i="1"/>
  <c r="AG575" i="1"/>
  <c r="CU575" i="1" s="1"/>
  <c r="T575" i="1" s="1"/>
  <c r="AH575" i="1"/>
  <c r="CV575" i="1" s="1"/>
  <c r="U575" i="1" s="1"/>
  <c r="AI575" i="1"/>
  <c r="CW575" i="1" s="1"/>
  <c r="V575" i="1" s="1"/>
  <c r="AJ575" i="1"/>
  <c r="CX575" i="1" s="1"/>
  <c r="W575" i="1" s="1"/>
  <c r="CR575" i="1"/>
  <c r="CS575" i="1"/>
  <c r="GK575" i="1"/>
  <c r="GL575" i="1"/>
  <c r="GN575" i="1"/>
  <c r="GO575" i="1"/>
  <c r="GP575" i="1"/>
  <c r="GV575" i="1"/>
  <c r="HC575" i="1"/>
  <c r="GX575" i="1" s="1"/>
  <c r="B577" i="1"/>
  <c r="C577" i="1"/>
  <c r="C572" i="1" s="1"/>
  <c r="D577" i="1"/>
  <c r="F577" i="1"/>
  <c r="F572" i="1" s="1"/>
  <c r="G577" i="1"/>
  <c r="G572" i="1" s="1"/>
  <c r="P577" i="1"/>
  <c r="P572" i="1" s="1"/>
  <c r="T577" i="1"/>
  <c r="AB577" i="1"/>
  <c r="O577" i="1" s="1"/>
  <c r="AC577" i="1"/>
  <c r="CH577" i="1" s="1"/>
  <c r="AY577" i="1" s="1"/>
  <c r="AD577" i="1"/>
  <c r="AE577" i="1"/>
  <c r="AF577" i="1"/>
  <c r="AG577" i="1"/>
  <c r="AG572" i="1" s="1"/>
  <c r="AH577" i="1"/>
  <c r="AI577" i="1"/>
  <c r="AJ577" i="1"/>
  <c r="AK577" i="1"/>
  <c r="AL577" i="1"/>
  <c r="Y577" i="1" s="1"/>
  <c r="F604" i="1" s="1"/>
  <c r="AU577" i="1"/>
  <c r="AU572" i="1" s="1"/>
  <c r="AW577" i="1"/>
  <c r="AZ577" i="1"/>
  <c r="AZ572" i="1" s="1"/>
  <c r="BA577" i="1"/>
  <c r="BC577" i="1"/>
  <c r="F593" i="1" s="1"/>
  <c r="BD577" i="1"/>
  <c r="F602" i="1" s="1"/>
  <c r="BX577" i="1"/>
  <c r="AO577" i="1" s="1"/>
  <c r="BY577" i="1"/>
  <c r="AP577" i="1" s="1"/>
  <c r="BZ577" i="1"/>
  <c r="AQ577" i="1" s="1"/>
  <c r="CA577" i="1"/>
  <c r="AR577" i="1" s="1"/>
  <c r="F605" i="1" s="1"/>
  <c r="CB577" i="1"/>
  <c r="CB572" i="1" s="1"/>
  <c r="CC577" i="1"/>
  <c r="CC572" i="1" s="1"/>
  <c r="CD577" i="1"/>
  <c r="CD572" i="1" s="1"/>
  <c r="CE577" i="1"/>
  <c r="CE572" i="1" s="1"/>
  <c r="CF577" i="1"/>
  <c r="CF572" i="1" s="1"/>
  <c r="CG577" i="1"/>
  <c r="CI577" i="1"/>
  <c r="CI572" i="1" s="1"/>
  <c r="CJ577" i="1"/>
  <c r="CJ572" i="1" s="1"/>
  <c r="CK577" i="1"/>
  <c r="CL577" i="1"/>
  <c r="CL572" i="1" s="1"/>
  <c r="CM577" i="1"/>
  <c r="CM572" i="1" s="1"/>
  <c r="DL577" i="1"/>
  <c r="DL572" i="1" s="1"/>
  <c r="DM577" i="1"/>
  <c r="DN577" i="1"/>
  <c r="P600" i="1" s="1"/>
  <c r="DO577" i="1"/>
  <c r="DP577" i="1"/>
  <c r="DT577" i="1"/>
  <c r="DG577" i="1" s="1"/>
  <c r="DU577" i="1"/>
  <c r="DV577" i="1"/>
  <c r="DI577" i="1" s="1"/>
  <c r="DI572" i="1" s="1"/>
  <c r="DW577" i="1"/>
  <c r="DJ577" i="1" s="1"/>
  <c r="DJ572" i="1" s="1"/>
  <c r="DX577" i="1"/>
  <c r="DY577" i="1"/>
  <c r="DY572" i="1" s="1"/>
  <c r="DZ577" i="1"/>
  <c r="EA577" i="1"/>
  <c r="EA572" i="1" s="1"/>
  <c r="EB577" i="1"/>
  <c r="EB572" i="1" s="1"/>
  <c r="EC577" i="1"/>
  <c r="EC572" i="1" s="1"/>
  <c r="ED577" i="1"/>
  <c r="DQ577" i="1" s="1"/>
  <c r="EG577" i="1"/>
  <c r="EG572" i="1" s="1"/>
  <c r="EH577" i="1"/>
  <c r="EI577" i="1"/>
  <c r="EJ577" i="1"/>
  <c r="P605" i="1" s="1"/>
  <c r="FP577" i="1"/>
  <c r="FP572" i="1" s="1"/>
  <c r="FQ577" i="1"/>
  <c r="FR577" i="1"/>
  <c r="FS577" i="1"/>
  <c r="FS572" i="1" s="1"/>
  <c r="FT577" i="1"/>
  <c r="FT572" i="1" s="1"/>
  <c r="FU577" i="1"/>
  <c r="FU572" i="1" s="1"/>
  <c r="FV577" i="1"/>
  <c r="FW577" i="1"/>
  <c r="GB577" i="1"/>
  <c r="ES577" i="1" s="1"/>
  <c r="ES572" i="1" s="1"/>
  <c r="GC577" i="1"/>
  <c r="ET577" i="1" s="1"/>
  <c r="GD577" i="1"/>
  <c r="EU577" i="1" s="1"/>
  <c r="P593" i="1" s="1"/>
  <c r="GE577" i="1"/>
  <c r="EV577" i="1" s="1"/>
  <c r="P602" i="1" s="1"/>
  <c r="P579" i="1"/>
  <c r="P581" i="1"/>
  <c r="F588" i="1"/>
  <c r="P590" i="1"/>
  <c r="P591" i="1"/>
  <c r="F596" i="1"/>
  <c r="P597" i="1"/>
  <c r="P598" i="1"/>
  <c r="P603" i="1"/>
  <c r="B607" i="1"/>
  <c r="B435" i="1" s="1"/>
  <c r="C607" i="1"/>
  <c r="C435" i="1" s="1"/>
  <c r="D607" i="1"/>
  <c r="D435" i="1" s="1"/>
  <c r="F607" i="1"/>
  <c r="F435" i="1" s="1"/>
  <c r="G607" i="1"/>
  <c r="G435" i="1" s="1"/>
  <c r="DJ607" i="1"/>
  <c r="F636" i="1"/>
  <c r="P636" i="1"/>
  <c r="F640" i="1"/>
  <c r="P640" i="1"/>
  <c r="D646" i="1"/>
  <c r="E648" i="1"/>
  <c r="G648" i="1"/>
  <c r="Z648" i="1"/>
  <c r="AA648" i="1"/>
  <c r="AB648" i="1"/>
  <c r="AC648" i="1"/>
  <c r="AD648" i="1"/>
  <c r="AE648" i="1"/>
  <c r="AF648" i="1"/>
  <c r="AG648" i="1"/>
  <c r="AH648" i="1"/>
  <c r="AI648" i="1"/>
  <c r="AJ648" i="1"/>
  <c r="AK648" i="1"/>
  <c r="AL648" i="1"/>
  <c r="AM648" i="1"/>
  <c r="AN648" i="1"/>
  <c r="BE648" i="1"/>
  <c r="BF648" i="1"/>
  <c r="BG648" i="1"/>
  <c r="BH648" i="1"/>
  <c r="BI648" i="1"/>
  <c r="BJ648" i="1"/>
  <c r="BK648" i="1"/>
  <c r="BL648" i="1"/>
  <c r="BM648" i="1"/>
  <c r="BN648" i="1"/>
  <c r="BO648" i="1"/>
  <c r="BP648" i="1"/>
  <c r="BQ648" i="1"/>
  <c r="BR648" i="1"/>
  <c r="BS648" i="1"/>
  <c r="BT648" i="1"/>
  <c r="BU648" i="1"/>
  <c r="BV648" i="1"/>
  <c r="BW648" i="1"/>
  <c r="BX648" i="1"/>
  <c r="BY648" i="1"/>
  <c r="BZ648" i="1"/>
  <c r="CA648" i="1"/>
  <c r="CB648" i="1"/>
  <c r="CC648" i="1"/>
  <c r="CD648" i="1"/>
  <c r="CE648" i="1"/>
  <c r="CF648" i="1"/>
  <c r="CG648" i="1"/>
  <c r="CH648" i="1"/>
  <c r="CI648" i="1"/>
  <c r="CJ648" i="1"/>
  <c r="CK648" i="1"/>
  <c r="CL648" i="1"/>
  <c r="CM648" i="1"/>
  <c r="CN648" i="1"/>
  <c r="CO648" i="1"/>
  <c r="CP648" i="1"/>
  <c r="CQ648" i="1"/>
  <c r="CR648" i="1"/>
  <c r="CS648" i="1"/>
  <c r="CT648" i="1"/>
  <c r="CU648" i="1"/>
  <c r="CV648" i="1"/>
  <c r="CW648" i="1"/>
  <c r="CX648" i="1"/>
  <c r="CY648" i="1"/>
  <c r="CZ648" i="1"/>
  <c r="DA648" i="1"/>
  <c r="DB648" i="1"/>
  <c r="DC648" i="1"/>
  <c r="DD648" i="1"/>
  <c r="DE648" i="1"/>
  <c r="DF648" i="1"/>
  <c r="DR648" i="1"/>
  <c r="DS648" i="1"/>
  <c r="DT648" i="1"/>
  <c r="DU648" i="1"/>
  <c r="DV648" i="1"/>
  <c r="DW648" i="1"/>
  <c r="DX648" i="1"/>
  <c r="DY648" i="1"/>
  <c r="DZ648" i="1"/>
  <c r="EA648" i="1"/>
  <c r="EB648" i="1"/>
  <c r="EC648" i="1"/>
  <c r="ED648" i="1"/>
  <c r="EE648" i="1"/>
  <c r="EF648" i="1"/>
  <c r="ET648" i="1"/>
  <c r="EW648" i="1"/>
  <c r="EX648" i="1"/>
  <c r="EY648" i="1"/>
  <c r="EZ648" i="1"/>
  <c r="FA648" i="1"/>
  <c r="FB648" i="1"/>
  <c r="FC648" i="1"/>
  <c r="FD648" i="1"/>
  <c r="FE648" i="1"/>
  <c r="FF648" i="1"/>
  <c r="FG648" i="1"/>
  <c r="FH648" i="1"/>
  <c r="FI648" i="1"/>
  <c r="FJ648" i="1"/>
  <c r="FK648" i="1"/>
  <c r="FL648" i="1"/>
  <c r="FM648" i="1"/>
  <c r="FN648" i="1"/>
  <c r="FO648" i="1"/>
  <c r="FP648" i="1"/>
  <c r="FQ648" i="1"/>
  <c r="FR648" i="1"/>
  <c r="FS648" i="1"/>
  <c r="FT648" i="1"/>
  <c r="FU648" i="1"/>
  <c r="FV648" i="1"/>
  <c r="FW648" i="1"/>
  <c r="FX648" i="1"/>
  <c r="FY648" i="1"/>
  <c r="FZ648" i="1"/>
  <c r="GA648" i="1"/>
  <c r="GB648" i="1"/>
  <c r="GC648" i="1"/>
  <c r="GD648" i="1"/>
  <c r="GE648" i="1"/>
  <c r="GF648" i="1"/>
  <c r="GG648" i="1"/>
  <c r="GH648" i="1"/>
  <c r="GI648" i="1"/>
  <c r="GJ648" i="1"/>
  <c r="GK648" i="1"/>
  <c r="GL648" i="1"/>
  <c r="GM648" i="1"/>
  <c r="GN648" i="1"/>
  <c r="GO648" i="1"/>
  <c r="GP648" i="1"/>
  <c r="GQ648" i="1"/>
  <c r="GR648" i="1"/>
  <c r="GS648" i="1"/>
  <c r="GT648" i="1"/>
  <c r="GU648" i="1"/>
  <c r="GV648" i="1"/>
  <c r="GW648" i="1"/>
  <c r="GX648" i="1"/>
  <c r="D650" i="1"/>
  <c r="C652" i="1"/>
  <c r="D652" i="1"/>
  <c r="E652" i="1"/>
  <c r="F652" i="1"/>
  <c r="G652" i="1"/>
  <c r="P652" i="1"/>
  <c r="Y652" i="1"/>
  <c r="Z652" i="1"/>
  <c r="AA652" i="1"/>
  <c r="AC652" i="1"/>
  <c r="AD652" i="1"/>
  <c r="AE652" i="1"/>
  <c r="AF652" i="1"/>
  <c r="AG652" i="1"/>
  <c r="AM652" i="1"/>
  <c r="AN652" i="1"/>
  <c r="BE652" i="1"/>
  <c r="BF652" i="1"/>
  <c r="BG652" i="1"/>
  <c r="BH652" i="1"/>
  <c r="BI652" i="1"/>
  <c r="BJ652" i="1"/>
  <c r="BK652" i="1"/>
  <c r="BL652" i="1"/>
  <c r="BM652" i="1"/>
  <c r="BN652" i="1"/>
  <c r="BO652" i="1"/>
  <c r="BP652" i="1"/>
  <c r="BQ652" i="1"/>
  <c r="BR652" i="1"/>
  <c r="BS652" i="1"/>
  <c r="BT652" i="1"/>
  <c r="BU652" i="1"/>
  <c r="BV652" i="1"/>
  <c r="BW652" i="1"/>
  <c r="BY652" i="1"/>
  <c r="CC652" i="1"/>
  <c r="CJ652" i="1"/>
  <c r="CN652" i="1"/>
  <c r="CO652" i="1"/>
  <c r="CP652" i="1"/>
  <c r="CQ652" i="1"/>
  <c r="CR652" i="1"/>
  <c r="CS652" i="1"/>
  <c r="CT652" i="1"/>
  <c r="CU652" i="1"/>
  <c r="CV652" i="1"/>
  <c r="CW652" i="1"/>
  <c r="CX652" i="1"/>
  <c r="CY652" i="1"/>
  <c r="CZ652" i="1"/>
  <c r="DA652" i="1"/>
  <c r="DB652" i="1"/>
  <c r="DC652" i="1"/>
  <c r="DD652" i="1"/>
  <c r="DE652" i="1"/>
  <c r="DF652" i="1"/>
  <c r="DR652" i="1"/>
  <c r="DS652" i="1"/>
  <c r="DV652" i="1"/>
  <c r="DW652" i="1"/>
  <c r="DY652" i="1"/>
  <c r="EE652" i="1"/>
  <c r="EF652" i="1"/>
  <c r="EG652" i="1"/>
  <c r="EH652" i="1"/>
  <c r="EI652" i="1"/>
  <c r="EW652" i="1"/>
  <c r="EX652" i="1"/>
  <c r="EY652" i="1"/>
  <c r="EZ652" i="1"/>
  <c r="FA652" i="1"/>
  <c r="FB652" i="1"/>
  <c r="FC652" i="1"/>
  <c r="FD652" i="1"/>
  <c r="FE652" i="1"/>
  <c r="FF652" i="1"/>
  <c r="FG652" i="1"/>
  <c r="FH652" i="1"/>
  <c r="FI652" i="1"/>
  <c r="FJ652" i="1"/>
  <c r="FK652" i="1"/>
  <c r="FL652" i="1"/>
  <c r="FM652" i="1"/>
  <c r="FN652" i="1"/>
  <c r="FO652" i="1"/>
  <c r="FQ652" i="1"/>
  <c r="FR652" i="1"/>
  <c r="FS652" i="1"/>
  <c r="FT652" i="1"/>
  <c r="FU652" i="1"/>
  <c r="GB652" i="1"/>
  <c r="GC652" i="1"/>
  <c r="GD652" i="1"/>
  <c r="GF652" i="1"/>
  <c r="GG652" i="1"/>
  <c r="GH652" i="1"/>
  <c r="GI652" i="1"/>
  <c r="GJ652" i="1"/>
  <c r="GK652" i="1"/>
  <c r="GL652" i="1"/>
  <c r="GM652" i="1"/>
  <c r="GN652" i="1"/>
  <c r="GO652" i="1"/>
  <c r="GP652" i="1"/>
  <c r="GQ652" i="1"/>
  <c r="GR652" i="1"/>
  <c r="GS652" i="1"/>
  <c r="GT652" i="1"/>
  <c r="GU652" i="1"/>
  <c r="GV652" i="1"/>
  <c r="GW652" i="1"/>
  <c r="GX652" i="1"/>
  <c r="D654" i="1"/>
  <c r="P654" i="1"/>
  <c r="W654" i="1"/>
  <c r="AC654" i="1"/>
  <c r="AE654" i="1"/>
  <c r="AF654" i="1"/>
  <c r="AG654" i="1"/>
  <c r="CU654" i="1" s="1"/>
  <c r="T654" i="1" s="1"/>
  <c r="AH654" i="1"/>
  <c r="AI654" i="1"/>
  <c r="AJ654" i="1"/>
  <c r="CQ654" i="1"/>
  <c r="CV654" i="1"/>
  <c r="U654" i="1" s="1"/>
  <c r="CW654" i="1"/>
  <c r="V654" i="1" s="1"/>
  <c r="CX654" i="1"/>
  <c r="GL654" i="1"/>
  <c r="GO654" i="1"/>
  <c r="GP654" i="1"/>
  <c r="GV654" i="1"/>
  <c r="GX654" i="1"/>
  <c r="HC654" i="1"/>
  <c r="D655" i="1"/>
  <c r="P655" i="1"/>
  <c r="Q655" i="1"/>
  <c r="S655" i="1"/>
  <c r="T655" i="1"/>
  <c r="U655" i="1"/>
  <c r="V655" i="1"/>
  <c r="W655" i="1"/>
  <c r="AC655" i="1"/>
  <c r="AE655" i="1"/>
  <c r="AD655" i="1" s="1"/>
  <c r="AB655" i="1" s="1"/>
  <c r="AF655" i="1"/>
  <c r="AG655" i="1"/>
  <c r="CU655" i="1" s="1"/>
  <c r="AH655" i="1"/>
  <c r="CV655" i="1" s="1"/>
  <c r="AI655" i="1"/>
  <c r="CW655" i="1" s="1"/>
  <c r="AJ655" i="1"/>
  <c r="CQ655" i="1"/>
  <c r="CR655" i="1"/>
  <c r="CS655" i="1"/>
  <c r="CT655" i="1"/>
  <c r="CX655" i="1"/>
  <c r="GL655" i="1"/>
  <c r="GO655" i="1"/>
  <c r="GP655" i="1"/>
  <c r="GV655" i="1"/>
  <c r="HC655" i="1" s="1"/>
  <c r="GX655" i="1" s="1"/>
  <c r="B657" i="1"/>
  <c r="B652" i="1" s="1"/>
  <c r="C657" i="1"/>
  <c r="D657" i="1"/>
  <c r="F657" i="1"/>
  <c r="G657" i="1"/>
  <c r="P657" i="1"/>
  <c r="Q657" i="1"/>
  <c r="R657" i="1"/>
  <c r="S657" i="1"/>
  <c r="T657" i="1"/>
  <c r="V657" i="1"/>
  <c r="Y657" i="1"/>
  <c r="F684" i="1" s="1"/>
  <c r="AB657" i="1"/>
  <c r="AC657" i="1"/>
  <c r="AD657" i="1"/>
  <c r="AE657" i="1"/>
  <c r="AF657" i="1"/>
  <c r="AG657" i="1"/>
  <c r="AH657" i="1"/>
  <c r="AH652" i="1" s="1"/>
  <c r="AI657" i="1"/>
  <c r="AI652" i="1" s="1"/>
  <c r="AJ657" i="1"/>
  <c r="AK657" i="1"/>
  <c r="AL657" i="1"/>
  <c r="AL652" i="1" s="1"/>
  <c r="AP657" i="1"/>
  <c r="AQ657" i="1"/>
  <c r="BX657" i="1"/>
  <c r="CE657" i="1" s="1"/>
  <c r="BY657" i="1"/>
  <c r="BZ657" i="1"/>
  <c r="CA657" i="1"/>
  <c r="CB657" i="1"/>
  <c r="CC657" i="1"/>
  <c r="AT657" i="1" s="1"/>
  <c r="CD657" i="1"/>
  <c r="CD652" i="1" s="1"/>
  <c r="CJ657" i="1"/>
  <c r="BA657" i="1" s="1"/>
  <c r="CK657" i="1"/>
  <c r="BB657" i="1" s="1"/>
  <c r="CL657" i="1"/>
  <c r="CM657" i="1"/>
  <c r="DH657" i="1"/>
  <c r="DL657" i="1"/>
  <c r="DL652" i="1" s="1"/>
  <c r="DT657" i="1"/>
  <c r="DT652" i="1" s="1"/>
  <c r="DU657" i="1"/>
  <c r="FZ657" i="1" s="1"/>
  <c r="DV657" i="1"/>
  <c r="DI657" i="1" s="1"/>
  <c r="DW657" i="1"/>
  <c r="DJ657" i="1" s="1"/>
  <c r="DX657" i="1"/>
  <c r="DK657" i="1" s="1"/>
  <c r="DY657" i="1"/>
  <c r="DZ657" i="1"/>
  <c r="EA657" i="1"/>
  <c r="EB657" i="1"/>
  <c r="EC657" i="1"/>
  <c r="ED657" i="1"/>
  <c r="EM657" i="1"/>
  <c r="EP657" i="1"/>
  <c r="ES657" i="1"/>
  <c r="EU657" i="1"/>
  <c r="EV657" i="1"/>
  <c r="FP657" i="1"/>
  <c r="EG657" i="1" s="1"/>
  <c r="FQ657" i="1"/>
  <c r="EH657" i="1" s="1"/>
  <c r="FR657" i="1"/>
  <c r="EI657" i="1" s="1"/>
  <c r="P667" i="1" s="1"/>
  <c r="FS657" i="1"/>
  <c r="EJ657" i="1" s="1"/>
  <c r="FT657" i="1"/>
  <c r="EK657" i="1" s="1"/>
  <c r="FU657" i="1"/>
  <c r="EL657" i="1" s="1"/>
  <c r="FV657" i="1"/>
  <c r="FV652" i="1" s="1"/>
  <c r="FW657" i="1"/>
  <c r="FY657" i="1"/>
  <c r="FY652" i="1" s="1"/>
  <c r="GA657" i="1"/>
  <c r="GA652" i="1" s="1"/>
  <c r="GB657" i="1"/>
  <c r="GC657" i="1"/>
  <c r="ET657" i="1" s="1"/>
  <c r="GD657" i="1"/>
  <c r="GE657" i="1"/>
  <c r="GE652" i="1" s="1"/>
  <c r="F660" i="1"/>
  <c r="P664" i="1"/>
  <c r="P674" i="1"/>
  <c r="P678" i="1"/>
  <c r="D687" i="1"/>
  <c r="B689" i="1"/>
  <c r="C689" i="1"/>
  <c r="D689" i="1"/>
  <c r="E689" i="1"/>
  <c r="F689" i="1"/>
  <c r="G689" i="1"/>
  <c r="P689" i="1"/>
  <c r="Q689" i="1"/>
  <c r="X689" i="1"/>
  <c r="Y689" i="1"/>
  <c r="Z689" i="1"/>
  <c r="AA689" i="1"/>
  <c r="AC689" i="1"/>
  <c r="AD689" i="1"/>
  <c r="AF689" i="1"/>
  <c r="AM689" i="1"/>
  <c r="AN689" i="1"/>
  <c r="BE689" i="1"/>
  <c r="BF689" i="1"/>
  <c r="BG689" i="1"/>
  <c r="BH689" i="1"/>
  <c r="BI689" i="1"/>
  <c r="BJ689" i="1"/>
  <c r="BK689" i="1"/>
  <c r="BL689" i="1"/>
  <c r="BM689" i="1"/>
  <c r="BN689" i="1"/>
  <c r="BO689" i="1"/>
  <c r="BP689" i="1"/>
  <c r="BQ689" i="1"/>
  <c r="BR689" i="1"/>
  <c r="BS689" i="1"/>
  <c r="BT689" i="1"/>
  <c r="BU689" i="1"/>
  <c r="BV689" i="1"/>
  <c r="BW689" i="1"/>
  <c r="CA689" i="1"/>
  <c r="CB689" i="1"/>
  <c r="CC689" i="1"/>
  <c r="CJ689" i="1"/>
  <c r="CL689" i="1"/>
  <c r="CM689" i="1"/>
  <c r="CN689" i="1"/>
  <c r="CO689" i="1"/>
  <c r="CP689" i="1"/>
  <c r="CQ689" i="1"/>
  <c r="CR689" i="1"/>
  <c r="CS689" i="1"/>
  <c r="CT689" i="1"/>
  <c r="CU689" i="1"/>
  <c r="CV689" i="1"/>
  <c r="CW689" i="1"/>
  <c r="CX689" i="1"/>
  <c r="CY689" i="1"/>
  <c r="CZ689" i="1"/>
  <c r="DA689" i="1"/>
  <c r="DB689" i="1"/>
  <c r="DC689" i="1"/>
  <c r="DD689" i="1"/>
  <c r="DE689" i="1"/>
  <c r="DF689" i="1"/>
  <c r="DR689" i="1"/>
  <c r="DS689" i="1"/>
  <c r="DU689" i="1"/>
  <c r="DV689" i="1"/>
  <c r="DW689" i="1"/>
  <c r="DX689" i="1"/>
  <c r="DY689" i="1"/>
  <c r="EE689" i="1"/>
  <c r="EF689" i="1"/>
  <c r="EG689" i="1"/>
  <c r="EH689" i="1"/>
  <c r="EW689" i="1"/>
  <c r="EX689" i="1"/>
  <c r="EY689" i="1"/>
  <c r="EZ689" i="1"/>
  <c r="FA689" i="1"/>
  <c r="FB689" i="1"/>
  <c r="FC689" i="1"/>
  <c r="FD689" i="1"/>
  <c r="FE689" i="1"/>
  <c r="FF689" i="1"/>
  <c r="FG689" i="1"/>
  <c r="FH689" i="1"/>
  <c r="FI689" i="1"/>
  <c r="FJ689" i="1"/>
  <c r="FK689" i="1"/>
  <c r="FL689" i="1"/>
  <c r="FM689" i="1"/>
  <c r="FN689" i="1"/>
  <c r="FO689" i="1"/>
  <c r="FQ689" i="1"/>
  <c r="FS689" i="1"/>
  <c r="FU689" i="1"/>
  <c r="GB689" i="1"/>
  <c r="GF689" i="1"/>
  <c r="GG689" i="1"/>
  <c r="GH689" i="1"/>
  <c r="GI689" i="1"/>
  <c r="GJ689" i="1"/>
  <c r="GK689" i="1"/>
  <c r="GL689" i="1"/>
  <c r="GM689" i="1"/>
  <c r="GN689" i="1"/>
  <c r="GO689" i="1"/>
  <c r="GP689" i="1"/>
  <c r="GQ689" i="1"/>
  <c r="GR689" i="1"/>
  <c r="GS689" i="1"/>
  <c r="GT689" i="1"/>
  <c r="GU689" i="1"/>
  <c r="GV689" i="1"/>
  <c r="GW689" i="1"/>
  <c r="GX689" i="1"/>
  <c r="P691" i="1"/>
  <c r="Q691" i="1"/>
  <c r="AC691" i="1"/>
  <c r="CQ691" i="1" s="1"/>
  <c r="AE691" i="1"/>
  <c r="AF691" i="1"/>
  <c r="AG691" i="1"/>
  <c r="CU691" i="1" s="1"/>
  <c r="T691" i="1" s="1"/>
  <c r="AH691" i="1"/>
  <c r="AI691" i="1"/>
  <c r="AJ691" i="1"/>
  <c r="CV691" i="1"/>
  <c r="U691" i="1" s="1"/>
  <c r="CW691" i="1"/>
  <c r="V691" i="1" s="1"/>
  <c r="CX691" i="1"/>
  <c r="W691" i="1" s="1"/>
  <c r="GL691" i="1"/>
  <c r="GN691" i="1"/>
  <c r="GO691" i="1"/>
  <c r="GP691" i="1"/>
  <c r="GV691" i="1"/>
  <c r="HC691" i="1"/>
  <c r="GX691" i="1" s="1"/>
  <c r="P692" i="1"/>
  <c r="Q692" i="1"/>
  <c r="R692" i="1"/>
  <c r="U692" i="1"/>
  <c r="V692" i="1"/>
  <c r="W692" i="1"/>
  <c r="AC692" i="1"/>
  <c r="AE692" i="1"/>
  <c r="AD692" i="1" s="1"/>
  <c r="AF692" i="1"/>
  <c r="AG692" i="1"/>
  <c r="CU692" i="1" s="1"/>
  <c r="T692" i="1" s="1"/>
  <c r="AH692" i="1"/>
  <c r="CV692" i="1" s="1"/>
  <c r="AI692" i="1"/>
  <c r="CW692" i="1" s="1"/>
  <c r="AJ692" i="1"/>
  <c r="CX692" i="1" s="1"/>
  <c r="CQ692" i="1"/>
  <c r="CR692" i="1"/>
  <c r="CS692" i="1"/>
  <c r="FR692" i="1"/>
  <c r="GK692" i="1"/>
  <c r="GL692" i="1"/>
  <c r="GN692" i="1"/>
  <c r="GO692" i="1"/>
  <c r="GP692" i="1"/>
  <c r="GV692" i="1"/>
  <c r="HC692" i="1" s="1"/>
  <c r="GX692" i="1"/>
  <c r="B694" i="1"/>
  <c r="C694" i="1"/>
  <c r="D694" i="1"/>
  <c r="F694" i="1"/>
  <c r="G694" i="1"/>
  <c r="O694" i="1"/>
  <c r="P694" i="1"/>
  <c r="Q694" i="1"/>
  <c r="F706" i="1" s="1"/>
  <c r="R694" i="1"/>
  <c r="S694" i="1"/>
  <c r="T694" i="1"/>
  <c r="W694" i="1"/>
  <c r="X694" i="1"/>
  <c r="F720" i="1" s="1"/>
  <c r="Y694" i="1"/>
  <c r="F721" i="1" s="1"/>
  <c r="AB694" i="1"/>
  <c r="AB689" i="1" s="1"/>
  <c r="AC694" i="1"/>
  <c r="CE694" i="1" s="1"/>
  <c r="AD694" i="1"/>
  <c r="AE694" i="1"/>
  <c r="AE689" i="1" s="1"/>
  <c r="AF694" i="1"/>
  <c r="AG694" i="1"/>
  <c r="AG689" i="1" s="1"/>
  <c r="AH694" i="1"/>
  <c r="AI694" i="1"/>
  <c r="AI689" i="1" s="1"/>
  <c r="AJ694" i="1"/>
  <c r="AJ689" i="1" s="1"/>
  <c r="AK694" i="1"/>
  <c r="AK689" i="1" s="1"/>
  <c r="AL694" i="1"/>
  <c r="AL689" i="1" s="1"/>
  <c r="AP694" i="1"/>
  <c r="AP689" i="1" s="1"/>
  <c r="AR694" i="1"/>
  <c r="AR689" i="1" s="1"/>
  <c r="AS694" i="1"/>
  <c r="AT694" i="1"/>
  <c r="BA694" i="1"/>
  <c r="BA689" i="1" s="1"/>
  <c r="BD694" i="1"/>
  <c r="BD689" i="1" s="1"/>
  <c r="BX694" i="1"/>
  <c r="BX689" i="1" s="1"/>
  <c r="BY694" i="1"/>
  <c r="BZ694" i="1"/>
  <c r="AQ694" i="1" s="1"/>
  <c r="CA694" i="1"/>
  <c r="CB694" i="1"/>
  <c r="CC694" i="1"/>
  <c r="CD694" i="1"/>
  <c r="CD689" i="1" s="1"/>
  <c r="CF694" i="1"/>
  <c r="CH694" i="1"/>
  <c r="CJ694" i="1"/>
  <c r="CK694" i="1"/>
  <c r="BB694" i="1" s="1"/>
  <c r="CL694" i="1"/>
  <c r="BC694" i="1" s="1"/>
  <c r="CM694" i="1"/>
  <c r="DI694" i="1"/>
  <c r="DJ694" i="1"/>
  <c r="DK694" i="1"/>
  <c r="DL694" i="1"/>
  <c r="DT694" i="1"/>
  <c r="DU694" i="1"/>
  <c r="DV694" i="1"/>
  <c r="DW694" i="1"/>
  <c r="DX694" i="1"/>
  <c r="DY694" i="1"/>
  <c r="DZ694" i="1"/>
  <c r="EA694" i="1"/>
  <c r="EB694" i="1"/>
  <c r="EB689" i="1" s="1"/>
  <c r="EC694" i="1"/>
  <c r="ED694" i="1"/>
  <c r="EI694" i="1"/>
  <c r="EJ694" i="1"/>
  <c r="EM694" i="1"/>
  <c r="EM689" i="1" s="1"/>
  <c r="ET694" i="1"/>
  <c r="ET689" i="1" s="1"/>
  <c r="EU694" i="1"/>
  <c r="EU689" i="1" s="1"/>
  <c r="FP694" i="1"/>
  <c r="EG694" i="1" s="1"/>
  <c r="FQ694" i="1"/>
  <c r="EH694" i="1" s="1"/>
  <c r="FR694" i="1"/>
  <c r="FS694" i="1"/>
  <c r="FT694" i="1"/>
  <c r="FT689" i="1" s="1"/>
  <c r="FU694" i="1"/>
  <c r="EL694" i="1" s="1"/>
  <c r="FV694" i="1"/>
  <c r="FV689" i="1" s="1"/>
  <c r="FW694" i="1"/>
  <c r="FX694" i="1"/>
  <c r="GB694" i="1"/>
  <c r="ES694" i="1" s="1"/>
  <c r="GC694" i="1"/>
  <c r="GC689" i="1" s="1"/>
  <c r="GD694" i="1"/>
  <c r="GD689" i="1" s="1"/>
  <c r="GE694" i="1"/>
  <c r="GE689" i="1" s="1"/>
  <c r="P698" i="1"/>
  <c r="P703" i="1"/>
  <c r="P707" i="1"/>
  <c r="P713" i="1"/>
  <c r="F714" i="1"/>
  <c r="F719" i="1"/>
  <c r="B724" i="1"/>
  <c r="B648" i="1" s="1"/>
  <c r="C724" i="1"/>
  <c r="C648" i="1" s="1"/>
  <c r="D724" i="1"/>
  <c r="D648" i="1" s="1"/>
  <c r="F724" i="1"/>
  <c r="F648" i="1" s="1"/>
  <c r="G724" i="1"/>
  <c r="S724" i="1"/>
  <c r="Y724" i="1"/>
  <c r="AP724" i="1"/>
  <c r="BB724" i="1"/>
  <c r="DL724" i="1"/>
  <c r="P745" i="1" s="1"/>
  <c r="EL724" i="1"/>
  <c r="EM724" i="1"/>
  <c r="ES724" i="1"/>
  <c r="ES648" i="1" s="1"/>
  <c r="ET724" i="1"/>
  <c r="P737" i="1" s="1"/>
  <c r="P744" i="1"/>
  <c r="D754" i="1"/>
  <c r="B756" i="1"/>
  <c r="C756" i="1"/>
  <c r="E756" i="1"/>
  <c r="Z756" i="1"/>
  <c r="AA756" i="1"/>
  <c r="AB756" i="1"/>
  <c r="AC756" i="1"/>
  <c r="AD756" i="1"/>
  <c r="AE756" i="1"/>
  <c r="AF756" i="1"/>
  <c r="AG756" i="1"/>
  <c r="AH756" i="1"/>
  <c r="AI756" i="1"/>
  <c r="AJ756" i="1"/>
  <c r="AK756" i="1"/>
  <c r="AL756" i="1"/>
  <c r="AM756" i="1"/>
  <c r="AN756" i="1"/>
  <c r="BE756" i="1"/>
  <c r="BF756" i="1"/>
  <c r="BG756" i="1"/>
  <c r="BH756" i="1"/>
  <c r="BI756" i="1"/>
  <c r="BJ756" i="1"/>
  <c r="BK756" i="1"/>
  <c r="BL756" i="1"/>
  <c r="BM756" i="1"/>
  <c r="BN756" i="1"/>
  <c r="BO756" i="1"/>
  <c r="BP756" i="1"/>
  <c r="BQ756" i="1"/>
  <c r="BR756" i="1"/>
  <c r="BS756" i="1"/>
  <c r="BT756" i="1"/>
  <c r="BU756" i="1"/>
  <c r="BV756" i="1"/>
  <c r="BW756" i="1"/>
  <c r="BX756" i="1"/>
  <c r="BY756" i="1"/>
  <c r="BZ756" i="1"/>
  <c r="CA756" i="1"/>
  <c r="CB756" i="1"/>
  <c r="CC756" i="1"/>
  <c r="CD756" i="1"/>
  <c r="CE756" i="1"/>
  <c r="CF756" i="1"/>
  <c r="CG756" i="1"/>
  <c r="CH756" i="1"/>
  <c r="CI756" i="1"/>
  <c r="CJ756" i="1"/>
  <c r="CK756" i="1"/>
  <c r="CL756" i="1"/>
  <c r="CM756" i="1"/>
  <c r="CN756" i="1"/>
  <c r="CO756" i="1"/>
  <c r="CP756" i="1"/>
  <c r="CQ756" i="1"/>
  <c r="CR756" i="1"/>
  <c r="CS756" i="1"/>
  <c r="CT756" i="1"/>
  <c r="CU756" i="1"/>
  <c r="CV756" i="1"/>
  <c r="CW756" i="1"/>
  <c r="CX756" i="1"/>
  <c r="CY756" i="1"/>
  <c r="CZ756" i="1"/>
  <c r="DA756" i="1"/>
  <c r="DB756" i="1"/>
  <c r="DC756" i="1"/>
  <c r="DD756" i="1"/>
  <c r="DE756" i="1"/>
  <c r="DF756" i="1"/>
  <c r="DR756" i="1"/>
  <c r="DS756" i="1"/>
  <c r="DT756" i="1"/>
  <c r="DU756" i="1"/>
  <c r="DV756" i="1"/>
  <c r="DW756" i="1"/>
  <c r="DX756" i="1"/>
  <c r="DY756" i="1"/>
  <c r="DZ756" i="1"/>
  <c r="EA756" i="1"/>
  <c r="EB756" i="1"/>
  <c r="EC756" i="1"/>
  <c r="ED756" i="1"/>
  <c r="EE756" i="1"/>
  <c r="EF756" i="1"/>
  <c r="EW756" i="1"/>
  <c r="EX756" i="1"/>
  <c r="EY756" i="1"/>
  <c r="EZ756" i="1"/>
  <c r="FA756" i="1"/>
  <c r="FB756" i="1"/>
  <c r="FC756" i="1"/>
  <c r="FD756" i="1"/>
  <c r="FE756" i="1"/>
  <c r="FF756" i="1"/>
  <c r="FG756" i="1"/>
  <c r="FH756" i="1"/>
  <c r="FI756" i="1"/>
  <c r="FJ756" i="1"/>
  <c r="FK756" i="1"/>
  <c r="FL756" i="1"/>
  <c r="FM756" i="1"/>
  <c r="FN756" i="1"/>
  <c r="FO756" i="1"/>
  <c r="FP756" i="1"/>
  <c r="FQ756" i="1"/>
  <c r="FR756" i="1"/>
  <c r="FS756" i="1"/>
  <c r="FT756" i="1"/>
  <c r="FU756" i="1"/>
  <c r="FV756" i="1"/>
  <c r="FW756" i="1"/>
  <c r="FX756" i="1"/>
  <c r="FY756" i="1"/>
  <c r="FZ756" i="1"/>
  <c r="GA756" i="1"/>
  <c r="GB756" i="1"/>
  <c r="GC756" i="1"/>
  <c r="GD756" i="1"/>
  <c r="GE756" i="1"/>
  <c r="GF756" i="1"/>
  <c r="GG756" i="1"/>
  <c r="GH756" i="1"/>
  <c r="GI756" i="1"/>
  <c r="GJ756" i="1"/>
  <c r="GK756" i="1"/>
  <c r="GL756" i="1"/>
  <c r="GM756" i="1"/>
  <c r="GN756" i="1"/>
  <c r="GO756" i="1"/>
  <c r="GP756" i="1"/>
  <c r="GQ756" i="1"/>
  <c r="GR756" i="1"/>
  <c r="GS756" i="1"/>
  <c r="GT756" i="1"/>
  <c r="GU756" i="1"/>
  <c r="GV756" i="1"/>
  <c r="GW756" i="1"/>
  <c r="GX756" i="1"/>
  <c r="D758" i="1"/>
  <c r="B760" i="1"/>
  <c r="E760" i="1"/>
  <c r="F760" i="1"/>
  <c r="G760" i="1"/>
  <c r="Z760" i="1"/>
  <c r="AA760" i="1"/>
  <c r="AM760" i="1"/>
  <c r="AN760" i="1"/>
  <c r="BB760" i="1"/>
  <c r="BE760" i="1"/>
  <c r="BF760" i="1"/>
  <c r="BG760" i="1"/>
  <c r="BH760" i="1"/>
  <c r="BI760" i="1"/>
  <c r="BJ760" i="1"/>
  <c r="BK760" i="1"/>
  <c r="BL760" i="1"/>
  <c r="BM760" i="1"/>
  <c r="BN760" i="1"/>
  <c r="BO760" i="1"/>
  <c r="BP760" i="1"/>
  <c r="BQ760" i="1"/>
  <c r="BR760" i="1"/>
  <c r="BS760" i="1"/>
  <c r="BT760" i="1"/>
  <c r="BU760" i="1"/>
  <c r="BV760" i="1"/>
  <c r="BW760" i="1"/>
  <c r="CN760" i="1"/>
  <c r="CO760" i="1"/>
  <c r="CP760" i="1"/>
  <c r="CQ760" i="1"/>
  <c r="CR760" i="1"/>
  <c r="CS760" i="1"/>
  <c r="CT760" i="1"/>
  <c r="CU760" i="1"/>
  <c r="CV760" i="1"/>
  <c r="CW760" i="1"/>
  <c r="CX760" i="1"/>
  <c r="CY760" i="1"/>
  <c r="CZ760" i="1"/>
  <c r="DA760" i="1"/>
  <c r="DB760" i="1"/>
  <c r="DC760" i="1"/>
  <c r="DD760" i="1"/>
  <c r="DE760" i="1"/>
  <c r="DF760" i="1"/>
  <c r="DR760" i="1"/>
  <c r="DS760" i="1"/>
  <c r="EE760" i="1"/>
  <c r="EF760" i="1"/>
  <c r="EW760" i="1"/>
  <c r="EX760" i="1"/>
  <c r="EY760" i="1"/>
  <c r="EZ760" i="1"/>
  <c r="FA760" i="1"/>
  <c r="FB760" i="1"/>
  <c r="FC760" i="1"/>
  <c r="FD760" i="1"/>
  <c r="FE760" i="1"/>
  <c r="FF760" i="1"/>
  <c r="FG760" i="1"/>
  <c r="FH760" i="1"/>
  <c r="FI760" i="1"/>
  <c r="FJ760" i="1"/>
  <c r="FK760" i="1"/>
  <c r="FL760" i="1"/>
  <c r="FM760" i="1"/>
  <c r="FN760" i="1"/>
  <c r="FO760" i="1"/>
  <c r="GC760" i="1"/>
  <c r="GF760" i="1"/>
  <c r="GG760" i="1"/>
  <c r="GH760" i="1"/>
  <c r="GI760" i="1"/>
  <c r="GJ760" i="1"/>
  <c r="GK760" i="1"/>
  <c r="GL760" i="1"/>
  <c r="GM760" i="1"/>
  <c r="GN760" i="1"/>
  <c r="GO760" i="1"/>
  <c r="GP760" i="1"/>
  <c r="GQ760" i="1"/>
  <c r="GR760" i="1"/>
  <c r="GS760" i="1"/>
  <c r="GT760" i="1"/>
  <c r="GU760" i="1"/>
  <c r="GV760" i="1"/>
  <c r="GW760" i="1"/>
  <c r="GX760" i="1"/>
  <c r="C762" i="1"/>
  <c r="D762" i="1"/>
  <c r="P762" i="1"/>
  <c r="AC762" i="1"/>
  <c r="CQ762" i="1" s="1"/>
  <c r="AE762" i="1"/>
  <c r="AF762" i="1"/>
  <c r="S762" i="1" s="1"/>
  <c r="AG762" i="1"/>
  <c r="CU762" i="1" s="1"/>
  <c r="T762" i="1" s="1"/>
  <c r="AH762" i="1"/>
  <c r="CV762" i="1" s="1"/>
  <c r="U762" i="1" s="1"/>
  <c r="AI762" i="1"/>
  <c r="CW762" i="1" s="1"/>
  <c r="V762" i="1" s="1"/>
  <c r="AJ762" i="1"/>
  <c r="CT762" i="1"/>
  <c r="CX762" i="1"/>
  <c r="W762" i="1" s="1"/>
  <c r="CY762" i="1"/>
  <c r="X762" i="1" s="1"/>
  <c r="CZ762" i="1"/>
  <c r="Y762" i="1" s="1"/>
  <c r="GL762" i="1"/>
  <c r="BZ771" i="1" s="1"/>
  <c r="AQ771" i="1" s="1"/>
  <c r="GO762" i="1"/>
  <c r="GP762" i="1"/>
  <c r="GV762" i="1"/>
  <c r="HC762" i="1" s="1"/>
  <c r="GX762" i="1" s="1"/>
  <c r="C763" i="1"/>
  <c r="D763" i="1"/>
  <c r="S763" i="1"/>
  <c r="T763" i="1"/>
  <c r="U763" i="1"/>
  <c r="V763" i="1"/>
  <c r="EA771" i="1" s="1"/>
  <c r="AC763" i="1"/>
  <c r="AE763" i="1"/>
  <c r="AF763" i="1"/>
  <c r="AG763" i="1"/>
  <c r="AH763" i="1"/>
  <c r="AI763" i="1"/>
  <c r="AJ763" i="1"/>
  <c r="CT763" i="1"/>
  <c r="CU763" i="1"/>
  <c r="CV763" i="1"/>
  <c r="CW763" i="1"/>
  <c r="CX763" i="1"/>
  <c r="W763" i="1" s="1"/>
  <c r="EB771" i="1" s="1"/>
  <c r="CY763" i="1"/>
  <c r="X763" i="1" s="1"/>
  <c r="CZ763" i="1"/>
  <c r="Y763" i="1" s="1"/>
  <c r="GL763" i="1"/>
  <c r="GO763" i="1"/>
  <c r="GP763" i="1"/>
  <c r="GV763" i="1"/>
  <c r="GX763" i="1"/>
  <c r="HC763" i="1"/>
  <c r="C764" i="1"/>
  <c r="D764" i="1"/>
  <c r="I764" i="1"/>
  <c r="K764" i="1"/>
  <c r="T764" i="1"/>
  <c r="W764" i="1"/>
  <c r="AC764" i="1"/>
  <c r="AE764" i="1"/>
  <c r="AF764" i="1"/>
  <c r="AG764" i="1"/>
  <c r="CU764" i="1" s="1"/>
  <c r="AH764" i="1"/>
  <c r="AI764" i="1"/>
  <c r="CW764" i="1" s="1"/>
  <c r="V764" i="1" s="1"/>
  <c r="AJ764" i="1"/>
  <c r="CS764" i="1"/>
  <c r="CV764" i="1"/>
  <c r="U764" i="1" s="1"/>
  <c r="CX764" i="1"/>
  <c r="GL764" i="1"/>
  <c r="GN764" i="1"/>
  <c r="GP764" i="1"/>
  <c r="GV764" i="1"/>
  <c r="HC764" i="1" s="1"/>
  <c r="GX764" i="1"/>
  <c r="C765" i="1"/>
  <c r="D765" i="1"/>
  <c r="I765" i="1"/>
  <c r="CU170" i="3" s="1"/>
  <c r="K765" i="1"/>
  <c r="U765" i="1"/>
  <c r="AC765" i="1"/>
  <c r="AE765" i="1"/>
  <c r="AF765" i="1"/>
  <c r="AG765" i="1"/>
  <c r="CU765" i="1" s="1"/>
  <c r="T765" i="1" s="1"/>
  <c r="AH765" i="1"/>
  <c r="AI765" i="1"/>
  <c r="AJ765" i="1"/>
  <c r="CV765" i="1"/>
  <c r="CW765" i="1"/>
  <c r="V765" i="1" s="1"/>
  <c r="CX765" i="1"/>
  <c r="W765" i="1" s="1"/>
  <c r="GL765" i="1"/>
  <c r="FR771" i="1" s="1"/>
  <c r="GN765" i="1"/>
  <c r="GP765" i="1"/>
  <c r="GV765" i="1"/>
  <c r="HC765" i="1" s="1"/>
  <c r="GX765" i="1"/>
  <c r="C766" i="1"/>
  <c r="D766" i="1"/>
  <c r="I766" i="1"/>
  <c r="K766" i="1"/>
  <c r="P766" i="1"/>
  <c r="CP766" i="1" s="1"/>
  <c r="O766" i="1" s="1"/>
  <c r="Q766" i="1"/>
  <c r="S766" i="1"/>
  <c r="V766" i="1"/>
  <c r="W766" i="1"/>
  <c r="AC766" i="1"/>
  <c r="AD766" i="1"/>
  <c r="AB766" i="1" s="1"/>
  <c r="AE766" i="1"/>
  <c r="R766" i="1" s="1"/>
  <c r="GK766" i="1" s="1"/>
  <c r="AF766" i="1"/>
  <c r="AG766" i="1"/>
  <c r="AH766" i="1"/>
  <c r="AI766" i="1"/>
  <c r="CW766" i="1" s="1"/>
  <c r="AJ766" i="1"/>
  <c r="CX766" i="1" s="1"/>
  <c r="CQ766" i="1"/>
  <c r="CR766" i="1"/>
  <c r="CS766" i="1"/>
  <c r="CT766" i="1"/>
  <c r="CU766" i="1"/>
  <c r="T766" i="1" s="1"/>
  <c r="CV766" i="1"/>
  <c r="U766" i="1" s="1"/>
  <c r="GL766" i="1"/>
  <c r="GN766" i="1"/>
  <c r="GP766" i="1"/>
  <c r="CD771" i="1" s="1"/>
  <c r="GV766" i="1"/>
  <c r="GX766" i="1"/>
  <c r="HC766" i="1"/>
  <c r="C767" i="1"/>
  <c r="D767" i="1"/>
  <c r="I767" i="1"/>
  <c r="K767" i="1"/>
  <c r="AC767" i="1"/>
  <c r="AE767" i="1"/>
  <c r="AF767" i="1"/>
  <c r="AG767" i="1"/>
  <c r="AH767" i="1"/>
  <c r="CV767" i="1" s="1"/>
  <c r="U767" i="1" s="1"/>
  <c r="AI767" i="1"/>
  <c r="CW767" i="1" s="1"/>
  <c r="V767" i="1" s="1"/>
  <c r="AJ767" i="1"/>
  <c r="CT767" i="1"/>
  <c r="CU767" i="1"/>
  <c r="CX767" i="1"/>
  <c r="W767" i="1" s="1"/>
  <c r="GL767" i="1"/>
  <c r="GN767" i="1"/>
  <c r="GP767" i="1"/>
  <c r="GV767" i="1"/>
  <c r="HC767" i="1"/>
  <c r="C768" i="1"/>
  <c r="D768" i="1"/>
  <c r="P768" i="1"/>
  <c r="Q768" i="1"/>
  <c r="R768" i="1"/>
  <c r="GK768" i="1" s="1"/>
  <c r="S768" i="1"/>
  <c r="CZ768" i="1" s="1"/>
  <c r="X768" i="1"/>
  <c r="Y768" i="1"/>
  <c r="AC768" i="1"/>
  <c r="CQ768" i="1" s="1"/>
  <c r="AE768" i="1"/>
  <c r="CR768" i="1" s="1"/>
  <c r="AF768" i="1"/>
  <c r="AG768" i="1"/>
  <c r="AH768" i="1"/>
  <c r="AI768" i="1"/>
  <c r="CW768" i="1" s="1"/>
  <c r="V768" i="1" s="1"/>
  <c r="AJ768" i="1"/>
  <c r="CX768" i="1" s="1"/>
  <c r="W768" i="1" s="1"/>
  <c r="CS768" i="1"/>
  <c r="CT768" i="1"/>
  <c r="CU768" i="1"/>
  <c r="T768" i="1" s="1"/>
  <c r="CV768" i="1"/>
  <c r="U768" i="1" s="1"/>
  <c r="CY768" i="1"/>
  <c r="GL768" i="1"/>
  <c r="GO768" i="1"/>
  <c r="GP768" i="1"/>
  <c r="GV768" i="1"/>
  <c r="HC768" i="1"/>
  <c r="GX768" i="1" s="1"/>
  <c r="C769" i="1"/>
  <c r="D769" i="1"/>
  <c r="P769" i="1"/>
  <c r="Q769" i="1"/>
  <c r="R769" i="1"/>
  <c r="GK769" i="1" s="1"/>
  <c r="AC769" i="1"/>
  <c r="AE769" i="1"/>
  <c r="AD769" i="1" s="1"/>
  <c r="AF769" i="1"/>
  <c r="S769" i="1" s="1"/>
  <c r="AG769" i="1"/>
  <c r="CU769" i="1" s="1"/>
  <c r="T769" i="1" s="1"/>
  <c r="AH769" i="1"/>
  <c r="CV769" i="1" s="1"/>
  <c r="U769" i="1" s="1"/>
  <c r="AI769" i="1"/>
  <c r="CW769" i="1" s="1"/>
  <c r="V769" i="1" s="1"/>
  <c r="AJ769" i="1"/>
  <c r="CX769" i="1" s="1"/>
  <c r="W769" i="1" s="1"/>
  <c r="CP769" i="1"/>
  <c r="O769" i="1" s="1"/>
  <c r="CS769" i="1"/>
  <c r="CT769" i="1"/>
  <c r="GL769" i="1"/>
  <c r="GO769" i="1"/>
  <c r="GP769" i="1"/>
  <c r="FV771" i="1" s="1"/>
  <c r="GV769" i="1"/>
  <c r="GX769" i="1"/>
  <c r="HC769" i="1"/>
  <c r="B771" i="1"/>
  <c r="C771" i="1"/>
  <c r="C760" i="1" s="1"/>
  <c r="D771" i="1"/>
  <c r="D760" i="1" s="1"/>
  <c r="F771" i="1"/>
  <c r="G771" i="1"/>
  <c r="AP771" i="1"/>
  <c r="BB771" i="1"/>
  <c r="F784" i="1" s="1"/>
  <c r="BX771" i="1"/>
  <c r="BX760" i="1" s="1"/>
  <c r="BY771" i="1"/>
  <c r="BY760" i="1" s="1"/>
  <c r="CK771" i="1"/>
  <c r="CK760" i="1" s="1"/>
  <c r="CL771" i="1"/>
  <c r="CM771" i="1"/>
  <c r="EV771" i="1"/>
  <c r="EV760" i="1" s="1"/>
  <c r="FP771" i="1"/>
  <c r="FQ771" i="1"/>
  <c r="GC771" i="1"/>
  <c r="ET771" i="1" s="1"/>
  <c r="ET942" i="1" s="1"/>
  <c r="ET756" i="1" s="1"/>
  <c r="GD771" i="1"/>
  <c r="GE771" i="1"/>
  <c r="GE760" i="1" s="1"/>
  <c r="F780" i="1"/>
  <c r="D801" i="1"/>
  <c r="B803" i="1"/>
  <c r="C803" i="1"/>
  <c r="D803" i="1"/>
  <c r="E803" i="1"/>
  <c r="Z803" i="1"/>
  <c r="AA803" i="1"/>
  <c r="AM803" i="1"/>
  <c r="AN803" i="1"/>
  <c r="BB803" i="1"/>
  <c r="BC803" i="1"/>
  <c r="BE803" i="1"/>
  <c r="BF803" i="1"/>
  <c r="BG803" i="1"/>
  <c r="BH803" i="1"/>
  <c r="BI803" i="1"/>
  <c r="BJ803" i="1"/>
  <c r="BK803" i="1"/>
  <c r="BL803" i="1"/>
  <c r="BM803" i="1"/>
  <c r="BN803" i="1"/>
  <c r="BO803" i="1"/>
  <c r="BP803" i="1"/>
  <c r="BQ803" i="1"/>
  <c r="BR803" i="1"/>
  <c r="BS803" i="1"/>
  <c r="BT803" i="1"/>
  <c r="BU803" i="1"/>
  <c r="BV803" i="1"/>
  <c r="BW803" i="1"/>
  <c r="CK803" i="1"/>
  <c r="CL803" i="1"/>
  <c r="CM803" i="1"/>
  <c r="CN803" i="1"/>
  <c r="CO803" i="1"/>
  <c r="CP803" i="1"/>
  <c r="CQ803" i="1"/>
  <c r="CR803" i="1"/>
  <c r="CS803" i="1"/>
  <c r="CT803" i="1"/>
  <c r="CU803" i="1"/>
  <c r="CV803" i="1"/>
  <c r="CW803" i="1"/>
  <c r="CX803" i="1"/>
  <c r="CY803" i="1"/>
  <c r="CZ803" i="1"/>
  <c r="DA803" i="1"/>
  <c r="DB803" i="1"/>
  <c r="DC803" i="1"/>
  <c r="DD803" i="1"/>
  <c r="DE803" i="1"/>
  <c r="DF803" i="1"/>
  <c r="DR803" i="1"/>
  <c r="DS803" i="1"/>
  <c r="EE803" i="1"/>
  <c r="EF803" i="1"/>
  <c r="EG803" i="1"/>
  <c r="EM803" i="1"/>
  <c r="EW803" i="1"/>
  <c r="EX803" i="1"/>
  <c r="EY803" i="1"/>
  <c r="EZ803" i="1"/>
  <c r="FA803" i="1"/>
  <c r="FB803" i="1"/>
  <c r="FC803" i="1"/>
  <c r="FD803" i="1"/>
  <c r="FE803" i="1"/>
  <c r="FF803" i="1"/>
  <c r="FG803" i="1"/>
  <c r="FH803" i="1"/>
  <c r="FI803" i="1"/>
  <c r="FJ803" i="1"/>
  <c r="FK803" i="1"/>
  <c r="FL803" i="1"/>
  <c r="FM803" i="1"/>
  <c r="FN803" i="1"/>
  <c r="FO803" i="1"/>
  <c r="FP803" i="1"/>
  <c r="FQ803" i="1"/>
  <c r="GC803" i="1"/>
  <c r="GF803" i="1"/>
  <c r="GG803" i="1"/>
  <c r="GH803" i="1"/>
  <c r="GI803" i="1"/>
  <c r="GJ803" i="1"/>
  <c r="GK803" i="1"/>
  <c r="GL803" i="1"/>
  <c r="GM803" i="1"/>
  <c r="GN803" i="1"/>
  <c r="GO803" i="1"/>
  <c r="GP803" i="1"/>
  <c r="GQ803" i="1"/>
  <c r="GR803" i="1"/>
  <c r="GS803" i="1"/>
  <c r="GT803" i="1"/>
  <c r="GU803" i="1"/>
  <c r="GV803" i="1"/>
  <c r="GW803" i="1"/>
  <c r="GX803" i="1"/>
  <c r="C805" i="1"/>
  <c r="D805" i="1"/>
  <c r="P805" i="1"/>
  <c r="V805" i="1"/>
  <c r="W805" i="1"/>
  <c r="X805" i="1"/>
  <c r="AC805" i="1"/>
  <c r="AE805" i="1"/>
  <c r="Q805" i="1" s="1"/>
  <c r="AF805" i="1"/>
  <c r="S805" i="1" s="1"/>
  <c r="CY805" i="1" s="1"/>
  <c r="AG805" i="1"/>
  <c r="AH805" i="1"/>
  <c r="AI805" i="1"/>
  <c r="AJ805" i="1"/>
  <c r="CQ805" i="1"/>
  <c r="CS805" i="1"/>
  <c r="CT805" i="1"/>
  <c r="CU805" i="1"/>
  <c r="T805" i="1" s="1"/>
  <c r="CV805" i="1"/>
  <c r="U805" i="1" s="1"/>
  <c r="CW805" i="1"/>
  <c r="CX805" i="1"/>
  <c r="GL805" i="1"/>
  <c r="GO805" i="1"/>
  <c r="GP805" i="1"/>
  <c r="GV805" i="1"/>
  <c r="HC805" i="1" s="1"/>
  <c r="GX805" i="1" s="1"/>
  <c r="C806" i="1"/>
  <c r="D806" i="1"/>
  <c r="AC806" i="1"/>
  <c r="AE806" i="1"/>
  <c r="AF806" i="1"/>
  <c r="AG806" i="1"/>
  <c r="CU806" i="1" s="1"/>
  <c r="T806" i="1" s="1"/>
  <c r="AH806" i="1"/>
  <c r="CV806" i="1" s="1"/>
  <c r="U806" i="1" s="1"/>
  <c r="DZ814" i="1" s="1"/>
  <c r="AI806" i="1"/>
  <c r="CW806" i="1" s="1"/>
  <c r="V806" i="1" s="1"/>
  <c r="AJ806" i="1"/>
  <c r="CQ806" i="1"/>
  <c r="CX806" i="1"/>
  <c r="W806" i="1" s="1"/>
  <c r="GL806" i="1"/>
  <c r="GO806" i="1"/>
  <c r="GP806" i="1"/>
  <c r="FV814" i="1" s="1"/>
  <c r="EM814" i="1" s="1"/>
  <c r="P833" i="1" s="1"/>
  <c r="GV806" i="1"/>
  <c r="HC806" i="1"/>
  <c r="GX806" i="1" s="1"/>
  <c r="C807" i="1"/>
  <c r="D807" i="1"/>
  <c r="I807" i="1"/>
  <c r="CU205" i="3" s="1"/>
  <c r="K807" i="1"/>
  <c r="Q807" i="1"/>
  <c r="CP807" i="1" s="1"/>
  <c r="O807" i="1" s="1"/>
  <c r="R807" i="1"/>
  <c r="GK807" i="1" s="1"/>
  <c r="S807" i="1"/>
  <c r="T807" i="1"/>
  <c r="AB807" i="1"/>
  <c r="AC807" i="1"/>
  <c r="P807" i="1" s="1"/>
  <c r="AE807" i="1"/>
  <c r="AD807" i="1" s="1"/>
  <c r="AF807" i="1"/>
  <c r="AG807" i="1"/>
  <c r="CU807" i="1" s="1"/>
  <c r="AH807" i="1"/>
  <c r="AI807" i="1"/>
  <c r="AJ807" i="1"/>
  <c r="CQ807" i="1"/>
  <c r="CR807" i="1"/>
  <c r="CT807" i="1"/>
  <c r="CV807" i="1"/>
  <c r="U807" i="1" s="1"/>
  <c r="CW807" i="1"/>
  <c r="V807" i="1" s="1"/>
  <c r="CX807" i="1"/>
  <c r="W807" i="1" s="1"/>
  <c r="GL807" i="1"/>
  <c r="GN807" i="1"/>
  <c r="GP807" i="1"/>
  <c r="GV807" i="1"/>
  <c r="HC807" i="1" s="1"/>
  <c r="GX807" i="1" s="1"/>
  <c r="C808" i="1"/>
  <c r="D808" i="1"/>
  <c r="I808" i="1"/>
  <c r="K808" i="1"/>
  <c r="R808" i="1"/>
  <c r="GK808" i="1" s="1"/>
  <c r="S808" i="1"/>
  <c r="T808" i="1"/>
  <c r="U808" i="1"/>
  <c r="AC808" i="1"/>
  <c r="AD808" i="1"/>
  <c r="AE808" i="1"/>
  <c r="AF808" i="1"/>
  <c r="AG808" i="1"/>
  <c r="CU808" i="1" s="1"/>
  <c r="AH808" i="1"/>
  <c r="AI808" i="1"/>
  <c r="CW808" i="1" s="1"/>
  <c r="V808" i="1" s="1"/>
  <c r="AJ808" i="1"/>
  <c r="CQ808" i="1"/>
  <c r="CR808" i="1"/>
  <c r="CS808" i="1"/>
  <c r="CT808" i="1"/>
  <c r="CV808" i="1"/>
  <c r="CX808" i="1"/>
  <c r="W808" i="1" s="1"/>
  <c r="GL808" i="1"/>
  <c r="GN808" i="1"/>
  <c r="GP808" i="1"/>
  <c r="GV808" i="1"/>
  <c r="HC808" i="1"/>
  <c r="C809" i="1"/>
  <c r="D809" i="1"/>
  <c r="I809" i="1"/>
  <c r="K809" i="1"/>
  <c r="AC809" i="1"/>
  <c r="AD809" i="1"/>
  <c r="AE809" i="1"/>
  <c r="AF809" i="1"/>
  <c r="AG809" i="1"/>
  <c r="AH809" i="1"/>
  <c r="AI809" i="1"/>
  <c r="AJ809" i="1"/>
  <c r="CT809" i="1"/>
  <c r="CU809" i="1"/>
  <c r="CV809" i="1"/>
  <c r="U809" i="1" s="1"/>
  <c r="CW809" i="1"/>
  <c r="CX809" i="1"/>
  <c r="GL809" i="1"/>
  <c r="GN809" i="1"/>
  <c r="GP809" i="1"/>
  <c r="GV809" i="1"/>
  <c r="HC809" i="1"/>
  <c r="C810" i="1"/>
  <c r="D810" i="1"/>
  <c r="I810" i="1"/>
  <c r="K810" i="1"/>
  <c r="P810" i="1"/>
  <c r="Q810" i="1"/>
  <c r="T810" i="1"/>
  <c r="U810" i="1"/>
  <c r="AC810" i="1"/>
  <c r="AE810" i="1"/>
  <c r="R810" i="1" s="1"/>
  <c r="GK810" i="1" s="1"/>
  <c r="AF810" i="1"/>
  <c r="S810" i="1" s="1"/>
  <c r="CZ810" i="1" s="1"/>
  <c r="Y810" i="1" s="1"/>
  <c r="AG810" i="1"/>
  <c r="CU810" i="1" s="1"/>
  <c r="AH810" i="1"/>
  <c r="CV810" i="1" s="1"/>
  <c r="AI810" i="1"/>
  <c r="CW810" i="1" s="1"/>
  <c r="V810" i="1" s="1"/>
  <c r="AJ810" i="1"/>
  <c r="CQ810" i="1"/>
  <c r="CS810" i="1"/>
  <c r="CT810" i="1"/>
  <c r="CX810" i="1"/>
  <c r="W810" i="1" s="1"/>
  <c r="CY810" i="1"/>
  <c r="X810" i="1" s="1"/>
  <c r="GL810" i="1"/>
  <c r="GN810" i="1"/>
  <c r="GP810" i="1"/>
  <c r="GV810" i="1"/>
  <c r="HC810" i="1"/>
  <c r="GX810" i="1" s="1"/>
  <c r="C811" i="1"/>
  <c r="D811" i="1"/>
  <c r="P811" i="1"/>
  <c r="S811" i="1"/>
  <c r="CY811" i="1" s="1"/>
  <c r="X811" i="1" s="1"/>
  <c r="T811" i="1"/>
  <c r="AC811" i="1"/>
  <c r="AE811" i="1"/>
  <c r="Q811" i="1" s="1"/>
  <c r="CP811" i="1" s="1"/>
  <c r="O811" i="1" s="1"/>
  <c r="AF811" i="1"/>
  <c r="AG811" i="1"/>
  <c r="CU811" i="1" s="1"/>
  <c r="AH811" i="1"/>
  <c r="AI811" i="1"/>
  <c r="CW811" i="1" s="1"/>
  <c r="V811" i="1" s="1"/>
  <c r="AJ811" i="1"/>
  <c r="CX811" i="1" s="1"/>
  <c r="W811" i="1" s="1"/>
  <c r="CQ811" i="1"/>
  <c r="CT811" i="1"/>
  <c r="CV811" i="1"/>
  <c r="U811" i="1" s="1"/>
  <c r="CZ811" i="1"/>
  <c r="Y811" i="1" s="1"/>
  <c r="GL811" i="1"/>
  <c r="GO811" i="1"/>
  <c r="GP811" i="1"/>
  <c r="CD814" i="1" s="1"/>
  <c r="GV811" i="1"/>
  <c r="HC811" i="1"/>
  <c r="GX811" i="1" s="1"/>
  <c r="C812" i="1"/>
  <c r="D812" i="1"/>
  <c r="S812" i="1"/>
  <c r="CY812" i="1" s="1"/>
  <c r="X812" i="1" s="1"/>
  <c r="V812" i="1"/>
  <c r="Y812" i="1"/>
  <c r="AC812" i="1"/>
  <c r="AE812" i="1"/>
  <c r="AF812" i="1"/>
  <c r="AG812" i="1"/>
  <c r="CU812" i="1" s="1"/>
  <c r="T812" i="1" s="1"/>
  <c r="AH812" i="1"/>
  <c r="AI812" i="1"/>
  <c r="AJ812" i="1"/>
  <c r="CT812" i="1"/>
  <c r="CV812" i="1"/>
  <c r="U812" i="1" s="1"/>
  <c r="CW812" i="1"/>
  <c r="CX812" i="1"/>
  <c r="W812" i="1" s="1"/>
  <c r="CZ812" i="1"/>
  <c r="GL812" i="1"/>
  <c r="GO812" i="1"/>
  <c r="GP812" i="1"/>
  <c r="GV812" i="1"/>
  <c r="HC812" i="1"/>
  <c r="GX812" i="1" s="1"/>
  <c r="B814" i="1"/>
  <c r="C814" i="1"/>
  <c r="D814" i="1"/>
  <c r="F814" i="1"/>
  <c r="F803" i="1" s="1"/>
  <c r="G814" i="1"/>
  <c r="G803" i="1" s="1"/>
  <c r="AP814" i="1"/>
  <c r="AP803" i="1" s="1"/>
  <c r="BB814" i="1"/>
  <c r="F827" i="1" s="1"/>
  <c r="BD814" i="1"/>
  <c r="F839" i="1" s="1"/>
  <c r="BX814" i="1"/>
  <c r="BY814" i="1"/>
  <c r="CK814" i="1"/>
  <c r="CL814" i="1"/>
  <c r="BC814" i="1" s="1"/>
  <c r="F830" i="1" s="1"/>
  <c r="CM814" i="1"/>
  <c r="EH814" i="1"/>
  <c r="P823" i="1" s="1"/>
  <c r="FP814" i="1"/>
  <c r="EG814" i="1" s="1"/>
  <c r="P818" i="1" s="1"/>
  <c r="FQ814" i="1"/>
  <c r="GC814" i="1"/>
  <c r="ET814" i="1" s="1"/>
  <c r="GD814" i="1"/>
  <c r="GE814" i="1"/>
  <c r="F823" i="1"/>
  <c r="D844" i="1"/>
  <c r="E846" i="1"/>
  <c r="Z846" i="1"/>
  <c r="AA846" i="1"/>
  <c r="AM846" i="1"/>
  <c r="AN846" i="1"/>
  <c r="BE846" i="1"/>
  <c r="BF846" i="1"/>
  <c r="BG846" i="1"/>
  <c r="BH846" i="1"/>
  <c r="BI846" i="1"/>
  <c r="BJ846" i="1"/>
  <c r="BK846" i="1"/>
  <c r="BL846" i="1"/>
  <c r="BM846" i="1"/>
  <c r="BN846" i="1"/>
  <c r="BO846" i="1"/>
  <c r="BP846" i="1"/>
  <c r="BQ846" i="1"/>
  <c r="BR846" i="1"/>
  <c r="BS846" i="1"/>
  <c r="BT846" i="1"/>
  <c r="BU846" i="1"/>
  <c r="BV846" i="1"/>
  <c r="BW846" i="1"/>
  <c r="CK846" i="1"/>
  <c r="CN846" i="1"/>
  <c r="CO846" i="1"/>
  <c r="CP846" i="1"/>
  <c r="CQ846" i="1"/>
  <c r="CR846" i="1"/>
  <c r="CS846" i="1"/>
  <c r="CT846" i="1"/>
  <c r="CU846" i="1"/>
  <c r="CV846" i="1"/>
  <c r="CW846" i="1"/>
  <c r="CX846" i="1"/>
  <c r="CY846" i="1"/>
  <c r="CZ846" i="1"/>
  <c r="DA846" i="1"/>
  <c r="DB846" i="1"/>
  <c r="DC846" i="1"/>
  <c r="DD846" i="1"/>
  <c r="DE846" i="1"/>
  <c r="DF846" i="1"/>
  <c r="DR846" i="1"/>
  <c r="DS846" i="1"/>
  <c r="EE846" i="1"/>
  <c r="EF846" i="1"/>
  <c r="EG846" i="1"/>
  <c r="EU846" i="1"/>
  <c r="EW846" i="1"/>
  <c r="EX846" i="1"/>
  <c r="EY846" i="1"/>
  <c r="EZ846" i="1"/>
  <c r="FA846" i="1"/>
  <c r="FB846" i="1"/>
  <c r="FC846" i="1"/>
  <c r="FD846" i="1"/>
  <c r="FE846" i="1"/>
  <c r="FF846" i="1"/>
  <c r="FG846" i="1"/>
  <c r="FH846" i="1"/>
  <c r="FI846" i="1"/>
  <c r="FJ846" i="1"/>
  <c r="FK846" i="1"/>
  <c r="FL846" i="1"/>
  <c r="FM846" i="1"/>
  <c r="FN846" i="1"/>
  <c r="FO846" i="1"/>
  <c r="FP846" i="1"/>
  <c r="GC846" i="1"/>
  <c r="GF846" i="1"/>
  <c r="GG846" i="1"/>
  <c r="GH846" i="1"/>
  <c r="GI846" i="1"/>
  <c r="GJ846" i="1"/>
  <c r="GK846" i="1"/>
  <c r="GL846" i="1"/>
  <c r="GM846" i="1"/>
  <c r="GN846" i="1"/>
  <c r="GO846" i="1"/>
  <c r="GP846" i="1"/>
  <c r="GQ846" i="1"/>
  <c r="GR846" i="1"/>
  <c r="GS846" i="1"/>
  <c r="GT846" i="1"/>
  <c r="GU846" i="1"/>
  <c r="GV846" i="1"/>
  <c r="GW846" i="1"/>
  <c r="GX846" i="1"/>
  <c r="P848" i="1"/>
  <c r="S848" i="1"/>
  <c r="CY848" i="1" s="1"/>
  <c r="X848" i="1" s="1"/>
  <c r="T848" i="1"/>
  <c r="W848" i="1"/>
  <c r="Y848" i="1"/>
  <c r="AC848" i="1"/>
  <c r="CQ848" i="1" s="1"/>
  <c r="AE848" i="1"/>
  <c r="AF848" i="1"/>
  <c r="AG848" i="1"/>
  <c r="AH848" i="1"/>
  <c r="AI848" i="1"/>
  <c r="AJ848" i="1"/>
  <c r="CT848" i="1"/>
  <c r="CU848" i="1"/>
  <c r="CV848" i="1"/>
  <c r="U848" i="1" s="1"/>
  <c r="CW848" i="1"/>
  <c r="V848" i="1" s="1"/>
  <c r="CX848" i="1"/>
  <c r="CZ848" i="1"/>
  <c r="GL848" i="1"/>
  <c r="GO848" i="1"/>
  <c r="GP848" i="1"/>
  <c r="GV848" i="1"/>
  <c r="GX848" i="1"/>
  <c r="HC848" i="1"/>
  <c r="S849" i="1"/>
  <c r="T849" i="1"/>
  <c r="U849" i="1"/>
  <c r="Y849" i="1"/>
  <c r="AC849" i="1"/>
  <c r="P849" i="1" s="1"/>
  <c r="AE849" i="1"/>
  <c r="AD849" i="1" s="1"/>
  <c r="AB849" i="1" s="1"/>
  <c r="AF849" i="1"/>
  <c r="CT849" i="1" s="1"/>
  <c r="AG849" i="1"/>
  <c r="AH849" i="1"/>
  <c r="AI849" i="1"/>
  <c r="CW849" i="1" s="1"/>
  <c r="V849" i="1" s="1"/>
  <c r="AJ849" i="1"/>
  <c r="CQ849" i="1"/>
  <c r="CU849" i="1"/>
  <c r="CV849" i="1"/>
  <c r="CX849" i="1"/>
  <c r="W849" i="1" s="1"/>
  <c r="CY849" i="1"/>
  <c r="X849" i="1" s="1"/>
  <c r="CZ849" i="1"/>
  <c r="GL849" i="1"/>
  <c r="GO849" i="1"/>
  <c r="GP849" i="1"/>
  <c r="GV849" i="1"/>
  <c r="HC849" i="1" s="1"/>
  <c r="GX849" i="1" s="1"/>
  <c r="I850" i="1"/>
  <c r="K850" i="1"/>
  <c r="Q850" i="1"/>
  <c r="R850" i="1"/>
  <c r="GK850" i="1" s="1"/>
  <c r="S850" i="1"/>
  <c r="U850" i="1"/>
  <c r="W850" i="1"/>
  <c r="AC850" i="1"/>
  <c r="AE850" i="1"/>
  <c r="AD850" i="1" s="1"/>
  <c r="AF850" i="1"/>
  <c r="AG850" i="1"/>
  <c r="AH850" i="1"/>
  <c r="CV850" i="1" s="1"/>
  <c r="AI850" i="1"/>
  <c r="CW850" i="1" s="1"/>
  <c r="V850" i="1" s="1"/>
  <c r="AJ850" i="1"/>
  <c r="CX850" i="1" s="1"/>
  <c r="CR850" i="1"/>
  <c r="CT850" i="1"/>
  <c r="CU850" i="1"/>
  <c r="T850" i="1" s="1"/>
  <c r="GL850" i="1"/>
  <c r="GN850" i="1"/>
  <c r="GP850" i="1"/>
  <c r="CD875" i="1" s="1"/>
  <c r="GV850" i="1"/>
  <c r="HC850" i="1" s="1"/>
  <c r="GX850" i="1" s="1"/>
  <c r="I851" i="1"/>
  <c r="K851" i="1"/>
  <c r="AC851" i="1"/>
  <c r="AE851" i="1"/>
  <c r="AF851" i="1"/>
  <c r="AG851" i="1"/>
  <c r="CU851" i="1" s="1"/>
  <c r="AH851" i="1"/>
  <c r="CV851" i="1" s="1"/>
  <c r="AI851" i="1"/>
  <c r="AJ851" i="1"/>
  <c r="CQ851" i="1"/>
  <c r="CR851" i="1"/>
  <c r="CS851" i="1"/>
  <c r="CT851" i="1"/>
  <c r="CW851" i="1"/>
  <c r="V851" i="1" s="1"/>
  <c r="CX851" i="1"/>
  <c r="W851" i="1" s="1"/>
  <c r="GL851" i="1"/>
  <c r="GN851" i="1"/>
  <c r="GP851" i="1"/>
  <c r="GV851" i="1"/>
  <c r="HC851" i="1"/>
  <c r="P852" i="1"/>
  <c r="Q852" i="1"/>
  <c r="U852" i="1"/>
  <c r="AC852" i="1"/>
  <c r="AE852" i="1"/>
  <c r="AF852" i="1"/>
  <c r="S852" i="1" s="1"/>
  <c r="CY852" i="1" s="1"/>
  <c r="X852" i="1" s="1"/>
  <c r="AG852" i="1"/>
  <c r="CU852" i="1" s="1"/>
  <c r="T852" i="1" s="1"/>
  <c r="AH852" i="1"/>
  <c r="CV852" i="1" s="1"/>
  <c r="AI852" i="1"/>
  <c r="CW852" i="1" s="1"/>
  <c r="V852" i="1" s="1"/>
  <c r="AJ852" i="1"/>
  <c r="CX852" i="1" s="1"/>
  <c r="W852" i="1" s="1"/>
  <c r="CT852" i="1"/>
  <c r="GL852" i="1"/>
  <c r="GO852" i="1"/>
  <c r="GP852" i="1"/>
  <c r="GV852" i="1"/>
  <c r="GX852" i="1"/>
  <c r="HC852" i="1"/>
  <c r="Q853" i="1"/>
  <c r="AC853" i="1"/>
  <c r="P853" i="1" s="1"/>
  <c r="AE853" i="1"/>
  <c r="AF853" i="1"/>
  <c r="AG853" i="1"/>
  <c r="CU853" i="1" s="1"/>
  <c r="T853" i="1" s="1"/>
  <c r="AH853" i="1"/>
  <c r="AI853" i="1"/>
  <c r="AJ853" i="1"/>
  <c r="CR853" i="1"/>
  <c r="CV853" i="1"/>
  <c r="U853" i="1" s="1"/>
  <c r="CW853" i="1"/>
  <c r="V853" i="1" s="1"/>
  <c r="CX853" i="1"/>
  <c r="W853" i="1" s="1"/>
  <c r="GL853" i="1"/>
  <c r="GO853" i="1"/>
  <c r="GP853" i="1"/>
  <c r="GV853" i="1"/>
  <c r="HC853" i="1"/>
  <c r="GX853" i="1" s="1"/>
  <c r="P854" i="1"/>
  <c r="R854" i="1"/>
  <c r="GK854" i="1" s="1"/>
  <c r="S854" i="1"/>
  <c r="CY854" i="1" s="1"/>
  <c r="X854" i="1" s="1"/>
  <c r="V854" i="1"/>
  <c r="AC854" i="1"/>
  <c r="AD854" i="1"/>
  <c r="AE854" i="1"/>
  <c r="Q854" i="1" s="1"/>
  <c r="AF854" i="1"/>
  <c r="AG854" i="1"/>
  <c r="AH854" i="1"/>
  <c r="CV854" i="1" s="1"/>
  <c r="U854" i="1" s="1"/>
  <c r="AI854" i="1"/>
  <c r="CW854" i="1" s="1"/>
  <c r="AJ854" i="1"/>
  <c r="CX854" i="1" s="1"/>
  <c r="W854" i="1" s="1"/>
  <c r="CR854" i="1"/>
  <c r="CS854" i="1"/>
  <c r="CT854" i="1"/>
  <c r="CU854" i="1"/>
  <c r="T854" i="1" s="1"/>
  <c r="GL854" i="1"/>
  <c r="GN854" i="1"/>
  <c r="GP854" i="1"/>
  <c r="GV854" i="1"/>
  <c r="GX854" i="1"/>
  <c r="HC854" i="1"/>
  <c r="P855" i="1"/>
  <c r="Q855" i="1"/>
  <c r="W855" i="1"/>
  <c r="AC855" i="1"/>
  <c r="AE855" i="1"/>
  <c r="AF855" i="1"/>
  <c r="AG855" i="1"/>
  <c r="AH855" i="1"/>
  <c r="AI855" i="1"/>
  <c r="AJ855" i="1"/>
  <c r="CQ855" i="1"/>
  <c r="CR855" i="1"/>
  <c r="CS855" i="1"/>
  <c r="CU855" i="1"/>
  <c r="T855" i="1" s="1"/>
  <c r="CV855" i="1"/>
  <c r="U855" i="1" s="1"/>
  <c r="CW855" i="1"/>
  <c r="V855" i="1" s="1"/>
  <c r="CX855" i="1"/>
  <c r="GL855" i="1"/>
  <c r="FR875" i="1" s="1"/>
  <c r="GN855" i="1"/>
  <c r="GP855" i="1"/>
  <c r="GV855" i="1"/>
  <c r="HC855" i="1" s="1"/>
  <c r="GX855" i="1" s="1"/>
  <c r="Q856" i="1"/>
  <c r="R856" i="1"/>
  <c r="T856" i="1"/>
  <c r="AC856" i="1"/>
  <c r="AD856" i="1"/>
  <c r="AE856" i="1"/>
  <c r="AF856" i="1"/>
  <c r="AG856" i="1"/>
  <c r="AH856" i="1"/>
  <c r="CV856" i="1" s="1"/>
  <c r="U856" i="1" s="1"/>
  <c r="AI856" i="1"/>
  <c r="CW856" i="1" s="1"/>
  <c r="V856" i="1" s="1"/>
  <c r="AJ856" i="1"/>
  <c r="CX856" i="1" s="1"/>
  <c r="W856" i="1" s="1"/>
  <c r="CU856" i="1"/>
  <c r="GK856" i="1"/>
  <c r="GL856" i="1"/>
  <c r="GO856" i="1"/>
  <c r="GP856" i="1"/>
  <c r="GV856" i="1"/>
  <c r="HC856" i="1" s="1"/>
  <c r="GX856" i="1" s="1"/>
  <c r="Q857" i="1"/>
  <c r="R857" i="1"/>
  <c r="GK857" i="1" s="1"/>
  <c r="S857" i="1"/>
  <c r="CZ857" i="1" s="1"/>
  <c r="Y857" i="1"/>
  <c r="AC857" i="1"/>
  <c r="AD857" i="1"/>
  <c r="AE857" i="1"/>
  <c r="AF857" i="1"/>
  <c r="AG857" i="1"/>
  <c r="CU857" i="1" s="1"/>
  <c r="T857" i="1" s="1"/>
  <c r="AH857" i="1"/>
  <c r="AI857" i="1"/>
  <c r="AJ857" i="1"/>
  <c r="CR857" i="1"/>
  <c r="CS857" i="1"/>
  <c r="CT857" i="1"/>
  <c r="CV857" i="1"/>
  <c r="U857" i="1" s="1"/>
  <c r="CW857" i="1"/>
  <c r="V857" i="1" s="1"/>
  <c r="EA875" i="1" s="1"/>
  <c r="CX857" i="1"/>
  <c r="W857" i="1" s="1"/>
  <c r="CY857" i="1"/>
  <c r="X857" i="1" s="1"/>
  <c r="GL857" i="1"/>
  <c r="GO857" i="1"/>
  <c r="GP857" i="1"/>
  <c r="GV857" i="1"/>
  <c r="HC857" i="1" s="1"/>
  <c r="GX857" i="1" s="1"/>
  <c r="T858" i="1"/>
  <c r="AC858" i="1"/>
  <c r="AE858" i="1"/>
  <c r="AF858" i="1"/>
  <c r="AG858" i="1"/>
  <c r="AH858" i="1"/>
  <c r="CV858" i="1" s="1"/>
  <c r="U858" i="1" s="1"/>
  <c r="AI858" i="1"/>
  <c r="CW858" i="1" s="1"/>
  <c r="V858" i="1" s="1"/>
  <c r="AJ858" i="1"/>
  <c r="CX858" i="1" s="1"/>
  <c r="W858" i="1" s="1"/>
  <c r="CQ858" i="1"/>
  <c r="CU858" i="1"/>
  <c r="GL858" i="1"/>
  <c r="GN858" i="1"/>
  <c r="GP858" i="1"/>
  <c r="GV858" i="1"/>
  <c r="HC858" i="1" s="1"/>
  <c r="GX858" i="1" s="1"/>
  <c r="Q859" i="1"/>
  <c r="R859" i="1"/>
  <c r="GK859" i="1" s="1"/>
  <c r="S859" i="1"/>
  <c r="CZ859" i="1" s="1"/>
  <c r="Y859" i="1" s="1"/>
  <c r="V859" i="1"/>
  <c r="AC859" i="1"/>
  <c r="AD859" i="1"/>
  <c r="AE859" i="1"/>
  <c r="AF859" i="1"/>
  <c r="AG859" i="1"/>
  <c r="AH859" i="1"/>
  <c r="AI859" i="1"/>
  <c r="AJ859" i="1"/>
  <c r="CR859" i="1"/>
  <c r="CS859" i="1"/>
  <c r="CT859" i="1"/>
  <c r="CU859" i="1"/>
  <c r="T859" i="1" s="1"/>
  <c r="CV859" i="1"/>
  <c r="U859" i="1" s="1"/>
  <c r="CW859" i="1"/>
  <c r="CX859" i="1"/>
  <c r="W859" i="1" s="1"/>
  <c r="CY859" i="1"/>
  <c r="X859" i="1" s="1"/>
  <c r="GL859" i="1"/>
  <c r="GN859" i="1"/>
  <c r="GP859" i="1"/>
  <c r="GV859" i="1"/>
  <c r="HC859" i="1"/>
  <c r="GX859" i="1" s="1"/>
  <c r="P860" i="1"/>
  <c r="T860" i="1"/>
  <c r="AC860" i="1"/>
  <c r="AD860" i="1"/>
  <c r="AE860" i="1"/>
  <c r="AF860" i="1"/>
  <c r="S860" i="1" s="1"/>
  <c r="AG860" i="1"/>
  <c r="AH860" i="1"/>
  <c r="CV860" i="1" s="1"/>
  <c r="U860" i="1" s="1"/>
  <c r="AI860" i="1"/>
  <c r="CW860" i="1" s="1"/>
  <c r="V860" i="1" s="1"/>
  <c r="AJ860" i="1"/>
  <c r="CX860" i="1" s="1"/>
  <c r="W860" i="1" s="1"/>
  <c r="CQ860" i="1"/>
  <c r="CT860" i="1"/>
  <c r="CU860" i="1"/>
  <c r="GL860" i="1"/>
  <c r="GN860" i="1"/>
  <c r="GP860" i="1"/>
  <c r="GV860" i="1"/>
  <c r="HC860" i="1" s="1"/>
  <c r="GX860" i="1" s="1"/>
  <c r="Q861" i="1"/>
  <c r="R861" i="1"/>
  <c r="GK861" i="1" s="1"/>
  <c r="S861" i="1"/>
  <c r="CZ861" i="1" s="1"/>
  <c r="Y861" i="1" s="1"/>
  <c r="AC861" i="1"/>
  <c r="AD861" i="1"/>
  <c r="AE861" i="1"/>
  <c r="AF861" i="1"/>
  <c r="AG861" i="1"/>
  <c r="AH861" i="1"/>
  <c r="AI861" i="1"/>
  <c r="CW861" i="1" s="1"/>
  <c r="V861" i="1" s="1"/>
  <c r="AJ861" i="1"/>
  <c r="CR861" i="1"/>
  <c r="CS861" i="1"/>
  <c r="CT861" i="1"/>
  <c r="CU861" i="1"/>
  <c r="T861" i="1" s="1"/>
  <c r="CV861" i="1"/>
  <c r="U861" i="1" s="1"/>
  <c r="CX861" i="1"/>
  <c r="W861" i="1" s="1"/>
  <c r="GL861" i="1"/>
  <c r="GN861" i="1"/>
  <c r="GP861" i="1"/>
  <c r="GV861" i="1"/>
  <c r="HC861" i="1"/>
  <c r="GX861" i="1" s="1"/>
  <c r="T862" i="1"/>
  <c r="AC862" i="1"/>
  <c r="AD862" i="1"/>
  <c r="AE862" i="1"/>
  <c r="AF862" i="1"/>
  <c r="AG862" i="1"/>
  <c r="AH862" i="1"/>
  <c r="CV862" i="1" s="1"/>
  <c r="U862" i="1" s="1"/>
  <c r="AI862" i="1"/>
  <c r="CW862" i="1" s="1"/>
  <c r="V862" i="1" s="1"/>
  <c r="AJ862" i="1"/>
  <c r="CX862" i="1" s="1"/>
  <c r="W862" i="1" s="1"/>
  <c r="CQ862" i="1"/>
  <c r="CU862" i="1"/>
  <c r="GL862" i="1"/>
  <c r="GO862" i="1"/>
  <c r="GP862" i="1"/>
  <c r="GV862" i="1"/>
  <c r="HC862" i="1" s="1"/>
  <c r="GX862" i="1" s="1"/>
  <c r="Q863" i="1"/>
  <c r="R863" i="1"/>
  <c r="GK863" i="1" s="1"/>
  <c r="S863" i="1"/>
  <c r="CZ863" i="1" s="1"/>
  <c r="Y863" i="1"/>
  <c r="AC863" i="1"/>
  <c r="CQ863" i="1" s="1"/>
  <c r="AD863" i="1"/>
  <c r="AE863" i="1"/>
  <c r="AF863" i="1"/>
  <c r="AG863" i="1"/>
  <c r="CU863" i="1" s="1"/>
  <c r="T863" i="1" s="1"/>
  <c r="AH863" i="1"/>
  <c r="AI863" i="1"/>
  <c r="AJ863" i="1"/>
  <c r="CR863" i="1"/>
  <c r="CS863" i="1"/>
  <c r="CT863" i="1"/>
  <c r="CV863" i="1"/>
  <c r="U863" i="1" s="1"/>
  <c r="CW863" i="1"/>
  <c r="V863" i="1" s="1"/>
  <c r="CX863" i="1"/>
  <c r="W863" i="1" s="1"/>
  <c r="CY863" i="1"/>
  <c r="X863" i="1" s="1"/>
  <c r="GL863" i="1"/>
  <c r="GO863" i="1"/>
  <c r="GP863" i="1"/>
  <c r="GV863" i="1"/>
  <c r="HC863" i="1" s="1"/>
  <c r="GX863" i="1" s="1"/>
  <c r="I864" i="1"/>
  <c r="K864" i="1"/>
  <c r="Q864" i="1"/>
  <c r="R864" i="1"/>
  <c r="Y864" i="1"/>
  <c r="AC864" i="1"/>
  <c r="AB864" i="1" s="1"/>
  <c r="AD864" i="1"/>
  <c r="AE864" i="1"/>
  <c r="AF864" i="1"/>
  <c r="S864" i="1" s="1"/>
  <c r="CZ864" i="1" s="1"/>
  <c r="AG864" i="1"/>
  <c r="AH864" i="1"/>
  <c r="AI864" i="1"/>
  <c r="CW864" i="1" s="1"/>
  <c r="V864" i="1" s="1"/>
  <c r="AJ864" i="1"/>
  <c r="CR864" i="1"/>
  <c r="CS864" i="1"/>
  <c r="CT864" i="1"/>
  <c r="CU864" i="1"/>
  <c r="T864" i="1" s="1"/>
  <c r="CV864" i="1"/>
  <c r="U864" i="1" s="1"/>
  <c r="CX864" i="1"/>
  <c r="W864" i="1" s="1"/>
  <c r="CY864" i="1"/>
  <c r="X864" i="1" s="1"/>
  <c r="GK864" i="1"/>
  <c r="GL864" i="1"/>
  <c r="GO864" i="1"/>
  <c r="GP864" i="1"/>
  <c r="GV864" i="1"/>
  <c r="GX864" i="1"/>
  <c r="HC864" i="1"/>
  <c r="I865" i="1"/>
  <c r="Q865" i="1" s="1"/>
  <c r="K865" i="1"/>
  <c r="P865" i="1"/>
  <c r="R865" i="1"/>
  <c r="GK865" i="1" s="1"/>
  <c r="AC865" i="1"/>
  <c r="AE865" i="1"/>
  <c r="AD865" i="1" s="1"/>
  <c r="AF865" i="1"/>
  <c r="AG865" i="1"/>
  <c r="AH865" i="1"/>
  <c r="CV865" i="1" s="1"/>
  <c r="U865" i="1" s="1"/>
  <c r="AI865" i="1"/>
  <c r="CW865" i="1" s="1"/>
  <c r="V865" i="1" s="1"/>
  <c r="AJ865" i="1"/>
  <c r="CX865" i="1" s="1"/>
  <c r="W865" i="1" s="1"/>
  <c r="CQ865" i="1"/>
  <c r="CS865" i="1"/>
  <c r="CT865" i="1"/>
  <c r="CU865" i="1"/>
  <c r="T865" i="1" s="1"/>
  <c r="GL865" i="1"/>
  <c r="GO865" i="1"/>
  <c r="GP865" i="1"/>
  <c r="GV865" i="1"/>
  <c r="HC865" i="1" s="1"/>
  <c r="GX865" i="1" s="1"/>
  <c r="I866" i="1"/>
  <c r="U866" i="1" s="1"/>
  <c r="K866" i="1"/>
  <c r="Q866" i="1"/>
  <c r="R866" i="1"/>
  <c r="GK866" i="1" s="1"/>
  <c r="T866" i="1"/>
  <c r="AC866" i="1"/>
  <c r="P866" i="1" s="1"/>
  <c r="AE866" i="1"/>
  <c r="CS866" i="1" s="1"/>
  <c r="AF866" i="1"/>
  <c r="CT866" i="1" s="1"/>
  <c r="AG866" i="1"/>
  <c r="AH866" i="1"/>
  <c r="AI866" i="1"/>
  <c r="CW866" i="1" s="1"/>
  <c r="V866" i="1" s="1"/>
  <c r="AJ866" i="1"/>
  <c r="CX866" i="1" s="1"/>
  <c r="W866" i="1" s="1"/>
  <c r="CQ866" i="1"/>
  <c r="CR866" i="1"/>
  <c r="CU866" i="1"/>
  <c r="CV866" i="1"/>
  <c r="GL866" i="1"/>
  <c r="GO866" i="1"/>
  <c r="GP866" i="1"/>
  <c r="GV866" i="1"/>
  <c r="HC866" i="1"/>
  <c r="GX866" i="1" s="1"/>
  <c r="I867" i="1"/>
  <c r="K867" i="1"/>
  <c r="AC867" i="1"/>
  <c r="AD867" i="1"/>
  <c r="AE867" i="1"/>
  <c r="AF867" i="1"/>
  <c r="AG867" i="1"/>
  <c r="AH867" i="1"/>
  <c r="AI867" i="1"/>
  <c r="AJ867" i="1"/>
  <c r="CU867" i="1"/>
  <c r="T867" i="1" s="1"/>
  <c r="CV867" i="1"/>
  <c r="U867" i="1" s="1"/>
  <c r="CW867" i="1"/>
  <c r="V867" i="1" s="1"/>
  <c r="CX867" i="1"/>
  <c r="W867" i="1" s="1"/>
  <c r="GL867" i="1"/>
  <c r="GO867" i="1"/>
  <c r="GP867" i="1"/>
  <c r="GV867" i="1"/>
  <c r="HC867" i="1" s="1"/>
  <c r="GX867" i="1" s="1"/>
  <c r="Q868" i="1"/>
  <c r="R868" i="1"/>
  <c r="GK868" i="1" s="1"/>
  <c r="S868" i="1"/>
  <c r="CZ868" i="1" s="1"/>
  <c r="X868" i="1"/>
  <c r="Y868" i="1"/>
  <c r="AB868" i="1"/>
  <c r="AC868" i="1"/>
  <c r="P868" i="1" s="1"/>
  <c r="AD868" i="1"/>
  <c r="AE868" i="1"/>
  <c r="AF868" i="1"/>
  <c r="AG868" i="1"/>
  <c r="AH868" i="1"/>
  <c r="AI868" i="1"/>
  <c r="AJ868" i="1"/>
  <c r="CQ868" i="1"/>
  <c r="CR868" i="1"/>
  <c r="CS868" i="1"/>
  <c r="CT868" i="1"/>
  <c r="CU868" i="1"/>
  <c r="T868" i="1" s="1"/>
  <c r="CV868" i="1"/>
  <c r="U868" i="1" s="1"/>
  <c r="CW868" i="1"/>
  <c r="V868" i="1" s="1"/>
  <c r="CX868" i="1"/>
  <c r="W868" i="1" s="1"/>
  <c r="CY868" i="1"/>
  <c r="GL868" i="1"/>
  <c r="GO868" i="1"/>
  <c r="GP868" i="1"/>
  <c r="GV868" i="1"/>
  <c r="GX868" i="1"/>
  <c r="HC868" i="1"/>
  <c r="P869" i="1"/>
  <c r="CP869" i="1" s="1"/>
  <c r="O869" i="1" s="1"/>
  <c r="Q869" i="1"/>
  <c r="S869" i="1"/>
  <c r="AC869" i="1"/>
  <c r="AE869" i="1"/>
  <c r="R869" i="1" s="1"/>
  <c r="GK869" i="1" s="1"/>
  <c r="AF869" i="1"/>
  <c r="AG869" i="1"/>
  <c r="AH869" i="1"/>
  <c r="CV869" i="1" s="1"/>
  <c r="U869" i="1" s="1"/>
  <c r="AI869" i="1"/>
  <c r="CW869" i="1" s="1"/>
  <c r="V869" i="1" s="1"/>
  <c r="AJ869" i="1"/>
  <c r="CX869" i="1" s="1"/>
  <c r="W869" i="1" s="1"/>
  <c r="CQ869" i="1"/>
  <c r="CT869" i="1"/>
  <c r="CU869" i="1"/>
  <c r="T869" i="1" s="1"/>
  <c r="GL869" i="1"/>
  <c r="GO869" i="1"/>
  <c r="GP869" i="1"/>
  <c r="GV869" i="1"/>
  <c r="HC869" i="1" s="1"/>
  <c r="GX869" i="1" s="1"/>
  <c r="Q870" i="1"/>
  <c r="R870" i="1"/>
  <c r="GK870" i="1" s="1"/>
  <c r="S870" i="1"/>
  <c r="T870" i="1"/>
  <c r="AC870" i="1"/>
  <c r="AB870" i="1" s="1"/>
  <c r="AD870" i="1"/>
  <c r="AE870" i="1"/>
  <c r="AF870" i="1"/>
  <c r="AG870" i="1"/>
  <c r="CU870" i="1" s="1"/>
  <c r="AH870" i="1"/>
  <c r="CV870" i="1" s="1"/>
  <c r="U870" i="1" s="1"/>
  <c r="AI870" i="1"/>
  <c r="AJ870" i="1"/>
  <c r="CX870" i="1" s="1"/>
  <c r="W870" i="1" s="1"/>
  <c r="CQ870" i="1"/>
  <c r="CR870" i="1"/>
  <c r="CS870" i="1"/>
  <c r="CT870" i="1"/>
  <c r="CW870" i="1"/>
  <c r="V870" i="1" s="1"/>
  <c r="GL870" i="1"/>
  <c r="GN870" i="1"/>
  <c r="GP870" i="1"/>
  <c r="GV870" i="1"/>
  <c r="HC870" i="1"/>
  <c r="GX870" i="1" s="1"/>
  <c r="P871" i="1"/>
  <c r="Q871" i="1"/>
  <c r="AC871" i="1"/>
  <c r="CQ871" i="1" s="1"/>
  <c r="AE871" i="1"/>
  <c r="AF871" i="1"/>
  <c r="S871" i="1" s="1"/>
  <c r="AG871" i="1"/>
  <c r="AH871" i="1"/>
  <c r="CV871" i="1" s="1"/>
  <c r="U871" i="1" s="1"/>
  <c r="AI871" i="1"/>
  <c r="CW871" i="1" s="1"/>
  <c r="V871" i="1" s="1"/>
  <c r="AJ871" i="1"/>
  <c r="CX871" i="1" s="1"/>
  <c r="W871" i="1" s="1"/>
  <c r="CU871" i="1"/>
  <c r="T871" i="1" s="1"/>
  <c r="GL871" i="1"/>
  <c r="GN871" i="1"/>
  <c r="GP871" i="1"/>
  <c r="GV871" i="1"/>
  <c r="HC871" i="1" s="1"/>
  <c r="GX871" i="1" s="1"/>
  <c r="O872" i="1"/>
  <c r="Q872" i="1"/>
  <c r="R872" i="1"/>
  <c r="GK872" i="1" s="1"/>
  <c r="S872" i="1"/>
  <c r="CZ872" i="1" s="1"/>
  <c r="Y872" i="1"/>
  <c r="AB872" i="1"/>
  <c r="AC872" i="1"/>
  <c r="P872" i="1" s="1"/>
  <c r="CP872" i="1" s="1"/>
  <c r="AD872" i="1"/>
  <c r="AE872" i="1"/>
  <c r="AF872" i="1"/>
  <c r="AG872" i="1"/>
  <c r="CU872" i="1" s="1"/>
  <c r="T872" i="1" s="1"/>
  <c r="AH872" i="1"/>
  <c r="CV872" i="1" s="1"/>
  <c r="U872" i="1" s="1"/>
  <c r="AI872" i="1"/>
  <c r="AJ872" i="1"/>
  <c r="CQ872" i="1"/>
  <c r="CR872" i="1"/>
  <c r="CS872" i="1"/>
  <c r="CT872" i="1"/>
  <c r="CW872" i="1"/>
  <c r="V872" i="1" s="1"/>
  <c r="CX872" i="1"/>
  <c r="W872" i="1" s="1"/>
  <c r="CY872" i="1"/>
  <c r="X872" i="1" s="1"/>
  <c r="GL872" i="1"/>
  <c r="GO872" i="1"/>
  <c r="GP872" i="1"/>
  <c r="GV872" i="1"/>
  <c r="HC872" i="1"/>
  <c r="GX872" i="1" s="1"/>
  <c r="R873" i="1"/>
  <c r="GK873" i="1" s="1"/>
  <c r="S873" i="1"/>
  <c r="CZ873" i="1" s="1"/>
  <c r="Y873" i="1" s="1"/>
  <c r="T873" i="1"/>
  <c r="W873" i="1"/>
  <c r="AC873" i="1"/>
  <c r="P873" i="1" s="1"/>
  <c r="AE873" i="1"/>
  <c r="AF873" i="1"/>
  <c r="AG873" i="1"/>
  <c r="AH873" i="1"/>
  <c r="AI873" i="1"/>
  <c r="CW873" i="1" s="1"/>
  <c r="V873" i="1" s="1"/>
  <c r="AJ873" i="1"/>
  <c r="CT873" i="1"/>
  <c r="CU873" i="1"/>
  <c r="CV873" i="1"/>
  <c r="U873" i="1" s="1"/>
  <c r="CX873" i="1"/>
  <c r="GL873" i="1"/>
  <c r="GO873" i="1"/>
  <c r="GP873" i="1"/>
  <c r="GV873" i="1"/>
  <c r="HC873" i="1" s="1"/>
  <c r="GX873" i="1" s="1"/>
  <c r="B875" i="1"/>
  <c r="B846" i="1" s="1"/>
  <c r="C875" i="1"/>
  <c r="C846" i="1" s="1"/>
  <c r="D875" i="1"/>
  <c r="D846" i="1" s="1"/>
  <c r="F875" i="1"/>
  <c r="F846" i="1" s="1"/>
  <c r="G875" i="1"/>
  <c r="G846" i="1" s="1"/>
  <c r="AP875" i="1"/>
  <c r="BC875" i="1"/>
  <c r="BC846" i="1" s="1"/>
  <c r="BD875" i="1"/>
  <c r="BX875" i="1"/>
  <c r="BY875" i="1"/>
  <c r="BY846" i="1" s="1"/>
  <c r="BZ875" i="1"/>
  <c r="CK875" i="1"/>
  <c r="BB875" i="1" s="1"/>
  <c r="BB846" i="1" s="1"/>
  <c r="CL875" i="1"/>
  <c r="CL846" i="1" s="1"/>
  <c r="CM875" i="1"/>
  <c r="CM846" i="1" s="1"/>
  <c r="EG875" i="1"/>
  <c r="FP875" i="1"/>
  <c r="FQ875" i="1"/>
  <c r="GC875" i="1"/>
  <c r="ET875" i="1" s="1"/>
  <c r="GD875" i="1"/>
  <c r="EU875" i="1" s="1"/>
  <c r="P891" i="1" s="1"/>
  <c r="GE875" i="1"/>
  <c r="GE846" i="1" s="1"/>
  <c r="P879" i="1"/>
  <c r="F888" i="1"/>
  <c r="F891" i="1"/>
  <c r="D905" i="1"/>
  <c r="C907" i="1"/>
  <c r="E907" i="1"/>
  <c r="Z907" i="1"/>
  <c r="AA907" i="1"/>
  <c r="AM907" i="1"/>
  <c r="AN907" i="1"/>
  <c r="BD907" i="1"/>
  <c r="BE907" i="1"/>
  <c r="BF907" i="1"/>
  <c r="BG907" i="1"/>
  <c r="BH907" i="1"/>
  <c r="BI907" i="1"/>
  <c r="BJ907" i="1"/>
  <c r="BK907" i="1"/>
  <c r="BL907" i="1"/>
  <c r="BM907" i="1"/>
  <c r="BN907" i="1"/>
  <c r="BO907" i="1"/>
  <c r="BP907" i="1"/>
  <c r="BQ907" i="1"/>
  <c r="BR907" i="1"/>
  <c r="BS907" i="1"/>
  <c r="BT907" i="1"/>
  <c r="BU907" i="1"/>
  <c r="BV907" i="1"/>
  <c r="BW907" i="1"/>
  <c r="BZ907" i="1"/>
  <c r="CC907" i="1"/>
  <c r="CM907" i="1"/>
  <c r="CN907" i="1"/>
  <c r="CO907" i="1"/>
  <c r="CP907" i="1"/>
  <c r="CQ907" i="1"/>
  <c r="CR907" i="1"/>
  <c r="CS907" i="1"/>
  <c r="CT907" i="1"/>
  <c r="CU907" i="1"/>
  <c r="CV907" i="1"/>
  <c r="CW907" i="1"/>
  <c r="CX907" i="1"/>
  <c r="CY907" i="1"/>
  <c r="CZ907" i="1"/>
  <c r="DA907" i="1"/>
  <c r="DB907" i="1"/>
  <c r="DC907" i="1"/>
  <c r="DD907" i="1"/>
  <c r="DE907" i="1"/>
  <c r="DF907" i="1"/>
  <c r="DR907" i="1"/>
  <c r="DS907" i="1"/>
  <c r="DU907" i="1"/>
  <c r="EE907" i="1"/>
  <c r="EF907" i="1"/>
  <c r="ET907" i="1"/>
  <c r="EW907" i="1"/>
  <c r="EX907" i="1"/>
  <c r="EY907" i="1"/>
  <c r="EZ907" i="1"/>
  <c r="FA907" i="1"/>
  <c r="FB907" i="1"/>
  <c r="FC907" i="1"/>
  <c r="FD907" i="1"/>
  <c r="FE907" i="1"/>
  <c r="FF907" i="1"/>
  <c r="FG907" i="1"/>
  <c r="FH907" i="1"/>
  <c r="FI907" i="1"/>
  <c r="FJ907" i="1"/>
  <c r="FK907" i="1"/>
  <c r="FL907" i="1"/>
  <c r="FM907" i="1"/>
  <c r="FN907" i="1"/>
  <c r="FO907" i="1"/>
  <c r="FQ907" i="1"/>
  <c r="GC907" i="1"/>
  <c r="GD907" i="1"/>
  <c r="GE907" i="1"/>
  <c r="GF907" i="1"/>
  <c r="GG907" i="1"/>
  <c r="GH907" i="1"/>
  <c r="GI907" i="1"/>
  <c r="GJ907" i="1"/>
  <c r="GK907" i="1"/>
  <c r="GL907" i="1"/>
  <c r="GM907" i="1"/>
  <c r="GN907" i="1"/>
  <c r="GO907" i="1"/>
  <c r="GP907" i="1"/>
  <c r="GQ907" i="1"/>
  <c r="GR907" i="1"/>
  <c r="GS907" i="1"/>
  <c r="GT907" i="1"/>
  <c r="GU907" i="1"/>
  <c r="GV907" i="1"/>
  <c r="GW907" i="1"/>
  <c r="GX907" i="1"/>
  <c r="U909" i="1"/>
  <c r="V909" i="1"/>
  <c r="AI912" i="1" s="1"/>
  <c r="W909" i="1"/>
  <c r="AJ912" i="1" s="1"/>
  <c r="W912" i="1" s="1"/>
  <c r="F936" i="1" s="1"/>
  <c r="X909" i="1"/>
  <c r="AK912" i="1" s="1"/>
  <c r="X912" i="1" s="1"/>
  <c r="F938" i="1" s="1"/>
  <c r="AC909" i="1"/>
  <c r="AE909" i="1"/>
  <c r="AF909" i="1"/>
  <c r="S909" i="1" s="1"/>
  <c r="AF912" i="1" s="1"/>
  <c r="AG909" i="1"/>
  <c r="AH909" i="1"/>
  <c r="AI909" i="1"/>
  <c r="AJ909" i="1"/>
  <c r="CS909" i="1"/>
  <c r="CT909" i="1"/>
  <c r="CU909" i="1"/>
  <c r="T909" i="1" s="1"/>
  <c r="CV909" i="1"/>
  <c r="CW909" i="1"/>
  <c r="CX909" i="1"/>
  <c r="CY909" i="1"/>
  <c r="CZ909" i="1"/>
  <c r="Y909" i="1" s="1"/>
  <c r="AL912" i="1" s="1"/>
  <c r="Y912" i="1" s="1"/>
  <c r="GL909" i="1"/>
  <c r="GN909" i="1"/>
  <c r="CB912" i="1" s="1"/>
  <c r="GO909" i="1"/>
  <c r="CC912" i="1" s="1"/>
  <c r="AT912" i="1" s="1"/>
  <c r="GP909" i="1"/>
  <c r="CD912" i="1" s="1"/>
  <c r="GV909" i="1"/>
  <c r="HC909" i="1"/>
  <c r="GX909" i="1" s="1"/>
  <c r="Q910" i="1"/>
  <c r="R910" i="1"/>
  <c r="AC910" i="1"/>
  <c r="P910" i="1" s="1"/>
  <c r="AE910" i="1"/>
  <c r="CS910" i="1" s="1"/>
  <c r="AF910" i="1"/>
  <c r="CT910" i="1" s="1"/>
  <c r="AG910" i="1"/>
  <c r="AH910" i="1"/>
  <c r="AI910" i="1"/>
  <c r="CW910" i="1" s="1"/>
  <c r="V910" i="1" s="1"/>
  <c r="EA912" i="1" s="1"/>
  <c r="AJ910" i="1"/>
  <c r="CQ910" i="1"/>
  <c r="CU910" i="1"/>
  <c r="T910" i="1" s="1"/>
  <c r="DY912" i="1" s="1"/>
  <c r="CV910" i="1"/>
  <c r="U910" i="1" s="1"/>
  <c r="DZ912" i="1" s="1"/>
  <c r="CX910" i="1"/>
  <c r="W910" i="1" s="1"/>
  <c r="EB912" i="1" s="1"/>
  <c r="DO912" i="1" s="1"/>
  <c r="FR910" i="1"/>
  <c r="GL910" i="1"/>
  <c r="GN910" i="1"/>
  <c r="GO910" i="1"/>
  <c r="GP910" i="1"/>
  <c r="GV910" i="1"/>
  <c r="HC910" i="1" s="1"/>
  <c r="GX910" i="1" s="1"/>
  <c r="GB912" i="1" s="1"/>
  <c r="ES912" i="1" s="1"/>
  <c r="ES907" i="1" s="1"/>
  <c r="B912" i="1"/>
  <c r="B907" i="1" s="1"/>
  <c r="C912" i="1"/>
  <c r="D912" i="1"/>
  <c r="D907" i="1" s="1"/>
  <c r="F912" i="1"/>
  <c r="F907" i="1" s="1"/>
  <c r="G912" i="1"/>
  <c r="G907" i="1" s="1"/>
  <c r="AG912" i="1"/>
  <c r="AH912" i="1"/>
  <c r="BD912" i="1"/>
  <c r="F937" i="1" s="1"/>
  <c r="BX912" i="1"/>
  <c r="BZ912" i="1"/>
  <c r="AQ912" i="1" s="1"/>
  <c r="F922" i="1" s="1"/>
  <c r="CJ912" i="1"/>
  <c r="CK912" i="1"/>
  <c r="CK907" i="1" s="1"/>
  <c r="CL912" i="1"/>
  <c r="CM912" i="1"/>
  <c r="DH912" i="1"/>
  <c r="DH907" i="1" s="1"/>
  <c r="DU912" i="1"/>
  <c r="EG912" i="1"/>
  <c r="EG907" i="1" s="1"/>
  <c r="EH912" i="1"/>
  <c r="EI912" i="1"/>
  <c r="FP912" i="1"/>
  <c r="FQ912" i="1"/>
  <c r="FR912" i="1"/>
  <c r="FT912" i="1"/>
  <c r="FU912" i="1"/>
  <c r="FV912" i="1"/>
  <c r="GC912" i="1"/>
  <c r="ET912" i="1" s="1"/>
  <c r="P925" i="1" s="1"/>
  <c r="GD912" i="1"/>
  <c r="EU912" i="1" s="1"/>
  <c r="P928" i="1" s="1"/>
  <c r="GE912" i="1"/>
  <c r="EV912" i="1" s="1"/>
  <c r="P915" i="1"/>
  <c r="B942" i="1"/>
  <c r="C942" i="1"/>
  <c r="D942" i="1"/>
  <c r="D756" i="1" s="1"/>
  <c r="F942" i="1"/>
  <c r="F756" i="1" s="1"/>
  <c r="G942" i="1"/>
  <c r="G756" i="1" s="1"/>
  <c r="P955" i="1"/>
  <c r="D972" i="1"/>
  <c r="B974" i="1"/>
  <c r="E974" i="1"/>
  <c r="Z974" i="1"/>
  <c r="AA974" i="1"/>
  <c r="AB974" i="1"/>
  <c r="AC974" i="1"/>
  <c r="AD974" i="1"/>
  <c r="AE974" i="1"/>
  <c r="AF974" i="1"/>
  <c r="AG974" i="1"/>
  <c r="AH974" i="1"/>
  <c r="AI974" i="1"/>
  <c r="AJ974" i="1"/>
  <c r="AK974" i="1"/>
  <c r="AL974" i="1"/>
  <c r="AM974" i="1"/>
  <c r="AN974" i="1"/>
  <c r="BE974" i="1"/>
  <c r="BF974" i="1"/>
  <c r="BG974" i="1"/>
  <c r="BH974" i="1"/>
  <c r="BI974" i="1"/>
  <c r="BJ974" i="1"/>
  <c r="BK974" i="1"/>
  <c r="BL974" i="1"/>
  <c r="BM974" i="1"/>
  <c r="BN974" i="1"/>
  <c r="BO974" i="1"/>
  <c r="BP974" i="1"/>
  <c r="BQ974" i="1"/>
  <c r="BR974" i="1"/>
  <c r="BS974" i="1"/>
  <c r="BT974" i="1"/>
  <c r="BU974" i="1"/>
  <c r="BV974" i="1"/>
  <c r="BW974" i="1"/>
  <c r="BX974" i="1"/>
  <c r="BY974" i="1"/>
  <c r="BZ974" i="1"/>
  <c r="CA974" i="1"/>
  <c r="CB974" i="1"/>
  <c r="CC974" i="1"/>
  <c r="CD974" i="1"/>
  <c r="CE974" i="1"/>
  <c r="CF974" i="1"/>
  <c r="CG974" i="1"/>
  <c r="CH974" i="1"/>
  <c r="CI974" i="1"/>
  <c r="CJ974" i="1"/>
  <c r="CK974" i="1"/>
  <c r="CL974" i="1"/>
  <c r="CM974" i="1"/>
  <c r="CN974" i="1"/>
  <c r="CO974" i="1"/>
  <c r="CP974" i="1"/>
  <c r="CQ974" i="1"/>
  <c r="CR974" i="1"/>
  <c r="CS974" i="1"/>
  <c r="CT974" i="1"/>
  <c r="CU974" i="1"/>
  <c r="CV974" i="1"/>
  <c r="CW974" i="1"/>
  <c r="CX974" i="1"/>
  <c r="CY974" i="1"/>
  <c r="CZ974" i="1"/>
  <c r="DA974" i="1"/>
  <c r="DB974" i="1"/>
  <c r="DC974" i="1"/>
  <c r="DD974" i="1"/>
  <c r="DE974" i="1"/>
  <c r="DF974" i="1"/>
  <c r="DR974" i="1"/>
  <c r="DS974" i="1"/>
  <c r="DT974" i="1"/>
  <c r="DU974" i="1"/>
  <c r="DV974" i="1"/>
  <c r="DW974" i="1"/>
  <c r="DX974" i="1"/>
  <c r="DY974" i="1"/>
  <c r="DZ974" i="1"/>
  <c r="EA974" i="1"/>
  <c r="EB974" i="1"/>
  <c r="EC974" i="1"/>
  <c r="ED974" i="1"/>
  <c r="EE974" i="1"/>
  <c r="EF974" i="1"/>
  <c r="ET974" i="1"/>
  <c r="EW974" i="1"/>
  <c r="EX974" i="1"/>
  <c r="EY974" i="1"/>
  <c r="EZ974" i="1"/>
  <c r="FA974" i="1"/>
  <c r="FB974" i="1"/>
  <c r="FC974" i="1"/>
  <c r="FD974" i="1"/>
  <c r="FE974" i="1"/>
  <c r="FF974" i="1"/>
  <c r="FG974" i="1"/>
  <c r="FH974" i="1"/>
  <c r="FI974" i="1"/>
  <c r="FJ974" i="1"/>
  <c r="FK974" i="1"/>
  <c r="FL974" i="1"/>
  <c r="FM974" i="1"/>
  <c r="FN974" i="1"/>
  <c r="FO974" i="1"/>
  <c r="FP974" i="1"/>
  <c r="FQ974" i="1"/>
  <c r="FR974" i="1"/>
  <c r="FS974" i="1"/>
  <c r="FT974" i="1"/>
  <c r="FU974" i="1"/>
  <c r="FV974" i="1"/>
  <c r="FW974" i="1"/>
  <c r="FX974" i="1"/>
  <c r="FY974" i="1"/>
  <c r="FZ974" i="1"/>
  <c r="GA974" i="1"/>
  <c r="GB974" i="1"/>
  <c r="GC974" i="1"/>
  <c r="GD974" i="1"/>
  <c r="GE974" i="1"/>
  <c r="GF974" i="1"/>
  <c r="GG974" i="1"/>
  <c r="GH974" i="1"/>
  <c r="GI974" i="1"/>
  <c r="GJ974" i="1"/>
  <c r="GK974" i="1"/>
  <c r="GL974" i="1"/>
  <c r="GM974" i="1"/>
  <c r="GN974" i="1"/>
  <c r="GO974" i="1"/>
  <c r="GP974" i="1"/>
  <c r="GQ974" i="1"/>
  <c r="GR974" i="1"/>
  <c r="GS974" i="1"/>
  <c r="GT974" i="1"/>
  <c r="GU974" i="1"/>
  <c r="GV974" i="1"/>
  <c r="GW974" i="1"/>
  <c r="GX974" i="1"/>
  <c r="D976" i="1"/>
  <c r="B978" i="1"/>
  <c r="E978" i="1"/>
  <c r="R978" i="1"/>
  <c r="S978" i="1"/>
  <c r="V978" i="1"/>
  <c r="Z978" i="1"/>
  <c r="AA978" i="1"/>
  <c r="AB978" i="1"/>
  <c r="AE978" i="1"/>
  <c r="AF978" i="1"/>
  <c r="AH978" i="1"/>
  <c r="AJ978" i="1"/>
  <c r="AM978" i="1"/>
  <c r="AN978" i="1"/>
  <c r="AO978" i="1"/>
  <c r="AP978" i="1"/>
  <c r="AS978" i="1"/>
  <c r="BB978" i="1"/>
  <c r="BE978" i="1"/>
  <c r="BF978" i="1"/>
  <c r="BG978" i="1"/>
  <c r="BH978" i="1"/>
  <c r="BI978" i="1"/>
  <c r="BJ978" i="1"/>
  <c r="BK978" i="1"/>
  <c r="BL978" i="1"/>
  <c r="BM978" i="1"/>
  <c r="BN978" i="1"/>
  <c r="BO978" i="1"/>
  <c r="BP978" i="1"/>
  <c r="BQ978" i="1"/>
  <c r="BR978" i="1"/>
  <c r="BS978" i="1"/>
  <c r="BT978" i="1"/>
  <c r="BU978" i="1"/>
  <c r="BV978" i="1"/>
  <c r="BW978" i="1"/>
  <c r="BX978" i="1"/>
  <c r="BY978" i="1"/>
  <c r="BZ978" i="1"/>
  <c r="CA978" i="1"/>
  <c r="CB978" i="1"/>
  <c r="CL978" i="1"/>
  <c r="CM978" i="1"/>
  <c r="CN978" i="1"/>
  <c r="CO978" i="1"/>
  <c r="CP978" i="1"/>
  <c r="CQ978" i="1"/>
  <c r="CR978" i="1"/>
  <c r="CS978" i="1"/>
  <c r="CT978" i="1"/>
  <c r="CU978" i="1"/>
  <c r="CV978" i="1"/>
  <c r="CW978" i="1"/>
  <c r="CX978" i="1"/>
  <c r="CY978" i="1"/>
  <c r="CZ978" i="1"/>
  <c r="DA978" i="1"/>
  <c r="DB978" i="1"/>
  <c r="DC978" i="1"/>
  <c r="DD978" i="1"/>
  <c r="DE978" i="1"/>
  <c r="DF978" i="1"/>
  <c r="DG978" i="1"/>
  <c r="DK978" i="1"/>
  <c r="DR978" i="1"/>
  <c r="DS978" i="1"/>
  <c r="DT978" i="1"/>
  <c r="DV978" i="1"/>
  <c r="DW978" i="1"/>
  <c r="DX978" i="1"/>
  <c r="DZ978" i="1"/>
  <c r="EA978" i="1"/>
  <c r="ED978" i="1"/>
  <c r="EE978" i="1"/>
  <c r="EF978" i="1"/>
  <c r="ET978" i="1"/>
  <c r="EW978" i="1"/>
  <c r="EX978" i="1"/>
  <c r="EY978" i="1"/>
  <c r="EZ978" i="1"/>
  <c r="FA978" i="1"/>
  <c r="FB978" i="1"/>
  <c r="FC978" i="1"/>
  <c r="FD978" i="1"/>
  <c r="FE978" i="1"/>
  <c r="FF978" i="1"/>
  <c r="FG978" i="1"/>
  <c r="FH978" i="1"/>
  <c r="FI978" i="1"/>
  <c r="FJ978" i="1"/>
  <c r="FK978" i="1"/>
  <c r="FL978" i="1"/>
  <c r="FM978" i="1"/>
  <c r="FN978" i="1"/>
  <c r="FO978" i="1"/>
  <c r="FT978" i="1"/>
  <c r="GC978" i="1"/>
  <c r="GD978" i="1"/>
  <c r="GE978" i="1"/>
  <c r="GF978" i="1"/>
  <c r="GG978" i="1"/>
  <c r="GH978" i="1"/>
  <c r="GI978" i="1"/>
  <c r="GJ978" i="1"/>
  <c r="GK978" i="1"/>
  <c r="GL978" i="1"/>
  <c r="GM978" i="1"/>
  <c r="GN978" i="1"/>
  <c r="GO978" i="1"/>
  <c r="GP978" i="1"/>
  <c r="GQ978" i="1"/>
  <c r="GR978" i="1"/>
  <c r="GS978" i="1"/>
  <c r="GT978" i="1"/>
  <c r="GU978" i="1"/>
  <c r="GV978" i="1"/>
  <c r="GW978" i="1"/>
  <c r="GX978" i="1"/>
  <c r="C980" i="1"/>
  <c r="D980" i="1"/>
  <c r="T980" i="1"/>
  <c r="W980" i="1"/>
  <c r="AC980" i="1"/>
  <c r="AE980" i="1"/>
  <c r="AF980" i="1"/>
  <c r="AG980" i="1"/>
  <c r="AH980" i="1"/>
  <c r="AI980" i="1"/>
  <c r="AJ980" i="1"/>
  <c r="CX980" i="1" s="1"/>
  <c r="CU980" i="1"/>
  <c r="CV980" i="1"/>
  <c r="U980" i="1" s="1"/>
  <c r="CW980" i="1"/>
  <c r="V980" i="1" s="1"/>
  <c r="GL980" i="1"/>
  <c r="GN980" i="1"/>
  <c r="GO980" i="1"/>
  <c r="GV980" i="1"/>
  <c r="HC980" i="1" s="1"/>
  <c r="GX980" i="1" s="1"/>
  <c r="C981" i="1"/>
  <c r="D981" i="1"/>
  <c r="P981" i="1"/>
  <c r="CP981" i="1" s="1"/>
  <c r="O981" i="1" s="1"/>
  <c r="Q981" i="1"/>
  <c r="R981" i="1"/>
  <c r="GK981" i="1" s="1"/>
  <c r="W981" i="1"/>
  <c r="X981" i="1"/>
  <c r="AC981" i="1"/>
  <c r="AE981" i="1"/>
  <c r="CS981" i="1" s="1"/>
  <c r="AF981" i="1"/>
  <c r="S981" i="1" s="1"/>
  <c r="CY981" i="1" s="1"/>
  <c r="AG981" i="1"/>
  <c r="AH981" i="1"/>
  <c r="AI981" i="1"/>
  <c r="CW981" i="1" s="1"/>
  <c r="V981" i="1" s="1"/>
  <c r="AJ981" i="1"/>
  <c r="CX981" i="1" s="1"/>
  <c r="CQ981" i="1"/>
  <c r="CT981" i="1"/>
  <c r="CU981" i="1"/>
  <c r="T981" i="1" s="1"/>
  <c r="CV981" i="1"/>
  <c r="U981" i="1" s="1"/>
  <c r="GL981" i="1"/>
  <c r="GN981" i="1"/>
  <c r="GO981" i="1"/>
  <c r="GV981" i="1"/>
  <c r="HC981" i="1"/>
  <c r="GX981" i="1" s="1"/>
  <c r="C982" i="1"/>
  <c r="D982" i="1"/>
  <c r="P982" i="1"/>
  <c r="V982" i="1"/>
  <c r="W982" i="1"/>
  <c r="AC982" i="1"/>
  <c r="AE982" i="1"/>
  <c r="AF982" i="1"/>
  <c r="CT982" i="1" s="1"/>
  <c r="AG982" i="1"/>
  <c r="CU982" i="1" s="1"/>
  <c r="T982" i="1" s="1"/>
  <c r="AH982" i="1"/>
  <c r="CV982" i="1" s="1"/>
  <c r="U982" i="1" s="1"/>
  <c r="AI982" i="1"/>
  <c r="AJ982" i="1"/>
  <c r="CQ982" i="1"/>
  <c r="CR982" i="1"/>
  <c r="CS982" i="1"/>
  <c r="CW982" i="1"/>
  <c r="CX982" i="1"/>
  <c r="GL982" i="1"/>
  <c r="GN982" i="1"/>
  <c r="GO982" i="1"/>
  <c r="GV982" i="1"/>
  <c r="HC982" i="1" s="1"/>
  <c r="GX982" i="1" s="1"/>
  <c r="C983" i="1"/>
  <c r="D983" i="1"/>
  <c r="T983" i="1"/>
  <c r="U983" i="1"/>
  <c r="AC983" i="1"/>
  <c r="AD983" i="1"/>
  <c r="AE983" i="1"/>
  <c r="CS983" i="1" s="1"/>
  <c r="AF983" i="1"/>
  <c r="AG983" i="1"/>
  <c r="CU983" i="1" s="1"/>
  <c r="AH983" i="1"/>
  <c r="AI983" i="1"/>
  <c r="AJ983" i="1"/>
  <c r="CV983" i="1"/>
  <c r="CW983" i="1"/>
  <c r="V983" i="1" s="1"/>
  <c r="CX983" i="1"/>
  <c r="W983" i="1" s="1"/>
  <c r="GL983" i="1"/>
  <c r="GN983" i="1"/>
  <c r="GO983" i="1"/>
  <c r="GV983" i="1"/>
  <c r="HC983" i="1"/>
  <c r="GX983" i="1" s="1"/>
  <c r="C984" i="1"/>
  <c r="D984" i="1"/>
  <c r="P984" i="1"/>
  <c r="CP984" i="1" s="1"/>
  <c r="O984" i="1" s="1"/>
  <c r="Q984" i="1"/>
  <c r="R984" i="1"/>
  <c r="GK984" i="1" s="1"/>
  <c r="S984" i="1"/>
  <c r="T984" i="1"/>
  <c r="U984" i="1"/>
  <c r="V984" i="1"/>
  <c r="AC984" i="1"/>
  <c r="AB984" i="1" s="1"/>
  <c r="AD984" i="1"/>
  <c r="AE984" i="1"/>
  <c r="AF984" i="1"/>
  <c r="AG984" i="1"/>
  <c r="AH984" i="1"/>
  <c r="CV984" i="1" s="1"/>
  <c r="AI984" i="1"/>
  <c r="CW984" i="1" s="1"/>
  <c r="AJ984" i="1"/>
  <c r="CX984" i="1" s="1"/>
  <c r="W984" i="1" s="1"/>
  <c r="CQ984" i="1"/>
  <c r="CR984" i="1"/>
  <c r="CS984" i="1"/>
  <c r="CT984" i="1"/>
  <c r="CU984" i="1"/>
  <c r="GL984" i="1"/>
  <c r="GN984" i="1"/>
  <c r="GO984" i="1"/>
  <c r="GV984" i="1"/>
  <c r="HC984" i="1"/>
  <c r="GX984" i="1" s="1"/>
  <c r="C985" i="1"/>
  <c r="D985" i="1"/>
  <c r="Q985" i="1"/>
  <c r="R985" i="1"/>
  <c r="AC985" i="1"/>
  <c r="CQ985" i="1" s="1"/>
  <c r="AD985" i="1"/>
  <c r="AE985" i="1"/>
  <c r="AF985" i="1"/>
  <c r="AG985" i="1"/>
  <c r="CU985" i="1" s="1"/>
  <c r="T985" i="1" s="1"/>
  <c r="AH985" i="1"/>
  <c r="CV985" i="1" s="1"/>
  <c r="U985" i="1" s="1"/>
  <c r="AI985" i="1"/>
  <c r="CW985" i="1" s="1"/>
  <c r="V985" i="1" s="1"/>
  <c r="AJ985" i="1"/>
  <c r="CR985" i="1"/>
  <c r="CS985" i="1"/>
  <c r="CX985" i="1"/>
  <c r="W985" i="1" s="1"/>
  <c r="GK985" i="1"/>
  <c r="GL985" i="1"/>
  <c r="GN985" i="1"/>
  <c r="GO985" i="1"/>
  <c r="GV985" i="1"/>
  <c r="GX985" i="1"/>
  <c r="HC985" i="1"/>
  <c r="B987" i="1"/>
  <c r="C987" i="1"/>
  <c r="C978" i="1" s="1"/>
  <c r="D987" i="1"/>
  <c r="D978" i="1" s="1"/>
  <c r="F987" i="1"/>
  <c r="F978" i="1" s="1"/>
  <c r="G987" i="1"/>
  <c r="G978" i="1" s="1"/>
  <c r="R987" i="1"/>
  <c r="R1085" i="1" s="1"/>
  <c r="R974" i="1" s="1"/>
  <c r="S987" i="1"/>
  <c r="F1002" i="1" s="1"/>
  <c r="T987" i="1"/>
  <c r="T978" i="1" s="1"/>
  <c r="U987" i="1"/>
  <c r="U978" i="1" s="1"/>
  <c r="X987" i="1"/>
  <c r="AB987" i="1"/>
  <c r="O987" i="1" s="1"/>
  <c r="AC987" i="1"/>
  <c r="AD987" i="1"/>
  <c r="AE987" i="1"/>
  <c r="AF987" i="1"/>
  <c r="AG987" i="1"/>
  <c r="AG978" i="1" s="1"/>
  <c r="AH987" i="1"/>
  <c r="AI987" i="1"/>
  <c r="V987" i="1" s="1"/>
  <c r="AJ987" i="1"/>
  <c r="W987" i="1" s="1"/>
  <c r="AK987" i="1"/>
  <c r="AK978" i="1" s="1"/>
  <c r="AL987" i="1"/>
  <c r="AL978" i="1" s="1"/>
  <c r="AO987" i="1"/>
  <c r="AO1085" i="1" s="1"/>
  <c r="AR987" i="1"/>
  <c r="AR978" i="1" s="1"/>
  <c r="AT987" i="1"/>
  <c r="F1005" i="1" s="1"/>
  <c r="AU987" i="1"/>
  <c r="AX987" i="1"/>
  <c r="AX978" i="1" s="1"/>
  <c r="BX987" i="1"/>
  <c r="BY987" i="1"/>
  <c r="AP987" i="1" s="1"/>
  <c r="BZ987" i="1"/>
  <c r="AQ987" i="1" s="1"/>
  <c r="CA987" i="1"/>
  <c r="CB987" i="1"/>
  <c r="AS987" i="1" s="1"/>
  <c r="CC987" i="1"/>
  <c r="CC978" i="1" s="1"/>
  <c r="CD987" i="1"/>
  <c r="CD978" i="1" s="1"/>
  <c r="CG987" i="1"/>
  <c r="CG978" i="1" s="1"/>
  <c r="CI987" i="1"/>
  <c r="CI978" i="1" s="1"/>
  <c r="CJ987" i="1"/>
  <c r="CJ978" i="1" s="1"/>
  <c r="CK987" i="1"/>
  <c r="BB987" i="1" s="1"/>
  <c r="CL987" i="1"/>
  <c r="BC987" i="1" s="1"/>
  <c r="CM987" i="1"/>
  <c r="BD987" i="1" s="1"/>
  <c r="DG987" i="1"/>
  <c r="DJ987" i="1"/>
  <c r="DJ978" i="1" s="1"/>
  <c r="DK987" i="1"/>
  <c r="DL987" i="1"/>
  <c r="DM987" i="1"/>
  <c r="DN987" i="1"/>
  <c r="P1010" i="1" s="1"/>
  <c r="DQ987" i="1"/>
  <c r="DQ978" i="1" s="1"/>
  <c r="DT987" i="1"/>
  <c r="DU987" i="1"/>
  <c r="FX987" i="1" s="1"/>
  <c r="DV987" i="1"/>
  <c r="DI987" i="1" s="1"/>
  <c r="DW987" i="1"/>
  <c r="DX987" i="1"/>
  <c r="DY987" i="1"/>
  <c r="DY978" i="1" s="1"/>
  <c r="DZ987" i="1"/>
  <c r="EA987" i="1"/>
  <c r="EB987" i="1"/>
  <c r="EC987" i="1"/>
  <c r="ED987" i="1"/>
  <c r="EK987" i="1"/>
  <c r="ET987" i="1"/>
  <c r="EU987" i="1"/>
  <c r="EU978" i="1" s="1"/>
  <c r="FP987" i="1"/>
  <c r="FQ987" i="1"/>
  <c r="FR987" i="1"/>
  <c r="FR978" i="1" s="1"/>
  <c r="FS987" i="1"/>
  <c r="FS978" i="1" s="1"/>
  <c r="FT987" i="1"/>
  <c r="FU987" i="1"/>
  <c r="FU978" i="1" s="1"/>
  <c r="FV987" i="1"/>
  <c r="GB987" i="1"/>
  <c r="GB978" i="1" s="1"/>
  <c r="GC987" i="1"/>
  <c r="GD987" i="1"/>
  <c r="GE987" i="1"/>
  <c r="EV987" i="1" s="1"/>
  <c r="EV978" i="1" s="1"/>
  <c r="P989" i="1"/>
  <c r="F994" i="1"/>
  <c r="P1000" i="1"/>
  <c r="F1001" i="1"/>
  <c r="P1003" i="1"/>
  <c r="F1004" i="1"/>
  <c r="P1004" i="1"/>
  <c r="F1009" i="1"/>
  <c r="P1009" i="1"/>
  <c r="F1010" i="1"/>
  <c r="P1012" i="1"/>
  <c r="F1013" i="1"/>
  <c r="D1017" i="1"/>
  <c r="C1019" i="1"/>
  <c r="D1019" i="1"/>
  <c r="E1019" i="1"/>
  <c r="O1019" i="1"/>
  <c r="P1019" i="1"/>
  <c r="Q1019" i="1"/>
  <c r="R1019" i="1"/>
  <c r="U1019" i="1"/>
  <c r="X1019" i="1"/>
  <c r="Y1019" i="1"/>
  <c r="Z1019" i="1"/>
  <c r="AA1019" i="1"/>
  <c r="AB1019" i="1"/>
  <c r="AC1019" i="1"/>
  <c r="AD1019" i="1"/>
  <c r="AE1019" i="1"/>
  <c r="AF1019" i="1"/>
  <c r="AG1019" i="1"/>
  <c r="AH1019" i="1"/>
  <c r="AI1019" i="1"/>
  <c r="AJ1019" i="1"/>
  <c r="AK1019" i="1"/>
  <c r="AL1019" i="1"/>
  <c r="AM1019" i="1"/>
  <c r="AN1019" i="1"/>
  <c r="AO1019" i="1"/>
  <c r="AW1019" i="1"/>
  <c r="AZ1019" i="1"/>
  <c r="BC1019" i="1"/>
  <c r="BD1019" i="1"/>
  <c r="BE1019" i="1"/>
  <c r="BF1019" i="1"/>
  <c r="BG1019" i="1"/>
  <c r="BH1019" i="1"/>
  <c r="BI1019" i="1"/>
  <c r="BJ1019" i="1"/>
  <c r="BK1019" i="1"/>
  <c r="BL1019" i="1"/>
  <c r="BM1019" i="1"/>
  <c r="BN1019" i="1"/>
  <c r="BO1019" i="1"/>
  <c r="BP1019" i="1"/>
  <c r="BQ1019" i="1"/>
  <c r="BR1019" i="1"/>
  <c r="BS1019" i="1"/>
  <c r="BT1019" i="1"/>
  <c r="BU1019" i="1"/>
  <c r="BV1019" i="1"/>
  <c r="BW1019" i="1"/>
  <c r="BX1019" i="1"/>
  <c r="BY1019" i="1"/>
  <c r="BZ1019" i="1"/>
  <c r="CA1019" i="1"/>
  <c r="CB1019" i="1"/>
  <c r="CC1019" i="1"/>
  <c r="CD1019" i="1"/>
  <c r="CE1019" i="1"/>
  <c r="CF1019" i="1"/>
  <c r="CG1019" i="1"/>
  <c r="CH1019" i="1"/>
  <c r="CI1019" i="1"/>
  <c r="CJ1019" i="1"/>
  <c r="CK1019" i="1"/>
  <c r="CL1019" i="1"/>
  <c r="CM1019" i="1"/>
  <c r="CN1019" i="1"/>
  <c r="CO1019" i="1"/>
  <c r="CP1019" i="1"/>
  <c r="CQ1019" i="1"/>
  <c r="CR1019" i="1"/>
  <c r="CS1019" i="1"/>
  <c r="CT1019" i="1"/>
  <c r="CU1019" i="1"/>
  <c r="CV1019" i="1"/>
  <c r="CW1019" i="1"/>
  <c r="CX1019" i="1"/>
  <c r="CY1019" i="1"/>
  <c r="CZ1019" i="1"/>
  <c r="DA1019" i="1"/>
  <c r="DB1019" i="1"/>
  <c r="DC1019" i="1"/>
  <c r="DD1019" i="1"/>
  <c r="DE1019" i="1"/>
  <c r="DF1019" i="1"/>
  <c r="DH1019" i="1"/>
  <c r="DI1019" i="1"/>
  <c r="DJ1019" i="1"/>
  <c r="DK1019" i="1"/>
  <c r="DL1019" i="1"/>
  <c r="DM1019" i="1"/>
  <c r="DQ1019" i="1"/>
  <c r="DR1019" i="1"/>
  <c r="DS1019" i="1"/>
  <c r="DT1019" i="1"/>
  <c r="DU1019" i="1"/>
  <c r="DV1019" i="1"/>
  <c r="DW1019" i="1"/>
  <c r="DX1019" i="1"/>
  <c r="DY1019" i="1"/>
  <c r="DZ1019" i="1"/>
  <c r="EA1019" i="1"/>
  <c r="EB1019" i="1"/>
  <c r="EC1019" i="1"/>
  <c r="ED1019" i="1"/>
  <c r="EE1019" i="1"/>
  <c r="EF1019" i="1"/>
  <c r="EG1019" i="1"/>
  <c r="EJ1019" i="1"/>
  <c r="ET1019" i="1"/>
  <c r="EV1019" i="1"/>
  <c r="EW1019" i="1"/>
  <c r="EX1019" i="1"/>
  <c r="EY1019" i="1"/>
  <c r="EZ1019" i="1"/>
  <c r="FA1019" i="1"/>
  <c r="FB1019" i="1"/>
  <c r="FC1019" i="1"/>
  <c r="FD1019" i="1"/>
  <c r="FE1019" i="1"/>
  <c r="FF1019" i="1"/>
  <c r="FG1019" i="1"/>
  <c r="FH1019" i="1"/>
  <c r="FI1019" i="1"/>
  <c r="FJ1019" i="1"/>
  <c r="FK1019" i="1"/>
  <c r="FL1019" i="1"/>
  <c r="FM1019" i="1"/>
  <c r="FN1019" i="1"/>
  <c r="FO1019" i="1"/>
  <c r="FP1019" i="1"/>
  <c r="FQ1019" i="1"/>
  <c r="FR1019" i="1"/>
  <c r="FS1019" i="1"/>
  <c r="FT1019" i="1"/>
  <c r="FU1019" i="1"/>
  <c r="FV1019" i="1"/>
  <c r="FW1019" i="1"/>
  <c r="FX1019" i="1"/>
  <c r="FY1019" i="1"/>
  <c r="FZ1019" i="1"/>
  <c r="GA1019" i="1"/>
  <c r="GB1019" i="1"/>
  <c r="GC1019" i="1"/>
  <c r="GD1019" i="1"/>
  <c r="GE1019" i="1"/>
  <c r="GF1019" i="1"/>
  <c r="GG1019" i="1"/>
  <c r="GH1019" i="1"/>
  <c r="GI1019" i="1"/>
  <c r="GJ1019" i="1"/>
  <c r="GK1019" i="1"/>
  <c r="GL1019" i="1"/>
  <c r="GM1019" i="1"/>
  <c r="GN1019" i="1"/>
  <c r="GO1019" i="1"/>
  <c r="GP1019" i="1"/>
  <c r="GQ1019" i="1"/>
  <c r="GR1019" i="1"/>
  <c r="GS1019" i="1"/>
  <c r="GT1019" i="1"/>
  <c r="GU1019" i="1"/>
  <c r="GV1019" i="1"/>
  <c r="GW1019" i="1"/>
  <c r="GX1019" i="1"/>
  <c r="B1021" i="1"/>
  <c r="B1019" i="1" s="1"/>
  <c r="C1021" i="1"/>
  <c r="D1021" i="1"/>
  <c r="F1021" i="1"/>
  <c r="F1019" i="1" s="1"/>
  <c r="G1021" i="1"/>
  <c r="G1019" i="1" s="1"/>
  <c r="O1021" i="1"/>
  <c r="F1023" i="1" s="1"/>
  <c r="P1021" i="1"/>
  <c r="Q1021" i="1"/>
  <c r="F1033" i="1" s="1"/>
  <c r="R1021" i="1"/>
  <c r="S1021" i="1"/>
  <c r="T1021" i="1"/>
  <c r="T1019" i="1" s="1"/>
  <c r="U1021" i="1"/>
  <c r="V1021" i="1"/>
  <c r="V1085" i="1" s="1"/>
  <c r="F1108" i="1" s="1"/>
  <c r="W1021" i="1"/>
  <c r="X1021" i="1"/>
  <c r="Y1021" i="1"/>
  <c r="AO1021" i="1"/>
  <c r="F1025" i="1" s="1"/>
  <c r="AP1021" i="1"/>
  <c r="AP1019" i="1" s="1"/>
  <c r="AQ1021" i="1"/>
  <c r="AQ1019" i="1" s="1"/>
  <c r="AR1021" i="1"/>
  <c r="F1049" i="1" s="1"/>
  <c r="AS1021" i="1"/>
  <c r="AS1019" i="1" s="1"/>
  <c r="AT1021" i="1"/>
  <c r="AT1019" i="1" s="1"/>
  <c r="AU1021" i="1"/>
  <c r="AU1019" i="1" s="1"/>
  <c r="AV1021" i="1"/>
  <c r="AV1019" i="1" s="1"/>
  <c r="AW1021" i="1"/>
  <c r="AX1021" i="1"/>
  <c r="AX1085" i="1" s="1"/>
  <c r="AY1021" i="1"/>
  <c r="F1029" i="1" s="1"/>
  <c r="AZ1021" i="1"/>
  <c r="BA1021" i="1"/>
  <c r="F1041" i="1" s="1"/>
  <c r="BB1021" i="1"/>
  <c r="BB1019" i="1" s="1"/>
  <c r="BC1021" i="1"/>
  <c r="BD1021" i="1"/>
  <c r="DG1021" i="1"/>
  <c r="DH1021" i="1"/>
  <c r="P1024" i="1" s="1"/>
  <c r="DI1021" i="1"/>
  <c r="DJ1021" i="1"/>
  <c r="DK1021" i="1"/>
  <c r="P1036" i="1" s="1"/>
  <c r="DL1021" i="1"/>
  <c r="DM1021" i="1"/>
  <c r="DN1021" i="1"/>
  <c r="DN1019" i="1" s="1"/>
  <c r="DO1021" i="1"/>
  <c r="DO1019" i="1" s="1"/>
  <c r="DP1021" i="1"/>
  <c r="DQ1021" i="1"/>
  <c r="P1048" i="1" s="1"/>
  <c r="EG1021" i="1"/>
  <c r="EH1021" i="1"/>
  <c r="P1030" i="1" s="1"/>
  <c r="EI1021" i="1"/>
  <c r="EJ1021" i="1"/>
  <c r="EK1021" i="1"/>
  <c r="EK1019" i="1" s="1"/>
  <c r="EL1021" i="1"/>
  <c r="EM1021" i="1"/>
  <c r="P1040" i="1" s="1"/>
  <c r="EN1021" i="1"/>
  <c r="EN1019" i="1" s="1"/>
  <c r="EO1021" i="1"/>
  <c r="P1027" i="1" s="1"/>
  <c r="EP1021" i="1"/>
  <c r="EP1019" i="1" s="1"/>
  <c r="EQ1021" i="1"/>
  <c r="P1029" i="1" s="1"/>
  <c r="ER1021" i="1"/>
  <c r="P1032" i="1" s="1"/>
  <c r="ES1021" i="1"/>
  <c r="P1041" i="1" s="1"/>
  <c r="ET1021" i="1"/>
  <c r="EU1021" i="1"/>
  <c r="EV1021" i="1"/>
  <c r="P1046" i="1" s="1"/>
  <c r="P1023" i="1"/>
  <c r="F1024" i="1"/>
  <c r="P1025" i="1"/>
  <c r="F1026" i="1"/>
  <c r="P1026" i="1"/>
  <c r="F1027" i="1"/>
  <c r="P1028" i="1"/>
  <c r="F1030" i="1"/>
  <c r="F1031" i="1"/>
  <c r="F1032" i="1"/>
  <c r="P1033" i="1"/>
  <c r="P1034" i="1"/>
  <c r="F1035" i="1"/>
  <c r="P1035" i="1"/>
  <c r="F1037" i="1"/>
  <c r="P1038" i="1"/>
  <c r="F1039" i="1"/>
  <c r="F1040" i="1"/>
  <c r="F1042" i="1"/>
  <c r="P1042" i="1"/>
  <c r="F1043" i="1"/>
  <c r="P1043" i="1"/>
  <c r="P1044" i="1"/>
  <c r="P1045" i="1"/>
  <c r="F1046" i="1"/>
  <c r="F1047" i="1"/>
  <c r="F1048" i="1"/>
  <c r="P1049" i="1"/>
  <c r="D1051" i="1"/>
  <c r="B1053" i="1"/>
  <c r="C1053" i="1"/>
  <c r="D1053" i="1"/>
  <c r="E1053" i="1"/>
  <c r="F1053" i="1"/>
  <c r="P1053" i="1"/>
  <c r="Q1053" i="1"/>
  <c r="R1053" i="1"/>
  <c r="X1053" i="1"/>
  <c r="Y1053" i="1"/>
  <c r="Z1053" i="1"/>
  <c r="AA1053" i="1"/>
  <c r="AB1053" i="1"/>
  <c r="AC1053" i="1"/>
  <c r="AD1053" i="1"/>
  <c r="AE1053" i="1"/>
  <c r="AF1053" i="1"/>
  <c r="AG1053" i="1"/>
  <c r="AH1053" i="1"/>
  <c r="AI1053" i="1"/>
  <c r="AJ1053" i="1"/>
  <c r="AK1053" i="1"/>
  <c r="AL1053" i="1"/>
  <c r="AM1053" i="1"/>
  <c r="AN1053" i="1"/>
  <c r="AO1053" i="1"/>
  <c r="AQ1053" i="1"/>
  <c r="AR1053" i="1"/>
  <c r="AS1053" i="1"/>
  <c r="AT1053" i="1"/>
  <c r="AU1053" i="1"/>
  <c r="AV1053" i="1"/>
  <c r="AW1053" i="1"/>
  <c r="AZ1053" i="1"/>
  <c r="BE1053" i="1"/>
  <c r="BF1053" i="1"/>
  <c r="BG1053" i="1"/>
  <c r="BH1053" i="1"/>
  <c r="BI1053" i="1"/>
  <c r="BJ1053" i="1"/>
  <c r="BK1053" i="1"/>
  <c r="BL1053" i="1"/>
  <c r="BM1053" i="1"/>
  <c r="BN1053" i="1"/>
  <c r="BO1053" i="1"/>
  <c r="BP1053" i="1"/>
  <c r="BQ1053" i="1"/>
  <c r="BR1053" i="1"/>
  <c r="BS1053" i="1"/>
  <c r="BT1053" i="1"/>
  <c r="BU1053" i="1"/>
  <c r="BV1053" i="1"/>
  <c r="BW1053" i="1"/>
  <c r="BX1053" i="1"/>
  <c r="BY1053" i="1"/>
  <c r="BZ1053" i="1"/>
  <c r="CA1053" i="1"/>
  <c r="CB1053" i="1"/>
  <c r="CC1053" i="1"/>
  <c r="CD1053" i="1"/>
  <c r="CE1053" i="1"/>
  <c r="CF1053" i="1"/>
  <c r="CG1053" i="1"/>
  <c r="CH1053" i="1"/>
  <c r="CI1053" i="1"/>
  <c r="CJ1053" i="1"/>
  <c r="CK1053" i="1"/>
  <c r="CL1053" i="1"/>
  <c r="CM1053" i="1"/>
  <c r="CN1053" i="1"/>
  <c r="CO1053" i="1"/>
  <c r="CP1053" i="1"/>
  <c r="CQ1053" i="1"/>
  <c r="CR1053" i="1"/>
  <c r="CS1053" i="1"/>
  <c r="CT1053" i="1"/>
  <c r="CU1053" i="1"/>
  <c r="CV1053" i="1"/>
  <c r="CW1053" i="1"/>
  <c r="CX1053" i="1"/>
  <c r="CY1053" i="1"/>
  <c r="CZ1053" i="1"/>
  <c r="DA1053" i="1"/>
  <c r="DB1053" i="1"/>
  <c r="DC1053" i="1"/>
  <c r="DD1053" i="1"/>
  <c r="DE1053" i="1"/>
  <c r="DF1053" i="1"/>
  <c r="DH1053" i="1"/>
  <c r="DI1053" i="1"/>
  <c r="DK1053" i="1"/>
  <c r="DL1053" i="1"/>
  <c r="DO1053" i="1"/>
  <c r="DR1053" i="1"/>
  <c r="DS1053" i="1"/>
  <c r="DT1053" i="1"/>
  <c r="DU1053" i="1"/>
  <c r="DV1053" i="1"/>
  <c r="DW1053" i="1"/>
  <c r="DX1053" i="1"/>
  <c r="DY1053" i="1"/>
  <c r="DZ1053" i="1"/>
  <c r="EA1053" i="1"/>
  <c r="EB1053" i="1"/>
  <c r="EC1053" i="1"/>
  <c r="ED1053" i="1"/>
  <c r="EE1053" i="1"/>
  <c r="EF1053" i="1"/>
  <c r="EJ1053" i="1"/>
  <c r="EK1053" i="1"/>
  <c r="EL1053" i="1"/>
  <c r="EO1053" i="1"/>
  <c r="EQ1053" i="1"/>
  <c r="ER1053" i="1"/>
  <c r="EW1053" i="1"/>
  <c r="EX1053" i="1"/>
  <c r="EY1053" i="1"/>
  <c r="EZ1053" i="1"/>
  <c r="FA1053" i="1"/>
  <c r="FB1053" i="1"/>
  <c r="FC1053" i="1"/>
  <c r="FD1053" i="1"/>
  <c r="FE1053" i="1"/>
  <c r="FF1053" i="1"/>
  <c r="FG1053" i="1"/>
  <c r="FH1053" i="1"/>
  <c r="FI1053" i="1"/>
  <c r="FJ1053" i="1"/>
  <c r="FK1053" i="1"/>
  <c r="FL1053" i="1"/>
  <c r="FM1053" i="1"/>
  <c r="FN1053" i="1"/>
  <c r="FO1053" i="1"/>
  <c r="FP1053" i="1"/>
  <c r="FQ1053" i="1"/>
  <c r="FR1053" i="1"/>
  <c r="FS1053" i="1"/>
  <c r="FT1053" i="1"/>
  <c r="FU1053" i="1"/>
  <c r="FV1053" i="1"/>
  <c r="FW1053" i="1"/>
  <c r="FX1053" i="1"/>
  <c r="FY1053" i="1"/>
  <c r="FZ1053" i="1"/>
  <c r="GA1053" i="1"/>
  <c r="GB1053" i="1"/>
  <c r="GC1053" i="1"/>
  <c r="GD1053" i="1"/>
  <c r="GE1053" i="1"/>
  <c r="GF1053" i="1"/>
  <c r="GG1053" i="1"/>
  <c r="GH1053" i="1"/>
  <c r="GI1053" i="1"/>
  <c r="GJ1053" i="1"/>
  <c r="GK1053" i="1"/>
  <c r="GL1053" i="1"/>
  <c r="GM1053" i="1"/>
  <c r="GN1053" i="1"/>
  <c r="GO1053" i="1"/>
  <c r="GP1053" i="1"/>
  <c r="GQ1053" i="1"/>
  <c r="GR1053" i="1"/>
  <c r="GS1053" i="1"/>
  <c r="GT1053" i="1"/>
  <c r="GU1053" i="1"/>
  <c r="GV1053" i="1"/>
  <c r="GW1053" i="1"/>
  <c r="GX1053" i="1"/>
  <c r="B1055" i="1"/>
  <c r="C1055" i="1"/>
  <c r="D1055" i="1"/>
  <c r="F1055" i="1"/>
  <c r="G1055" i="1"/>
  <c r="G1053" i="1" s="1"/>
  <c r="O1055" i="1"/>
  <c r="O1053" i="1" s="1"/>
  <c r="P1055" i="1"/>
  <c r="Q1055" i="1"/>
  <c r="R1055" i="1"/>
  <c r="F1069" i="1" s="1"/>
  <c r="S1055" i="1"/>
  <c r="T1055" i="1"/>
  <c r="U1055" i="1"/>
  <c r="V1055" i="1"/>
  <c r="W1055" i="1"/>
  <c r="X1055" i="1"/>
  <c r="Y1055" i="1"/>
  <c r="AO1055" i="1"/>
  <c r="AP1055" i="1"/>
  <c r="AP1053" i="1" s="1"/>
  <c r="AQ1055" i="1"/>
  <c r="F1065" i="1" s="1"/>
  <c r="AR1055" i="1"/>
  <c r="AS1055" i="1"/>
  <c r="F1072" i="1" s="1"/>
  <c r="AT1055" i="1"/>
  <c r="AU1055" i="1"/>
  <c r="AV1055" i="1"/>
  <c r="AW1055" i="1"/>
  <c r="AX1055" i="1"/>
  <c r="AY1055" i="1"/>
  <c r="AZ1055" i="1"/>
  <c r="BA1055" i="1"/>
  <c r="BA1053" i="1" s="1"/>
  <c r="BB1055" i="1"/>
  <c r="BB1053" i="1" s="1"/>
  <c r="BC1055" i="1"/>
  <c r="F1071" i="1" s="1"/>
  <c r="BD1055" i="1"/>
  <c r="BD1053" i="1" s="1"/>
  <c r="DG1055" i="1"/>
  <c r="DG1053" i="1" s="1"/>
  <c r="DH1055" i="1"/>
  <c r="P1058" i="1" s="1"/>
  <c r="DI1055" i="1"/>
  <c r="P1067" i="1" s="1"/>
  <c r="DJ1055" i="1"/>
  <c r="P1069" i="1" s="1"/>
  <c r="DK1055" i="1"/>
  <c r="P1070" i="1" s="1"/>
  <c r="DL1055" i="1"/>
  <c r="P1076" i="1" s="1"/>
  <c r="DM1055" i="1"/>
  <c r="DM1053" i="1" s="1"/>
  <c r="DN1055" i="1"/>
  <c r="P1078" i="1" s="1"/>
  <c r="DO1055" i="1"/>
  <c r="DP1055" i="1"/>
  <c r="P1081" i="1" s="1"/>
  <c r="DQ1055" i="1"/>
  <c r="DQ1053" i="1" s="1"/>
  <c r="EG1055" i="1"/>
  <c r="P1059" i="1" s="1"/>
  <c r="EH1055" i="1"/>
  <c r="EH1053" i="1" s="1"/>
  <c r="EI1055" i="1"/>
  <c r="EI1053" i="1" s="1"/>
  <c r="EJ1055" i="1"/>
  <c r="P1083" i="1" s="1"/>
  <c r="EK1055" i="1"/>
  <c r="EL1055" i="1"/>
  <c r="EM1055" i="1"/>
  <c r="EM1053" i="1" s="1"/>
  <c r="EN1055" i="1"/>
  <c r="P1060" i="1" s="1"/>
  <c r="EO1055" i="1"/>
  <c r="EP1055" i="1"/>
  <c r="P1062" i="1" s="1"/>
  <c r="EQ1055" i="1"/>
  <c r="P1063" i="1" s="1"/>
  <c r="ER1055" i="1"/>
  <c r="ES1055" i="1"/>
  <c r="ES1053" i="1" s="1"/>
  <c r="ET1055" i="1"/>
  <c r="ET1053" i="1" s="1"/>
  <c r="EU1055" i="1"/>
  <c r="EV1055" i="1"/>
  <c r="P1080" i="1" s="1"/>
  <c r="P1057" i="1"/>
  <c r="F1058" i="1"/>
  <c r="F1059" i="1"/>
  <c r="F1060" i="1"/>
  <c r="F1061" i="1"/>
  <c r="P1061" i="1"/>
  <c r="F1064" i="1"/>
  <c r="F1066" i="1"/>
  <c r="P1066" i="1"/>
  <c r="F1067" i="1"/>
  <c r="F1068" i="1"/>
  <c r="P1072" i="1"/>
  <c r="F1073" i="1"/>
  <c r="P1073" i="1"/>
  <c r="F1074" i="1"/>
  <c r="F1075" i="1"/>
  <c r="P1075" i="1"/>
  <c r="F1077" i="1"/>
  <c r="P1077" i="1"/>
  <c r="P1079" i="1"/>
  <c r="F1080" i="1"/>
  <c r="F1081" i="1"/>
  <c r="F1082" i="1"/>
  <c r="F1083" i="1"/>
  <c r="B1085" i="1"/>
  <c r="C1085" i="1"/>
  <c r="C974" i="1" s="1"/>
  <c r="D1085" i="1"/>
  <c r="D974" i="1" s="1"/>
  <c r="F1085" i="1"/>
  <c r="F974" i="1" s="1"/>
  <c r="G1085" i="1"/>
  <c r="G974" i="1" s="1"/>
  <c r="DI1085" i="1"/>
  <c r="DI974" i="1" s="1"/>
  <c r="DN1085" i="1"/>
  <c r="ET1085" i="1"/>
  <c r="P1098" i="1" s="1"/>
  <c r="F1099" i="1"/>
  <c r="D1115" i="1"/>
  <c r="B1117" i="1"/>
  <c r="C1117" i="1"/>
  <c r="E1117" i="1"/>
  <c r="Q1117" i="1"/>
  <c r="Z1117" i="1"/>
  <c r="AA1117" i="1"/>
  <c r="AB1117" i="1"/>
  <c r="AC1117" i="1"/>
  <c r="AD1117" i="1"/>
  <c r="AE1117" i="1"/>
  <c r="AF1117" i="1"/>
  <c r="AG1117" i="1"/>
  <c r="AH1117" i="1"/>
  <c r="AI1117" i="1"/>
  <c r="AJ1117" i="1"/>
  <c r="AK1117" i="1"/>
  <c r="AL1117" i="1"/>
  <c r="AM1117" i="1"/>
  <c r="AN1117" i="1"/>
  <c r="BE1117" i="1"/>
  <c r="BF1117" i="1"/>
  <c r="BG1117" i="1"/>
  <c r="BH1117" i="1"/>
  <c r="BI1117" i="1"/>
  <c r="BJ1117" i="1"/>
  <c r="BK1117" i="1"/>
  <c r="BL1117" i="1"/>
  <c r="BM1117" i="1"/>
  <c r="BN1117" i="1"/>
  <c r="BO1117" i="1"/>
  <c r="BP1117" i="1"/>
  <c r="BQ1117" i="1"/>
  <c r="BR1117" i="1"/>
  <c r="BS1117" i="1"/>
  <c r="BT1117" i="1"/>
  <c r="BU1117" i="1"/>
  <c r="BV1117" i="1"/>
  <c r="BW1117" i="1"/>
  <c r="BX1117" i="1"/>
  <c r="BY1117" i="1"/>
  <c r="BZ1117" i="1"/>
  <c r="CA1117" i="1"/>
  <c r="CB1117" i="1"/>
  <c r="CC1117" i="1"/>
  <c r="CD1117" i="1"/>
  <c r="CE1117" i="1"/>
  <c r="CF1117" i="1"/>
  <c r="CG1117" i="1"/>
  <c r="CH1117" i="1"/>
  <c r="CI1117" i="1"/>
  <c r="CJ1117" i="1"/>
  <c r="CK1117" i="1"/>
  <c r="CL1117" i="1"/>
  <c r="CM1117" i="1"/>
  <c r="CN1117" i="1"/>
  <c r="CO1117" i="1"/>
  <c r="CP1117" i="1"/>
  <c r="CQ1117" i="1"/>
  <c r="CR1117" i="1"/>
  <c r="CS1117" i="1"/>
  <c r="CT1117" i="1"/>
  <c r="CU1117" i="1"/>
  <c r="CV1117" i="1"/>
  <c r="CW1117" i="1"/>
  <c r="CX1117" i="1"/>
  <c r="CY1117" i="1"/>
  <c r="CZ1117" i="1"/>
  <c r="DA1117" i="1"/>
  <c r="DB1117" i="1"/>
  <c r="DC1117" i="1"/>
  <c r="DD1117" i="1"/>
  <c r="DE1117" i="1"/>
  <c r="DF1117" i="1"/>
  <c r="DO1117" i="1"/>
  <c r="DR1117" i="1"/>
  <c r="DS1117" i="1"/>
  <c r="DT1117" i="1"/>
  <c r="DU1117" i="1"/>
  <c r="DV1117" i="1"/>
  <c r="DW1117" i="1"/>
  <c r="DX1117" i="1"/>
  <c r="DY1117" i="1"/>
  <c r="DZ1117" i="1"/>
  <c r="EA1117" i="1"/>
  <c r="EB1117" i="1"/>
  <c r="EC1117" i="1"/>
  <c r="ED1117" i="1"/>
  <c r="EE1117" i="1"/>
  <c r="EF1117" i="1"/>
  <c r="EW1117" i="1"/>
  <c r="EX1117" i="1"/>
  <c r="EY1117" i="1"/>
  <c r="EZ1117" i="1"/>
  <c r="FA1117" i="1"/>
  <c r="FB1117" i="1"/>
  <c r="FC1117" i="1"/>
  <c r="FD1117" i="1"/>
  <c r="FE1117" i="1"/>
  <c r="FF1117" i="1"/>
  <c r="FG1117" i="1"/>
  <c r="FH1117" i="1"/>
  <c r="FI1117" i="1"/>
  <c r="FJ1117" i="1"/>
  <c r="FK1117" i="1"/>
  <c r="FL1117" i="1"/>
  <c r="FM1117" i="1"/>
  <c r="FN1117" i="1"/>
  <c r="FO1117" i="1"/>
  <c r="FP1117" i="1"/>
  <c r="FQ1117" i="1"/>
  <c r="FR1117" i="1"/>
  <c r="FS1117" i="1"/>
  <c r="FT1117" i="1"/>
  <c r="FU1117" i="1"/>
  <c r="FV1117" i="1"/>
  <c r="FW1117" i="1"/>
  <c r="FX1117" i="1"/>
  <c r="FY1117" i="1"/>
  <c r="FZ1117" i="1"/>
  <c r="GA1117" i="1"/>
  <c r="GB1117" i="1"/>
  <c r="GC1117" i="1"/>
  <c r="GD1117" i="1"/>
  <c r="GE1117" i="1"/>
  <c r="GF1117" i="1"/>
  <c r="GG1117" i="1"/>
  <c r="GH1117" i="1"/>
  <c r="GI1117" i="1"/>
  <c r="GJ1117" i="1"/>
  <c r="GK1117" i="1"/>
  <c r="GL1117" i="1"/>
  <c r="GM1117" i="1"/>
  <c r="GN1117" i="1"/>
  <c r="GO1117" i="1"/>
  <c r="GP1117" i="1"/>
  <c r="GQ1117" i="1"/>
  <c r="GR1117" i="1"/>
  <c r="GS1117" i="1"/>
  <c r="GT1117" i="1"/>
  <c r="GU1117" i="1"/>
  <c r="GV1117" i="1"/>
  <c r="GW1117" i="1"/>
  <c r="GX1117" i="1"/>
  <c r="D1119" i="1"/>
  <c r="B1121" i="1"/>
  <c r="C1121" i="1"/>
  <c r="D1121" i="1"/>
  <c r="E1121" i="1"/>
  <c r="F1121" i="1"/>
  <c r="P1121" i="1"/>
  <c r="Z1121" i="1"/>
  <c r="AA1121" i="1"/>
  <c r="AC1121" i="1"/>
  <c r="AD1121" i="1"/>
  <c r="AF1121" i="1"/>
  <c r="AG1121" i="1"/>
  <c r="AM1121" i="1"/>
  <c r="AN1121" i="1"/>
  <c r="AO1121" i="1"/>
  <c r="BD1121" i="1"/>
  <c r="BE1121" i="1"/>
  <c r="BF1121" i="1"/>
  <c r="BG1121" i="1"/>
  <c r="BH1121" i="1"/>
  <c r="BI1121" i="1"/>
  <c r="BJ1121" i="1"/>
  <c r="BK1121" i="1"/>
  <c r="BL1121" i="1"/>
  <c r="BM1121" i="1"/>
  <c r="BN1121" i="1"/>
  <c r="BO1121" i="1"/>
  <c r="BP1121" i="1"/>
  <c r="BQ1121" i="1"/>
  <c r="BR1121" i="1"/>
  <c r="BS1121" i="1"/>
  <c r="BT1121" i="1"/>
  <c r="BU1121" i="1"/>
  <c r="BV1121" i="1"/>
  <c r="BW1121" i="1"/>
  <c r="BX1121" i="1"/>
  <c r="BY1121" i="1"/>
  <c r="CJ1121" i="1"/>
  <c r="CK1121" i="1"/>
  <c r="CM1121" i="1"/>
  <c r="CN1121" i="1"/>
  <c r="CO1121" i="1"/>
  <c r="CP1121" i="1"/>
  <c r="CQ1121" i="1"/>
  <c r="CR1121" i="1"/>
  <c r="CS1121" i="1"/>
  <c r="CT1121" i="1"/>
  <c r="CU1121" i="1"/>
  <c r="CV1121" i="1"/>
  <c r="CW1121" i="1"/>
  <c r="CX1121" i="1"/>
  <c r="CY1121" i="1"/>
  <c r="CZ1121" i="1"/>
  <c r="DA1121" i="1"/>
  <c r="DB1121" i="1"/>
  <c r="DC1121" i="1"/>
  <c r="DD1121" i="1"/>
  <c r="DE1121" i="1"/>
  <c r="DF1121" i="1"/>
  <c r="DR1121" i="1"/>
  <c r="DS1121" i="1"/>
  <c r="DV1121" i="1"/>
  <c r="DX1121" i="1"/>
  <c r="DY1121" i="1"/>
  <c r="DZ1121" i="1"/>
  <c r="EA1121" i="1"/>
  <c r="EE1121" i="1"/>
  <c r="EF1121" i="1"/>
  <c r="EK1121" i="1"/>
  <c r="ER1121" i="1"/>
  <c r="EW1121" i="1"/>
  <c r="EX1121" i="1"/>
  <c r="EY1121" i="1"/>
  <c r="EZ1121" i="1"/>
  <c r="FA1121" i="1"/>
  <c r="FB1121" i="1"/>
  <c r="FC1121" i="1"/>
  <c r="FD1121" i="1"/>
  <c r="FE1121" i="1"/>
  <c r="FF1121" i="1"/>
  <c r="FG1121" i="1"/>
  <c r="FH1121" i="1"/>
  <c r="FI1121" i="1"/>
  <c r="FJ1121" i="1"/>
  <c r="FK1121" i="1"/>
  <c r="FL1121" i="1"/>
  <c r="FM1121" i="1"/>
  <c r="FN1121" i="1"/>
  <c r="FO1121" i="1"/>
  <c r="FQ1121" i="1"/>
  <c r="FR1121" i="1"/>
  <c r="FT1121" i="1"/>
  <c r="FV1121" i="1"/>
  <c r="GA1121" i="1"/>
  <c r="GB1121" i="1"/>
  <c r="GC1121" i="1"/>
  <c r="GD1121" i="1"/>
  <c r="GE1121" i="1"/>
  <c r="GF1121" i="1"/>
  <c r="GG1121" i="1"/>
  <c r="GH1121" i="1"/>
  <c r="GI1121" i="1"/>
  <c r="GJ1121" i="1"/>
  <c r="GK1121" i="1"/>
  <c r="GL1121" i="1"/>
  <c r="GM1121" i="1"/>
  <c r="GN1121" i="1"/>
  <c r="GO1121" i="1"/>
  <c r="GP1121" i="1"/>
  <c r="GQ1121" i="1"/>
  <c r="GR1121" i="1"/>
  <c r="GS1121" i="1"/>
  <c r="GT1121" i="1"/>
  <c r="GU1121" i="1"/>
  <c r="GV1121" i="1"/>
  <c r="GW1121" i="1"/>
  <c r="GX1121" i="1"/>
  <c r="D1123" i="1"/>
  <c r="Q1123" i="1"/>
  <c r="R1123" i="1"/>
  <c r="GK1123" i="1" s="1"/>
  <c r="S1123" i="1"/>
  <c r="AC1123" i="1"/>
  <c r="AD1123" i="1"/>
  <c r="AE1123" i="1"/>
  <c r="CR1123" i="1" s="1"/>
  <c r="AF1123" i="1"/>
  <c r="AG1123" i="1"/>
  <c r="AH1123" i="1"/>
  <c r="CV1123" i="1" s="1"/>
  <c r="U1123" i="1" s="1"/>
  <c r="AI1123" i="1"/>
  <c r="AJ1123" i="1"/>
  <c r="CS1123" i="1"/>
  <c r="CT1123" i="1"/>
  <c r="CU1123" i="1"/>
  <c r="T1123" i="1" s="1"/>
  <c r="CW1123" i="1"/>
  <c r="V1123" i="1" s="1"/>
  <c r="CX1123" i="1"/>
  <c r="W1123" i="1" s="1"/>
  <c r="CY1123" i="1"/>
  <c r="X1123" i="1" s="1"/>
  <c r="CZ1123" i="1"/>
  <c r="Y1123" i="1" s="1"/>
  <c r="GL1123" i="1"/>
  <c r="GN1123" i="1"/>
  <c r="GO1123" i="1"/>
  <c r="GV1123" i="1"/>
  <c r="HC1123" i="1"/>
  <c r="GX1123" i="1" s="1"/>
  <c r="D1124" i="1"/>
  <c r="P1124" i="1"/>
  <c r="Q1124" i="1"/>
  <c r="S1124" i="1"/>
  <c r="T1124" i="1"/>
  <c r="W1124" i="1"/>
  <c r="AC1124" i="1"/>
  <c r="AE1124" i="1"/>
  <c r="R1124" i="1" s="1"/>
  <c r="GK1124" i="1" s="1"/>
  <c r="AF1124" i="1"/>
  <c r="AG1124" i="1"/>
  <c r="AH1124" i="1"/>
  <c r="AI1124" i="1"/>
  <c r="CW1124" i="1" s="1"/>
  <c r="V1124" i="1" s="1"/>
  <c r="AJ1124" i="1"/>
  <c r="CX1124" i="1" s="1"/>
  <c r="CQ1124" i="1"/>
  <c r="CS1124" i="1"/>
  <c r="CT1124" i="1"/>
  <c r="CU1124" i="1"/>
  <c r="CV1124" i="1"/>
  <c r="U1124" i="1" s="1"/>
  <c r="GL1124" i="1"/>
  <c r="GN1124" i="1"/>
  <c r="GO1124" i="1"/>
  <c r="GV1124" i="1"/>
  <c r="HC1124" i="1" s="1"/>
  <c r="GX1124" i="1" s="1"/>
  <c r="D1125" i="1"/>
  <c r="P1125" i="1"/>
  <c r="Q1125" i="1"/>
  <c r="T1125" i="1"/>
  <c r="AC1125" i="1"/>
  <c r="AE1125" i="1"/>
  <c r="AF1125" i="1"/>
  <c r="AG1125" i="1"/>
  <c r="AH1125" i="1"/>
  <c r="CV1125" i="1" s="1"/>
  <c r="U1125" i="1" s="1"/>
  <c r="AI1125" i="1"/>
  <c r="CW1125" i="1" s="1"/>
  <c r="V1125" i="1" s="1"/>
  <c r="AJ1125" i="1"/>
  <c r="CQ1125" i="1"/>
  <c r="CR1125" i="1"/>
  <c r="CS1125" i="1"/>
  <c r="CU1125" i="1"/>
  <c r="CX1125" i="1"/>
  <c r="W1125" i="1" s="1"/>
  <c r="GL1125" i="1"/>
  <c r="GO1125" i="1"/>
  <c r="GP1125" i="1"/>
  <c r="GV1125" i="1"/>
  <c r="HC1125" i="1"/>
  <c r="GX1125" i="1" s="1"/>
  <c r="D1126" i="1"/>
  <c r="P1126" i="1"/>
  <c r="X1126" i="1"/>
  <c r="AC1126" i="1"/>
  <c r="AE1126" i="1"/>
  <c r="AF1126" i="1"/>
  <c r="S1126" i="1" s="1"/>
  <c r="AG1126" i="1"/>
  <c r="CU1126" i="1" s="1"/>
  <c r="T1126" i="1" s="1"/>
  <c r="AH1126" i="1"/>
  <c r="CV1126" i="1" s="1"/>
  <c r="U1126" i="1" s="1"/>
  <c r="AI1126" i="1"/>
  <c r="CW1126" i="1" s="1"/>
  <c r="V1126" i="1" s="1"/>
  <c r="AJ1126" i="1"/>
  <c r="CX1126" i="1" s="1"/>
  <c r="W1126" i="1" s="1"/>
  <c r="CQ1126" i="1"/>
  <c r="CT1126" i="1"/>
  <c r="CY1126" i="1"/>
  <c r="CZ1126" i="1"/>
  <c r="Y1126" i="1" s="1"/>
  <c r="GL1126" i="1"/>
  <c r="GO1126" i="1"/>
  <c r="GP1126" i="1"/>
  <c r="GV1126" i="1"/>
  <c r="HC1126" i="1"/>
  <c r="GX1126" i="1" s="1"/>
  <c r="B1128" i="1"/>
  <c r="C1128" i="1"/>
  <c r="D1128" i="1"/>
  <c r="F1128" i="1"/>
  <c r="G1128" i="1"/>
  <c r="G1121" i="1" s="1"/>
  <c r="P1128" i="1"/>
  <c r="Q1128" i="1"/>
  <c r="Q1121" i="1" s="1"/>
  <c r="R1128" i="1"/>
  <c r="F1142" i="1" s="1"/>
  <c r="S1128" i="1"/>
  <c r="S1121" i="1" s="1"/>
  <c r="U1128" i="1"/>
  <c r="W1128" i="1"/>
  <c r="X1128" i="1"/>
  <c r="AB1128" i="1"/>
  <c r="AC1128" i="1"/>
  <c r="AD1128" i="1"/>
  <c r="AE1128" i="1"/>
  <c r="AE1121" i="1" s="1"/>
  <c r="AF1128" i="1"/>
  <c r="AG1128" i="1"/>
  <c r="T1128" i="1" s="1"/>
  <c r="T1121" i="1" s="1"/>
  <c r="AH1128" i="1"/>
  <c r="AH1121" i="1" s="1"/>
  <c r="AI1128" i="1"/>
  <c r="AJ1128" i="1"/>
  <c r="AJ1121" i="1" s="1"/>
  <c r="AK1128" i="1"/>
  <c r="AK1121" i="1" s="1"/>
  <c r="AL1128" i="1"/>
  <c r="AL1121" i="1" s="1"/>
  <c r="AQ1128" i="1"/>
  <c r="AR1128" i="1"/>
  <c r="AT1128" i="1"/>
  <c r="BA1128" i="1"/>
  <c r="BB1128" i="1"/>
  <c r="BB1121" i="1" s="1"/>
  <c r="BC1128" i="1"/>
  <c r="BC1121" i="1" s="1"/>
  <c r="BD1128" i="1"/>
  <c r="BX1128" i="1"/>
  <c r="AO1128" i="1" s="1"/>
  <c r="AO1158" i="1" s="1"/>
  <c r="AO1117" i="1" s="1"/>
  <c r="BY1128" i="1"/>
  <c r="AP1128" i="1" s="1"/>
  <c r="BZ1128" i="1"/>
  <c r="CA1128" i="1"/>
  <c r="CA1121" i="1" s="1"/>
  <c r="CB1128" i="1"/>
  <c r="CB1121" i="1" s="1"/>
  <c r="CC1128" i="1"/>
  <c r="CC1121" i="1" s="1"/>
  <c r="CD1128" i="1"/>
  <c r="CD1121" i="1" s="1"/>
  <c r="CG1128" i="1"/>
  <c r="CH1128" i="1"/>
  <c r="CJ1128" i="1"/>
  <c r="CK1128" i="1"/>
  <c r="CL1128" i="1"/>
  <c r="CL1121" i="1" s="1"/>
  <c r="CM1128" i="1"/>
  <c r="DI1128" i="1"/>
  <c r="DJ1128" i="1"/>
  <c r="DK1128" i="1"/>
  <c r="DL1128" i="1"/>
  <c r="DP1128" i="1"/>
  <c r="DQ1128" i="1"/>
  <c r="DT1128" i="1"/>
  <c r="DU1128" i="1"/>
  <c r="DV1128" i="1"/>
  <c r="DW1128" i="1"/>
  <c r="DW1121" i="1" s="1"/>
  <c r="DX1128" i="1"/>
  <c r="DY1128" i="1"/>
  <c r="DZ1128" i="1"/>
  <c r="DM1128" i="1" s="1"/>
  <c r="DM1121" i="1" s="1"/>
  <c r="EA1128" i="1"/>
  <c r="DN1128" i="1" s="1"/>
  <c r="DN1121" i="1" s="1"/>
  <c r="EB1128" i="1"/>
  <c r="DO1128" i="1" s="1"/>
  <c r="DO1121" i="1" s="1"/>
  <c r="EC1128" i="1"/>
  <c r="EC1121" i="1" s="1"/>
  <c r="ED1128" i="1"/>
  <c r="ED1121" i="1" s="1"/>
  <c r="EG1128" i="1"/>
  <c r="EM1128" i="1"/>
  <c r="EM1158" i="1" s="1"/>
  <c r="EP1128" i="1"/>
  <c r="FP1128" i="1"/>
  <c r="FP1121" i="1" s="1"/>
  <c r="FQ1128" i="1"/>
  <c r="EH1128" i="1" s="1"/>
  <c r="FR1128" i="1"/>
  <c r="EI1128" i="1" s="1"/>
  <c r="FS1128" i="1"/>
  <c r="FT1128" i="1"/>
  <c r="EK1128" i="1" s="1"/>
  <c r="P1145" i="1" s="1"/>
  <c r="FU1128" i="1"/>
  <c r="FV1128" i="1"/>
  <c r="FY1128" i="1"/>
  <c r="FY1121" i="1" s="1"/>
  <c r="GA1128" i="1"/>
  <c r="ER1128" i="1" s="1"/>
  <c r="GB1128" i="1"/>
  <c r="ES1128" i="1" s="1"/>
  <c r="GC1128" i="1"/>
  <c r="ET1128" i="1" s="1"/>
  <c r="ET1121" i="1" s="1"/>
  <c r="GD1128" i="1"/>
  <c r="EU1128" i="1" s="1"/>
  <c r="EU1158" i="1" s="1"/>
  <c r="GE1128" i="1"/>
  <c r="EV1128" i="1" s="1"/>
  <c r="F1132" i="1"/>
  <c r="P1132" i="1"/>
  <c r="F1140" i="1"/>
  <c r="P1140" i="1"/>
  <c r="F1141" i="1"/>
  <c r="P1142" i="1"/>
  <c r="P1143" i="1"/>
  <c r="F1144" i="1"/>
  <c r="F1148" i="1"/>
  <c r="F1149" i="1"/>
  <c r="P1149" i="1"/>
  <c r="F1150" i="1"/>
  <c r="P1151" i="1"/>
  <c r="P1152" i="1"/>
  <c r="F1153" i="1"/>
  <c r="B1158" i="1"/>
  <c r="C1158" i="1"/>
  <c r="D1158" i="1"/>
  <c r="D1117" i="1" s="1"/>
  <c r="F1158" i="1"/>
  <c r="F1117" i="1" s="1"/>
  <c r="G1158" i="1"/>
  <c r="G1117" i="1" s="1"/>
  <c r="Q1158" i="1"/>
  <c r="R1158" i="1"/>
  <c r="F1172" i="1" s="1"/>
  <c r="S1158" i="1"/>
  <c r="T1158" i="1"/>
  <c r="W1158" i="1"/>
  <c r="W1117" i="1" s="1"/>
  <c r="BB1158" i="1"/>
  <c r="BB1117" i="1" s="1"/>
  <c r="BC1158" i="1"/>
  <c r="BD1158" i="1"/>
  <c r="DM1158" i="1"/>
  <c r="DM1117" i="1" s="1"/>
  <c r="DN1158" i="1"/>
  <c r="DN1117" i="1" s="1"/>
  <c r="DO1158" i="1"/>
  <c r="P1182" i="1" s="1"/>
  <c r="DP1158" i="1"/>
  <c r="EI1158" i="1"/>
  <c r="EK1158" i="1"/>
  <c r="F1162" i="1"/>
  <c r="F1170" i="1"/>
  <c r="F1171" i="1"/>
  <c r="P1180" i="1"/>
  <c r="P1181" i="1"/>
  <c r="D1188" i="1"/>
  <c r="B1190" i="1"/>
  <c r="C1190" i="1"/>
  <c r="E1190" i="1"/>
  <c r="Z1190" i="1"/>
  <c r="AA1190" i="1"/>
  <c r="AB1190" i="1"/>
  <c r="AC1190" i="1"/>
  <c r="AD1190" i="1"/>
  <c r="AE1190" i="1"/>
  <c r="AF1190" i="1"/>
  <c r="AG1190" i="1"/>
  <c r="AH1190" i="1"/>
  <c r="AI1190" i="1"/>
  <c r="AJ1190" i="1"/>
  <c r="AK1190" i="1"/>
  <c r="AL1190" i="1"/>
  <c r="AM1190" i="1"/>
  <c r="AN1190" i="1"/>
  <c r="AT1190" i="1"/>
  <c r="AU1190" i="1"/>
  <c r="BE1190" i="1"/>
  <c r="BF1190" i="1"/>
  <c r="BG1190" i="1"/>
  <c r="BH1190" i="1"/>
  <c r="BI1190" i="1"/>
  <c r="BJ1190" i="1"/>
  <c r="BK1190" i="1"/>
  <c r="BL1190" i="1"/>
  <c r="BM1190" i="1"/>
  <c r="BN1190" i="1"/>
  <c r="BO1190" i="1"/>
  <c r="BP1190" i="1"/>
  <c r="BQ1190" i="1"/>
  <c r="BR1190" i="1"/>
  <c r="BS1190" i="1"/>
  <c r="BT1190" i="1"/>
  <c r="BU1190" i="1"/>
  <c r="BV1190" i="1"/>
  <c r="BW1190" i="1"/>
  <c r="BX1190" i="1"/>
  <c r="BY1190" i="1"/>
  <c r="BZ1190" i="1"/>
  <c r="CA1190" i="1"/>
  <c r="CB1190" i="1"/>
  <c r="CC1190" i="1"/>
  <c r="CD1190" i="1"/>
  <c r="CE1190" i="1"/>
  <c r="CF1190" i="1"/>
  <c r="CG1190" i="1"/>
  <c r="CH1190" i="1"/>
  <c r="CI1190" i="1"/>
  <c r="CJ1190" i="1"/>
  <c r="CK1190" i="1"/>
  <c r="CL1190" i="1"/>
  <c r="CM1190" i="1"/>
  <c r="CN1190" i="1"/>
  <c r="CO1190" i="1"/>
  <c r="CP1190" i="1"/>
  <c r="CQ1190" i="1"/>
  <c r="CR1190" i="1"/>
  <c r="CS1190" i="1"/>
  <c r="CT1190" i="1"/>
  <c r="CU1190" i="1"/>
  <c r="CV1190" i="1"/>
  <c r="CW1190" i="1"/>
  <c r="CX1190" i="1"/>
  <c r="CY1190" i="1"/>
  <c r="CZ1190" i="1"/>
  <c r="DA1190" i="1"/>
  <c r="DB1190" i="1"/>
  <c r="DC1190" i="1"/>
  <c r="DD1190" i="1"/>
  <c r="DE1190" i="1"/>
  <c r="DF1190" i="1"/>
  <c r="DR1190" i="1"/>
  <c r="DS1190" i="1"/>
  <c r="DT1190" i="1"/>
  <c r="DU1190" i="1"/>
  <c r="DV1190" i="1"/>
  <c r="DW1190" i="1"/>
  <c r="DX1190" i="1"/>
  <c r="DY1190" i="1"/>
  <c r="DZ1190" i="1"/>
  <c r="EA1190" i="1"/>
  <c r="EB1190" i="1"/>
  <c r="EC1190" i="1"/>
  <c r="ED1190" i="1"/>
  <c r="EE1190" i="1"/>
  <c r="EF1190" i="1"/>
  <c r="ES1190" i="1"/>
  <c r="EW1190" i="1"/>
  <c r="EX1190" i="1"/>
  <c r="EY1190" i="1"/>
  <c r="EZ1190" i="1"/>
  <c r="FA1190" i="1"/>
  <c r="FB1190" i="1"/>
  <c r="FC1190" i="1"/>
  <c r="FD1190" i="1"/>
  <c r="FE1190" i="1"/>
  <c r="FF1190" i="1"/>
  <c r="FG1190" i="1"/>
  <c r="FH1190" i="1"/>
  <c r="FI1190" i="1"/>
  <c r="FJ1190" i="1"/>
  <c r="FK1190" i="1"/>
  <c r="FL1190" i="1"/>
  <c r="FM1190" i="1"/>
  <c r="FN1190" i="1"/>
  <c r="FO1190" i="1"/>
  <c r="FP1190" i="1"/>
  <c r="FQ1190" i="1"/>
  <c r="FR1190" i="1"/>
  <c r="FS1190" i="1"/>
  <c r="FT1190" i="1"/>
  <c r="FU1190" i="1"/>
  <c r="FV1190" i="1"/>
  <c r="FW1190" i="1"/>
  <c r="FX1190" i="1"/>
  <c r="FY1190" i="1"/>
  <c r="FZ1190" i="1"/>
  <c r="GA1190" i="1"/>
  <c r="GB1190" i="1"/>
  <c r="GC1190" i="1"/>
  <c r="GD1190" i="1"/>
  <c r="GE1190" i="1"/>
  <c r="GF1190" i="1"/>
  <c r="GG1190" i="1"/>
  <c r="GH1190" i="1"/>
  <c r="GI1190" i="1"/>
  <c r="GJ1190" i="1"/>
  <c r="GK1190" i="1"/>
  <c r="GL1190" i="1"/>
  <c r="GM1190" i="1"/>
  <c r="GN1190" i="1"/>
  <c r="GO1190" i="1"/>
  <c r="GP1190" i="1"/>
  <c r="GQ1190" i="1"/>
  <c r="GR1190" i="1"/>
  <c r="GS1190" i="1"/>
  <c r="GT1190" i="1"/>
  <c r="GU1190" i="1"/>
  <c r="GV1190" i="1"/>
  <c r="GW1190" i="1"/>
  <c r="GX1190" i="1"/>
  <c r="D1192" i="1"/>
  <c r="B1194" i="1"/>
  <c r="C1194" i="1"/>
  <c r="E1194" i="1"/>
  <c r="G1194" i="1"/>
  <c r="O1194" i="1"/>
  <c r="Z1194" i="1"/>
  <c r="AA1194" i="1"/>
  <c r="AB1194" i="1"/>
  <c r="AD1194" i="1"/>
  <c r="AF1194" i="1"/>
  <c r="AG1194" i="1"/>
  <c r="AH1194" i="1"/>
  <c r="AM1194" i="1"/>
  <c r="AN1194" i="1"/>
  <c r="AS1194" i="1"/>
  <c r="BE1194" i="1"/>
  <c r="BF1194" i="1"/>
  <c r="BG1194" i="1"/>
  <c r="BH1194" i="1"/>
  <c r="BI1194" i="1"/>
  <c r="BJ1194" i="1"/>
  <c r="BK1194" i="1"/>
  <c r="BL1194" i="1"/>
  <c r="BM1194" i="1"/>
  <c r="BN1194" i="1"/>
  <c r="BO1194" i="1"/>
  <c r="BP1194" i="1"/>
  <c r="BQ1194" i="1"/>
  <c r="BR1194" i="1"/>
  <c r="BS1194" i="1"/>
  <c r="BT1194" i="1"/>
  <c r="BU1194" i="1"/>
  <c r="BV1194" i="1"/>
  <c r="BW1194" i="1"/>
  <c r="BY1194" i="1"/>
  <c r="BZ1194" i="1"/>
  <c r="CA1194" i="1"/>
  <c r="CB1194" i="1"/>
  <c r="CC1194" i="1"/>
  <c r="CD1194" i="1"/>
  <c r="CJ1194" i="1"/>
  <c r="CN1194" i="1"/>
  <c r="CO1194" i="1"/>
  <c r="CP1194" i="1"/>
  <c r="CQ1194" i="1"/>
  <c r="CR1194" i="1"/>
  <c r="CS1194" i="1"/>
  <c r="CT1194" i="1"/>
  <c r="CU1194" i="1"/>
  <c r="CV1194" i="1"/>
  <c r="CW1194" i="1"/>
  <c r="CX1194" i="1"/>
  <c r="CY1194" i="1"/>
  <c r="CZ1194" i="1"/>
  <c r="DA1194" i="1"/>
  <c r="DB1194" i="1"/>
  <c r="DC1194" i="1"/>
  <c r="DD1194" i="1"/>
  <c r="DE1194" i="1"/>
  <c r="DF1194" i="1"/>
  <c r="DI1194" i="1"/>
  <c r="DK1194" i="1"/>
  <c r="DR1194" i="1"/>
  <c r="DS1194" i="1"/>
  <c r="DT1194" i="1"/>
  <c r="DU1194" i="1"/>
  <c r="DV1194" i="1"/>
  <c r="DX1194" i="1"/>
  <c r="EA1194" i="1"/>
  <c r="EB1194" i="1"/>
  <c r="EE1194" i="1"/>
  <c r="EF1194" i="1"/>
  <c r="ES1194" i="1"/>
  <c r="EW1194" i="1"/>
  <c r="EX1194" i="1"/>
  <c r="EY1194" i="1"/>
  <c r="EZ1194" i="1"/>
  <c r="FA1194" i="1"/>
  <c r="FB1194" i="1"/>
  <c r="FC1194" i="1"/>
  <c r="FD1194" i="1"/>
  <c r="FE1194" i="1"/>
  <c r="FF1194" i="1"/>
  <c r="FG1194" i="1"/>
  <c r="FH1194" i="1"/>
  <c r="FI1194" i="1"/>
  <c r="FJ1194" i="1"/>
  <c r="FK1194" i="1"/>
  <c r="FL1194" i="1"/>
  <c r="FM1194" i="1"/>
  <c r="FN1194" i="1"/>
  <c r="FO1194" i="1"/>
  <c r="FQ1194" i="1"/>
  <c r="FV1194" i="1"/>
  <c r="FX1194" i="1"/>
  <c r="GB1194" i="1"/>
  <c r="GC1194" i="1"/>
  <c r="GD1194" i="1"/>
  <c r="GF1194" i="1"/>
  <c r="GG1194" i="1"/>
  <c r="GH1194" i="1"/>
  <c r="GI1194" i="1"/>
  <c r="GJ1194" i="1"/>
  <c r="GK1194" i="1"/>
  <c r="GL1194" i="1"/>
  <c r="GM1194" i="1"/>
  <c r="GN1194" i="1"/>
  <c r="GO1194" i="1"/>
  <c r="GP1194" i="1"/>
  <c r="GQ1194" i="1"/>
  <c r="GR1194" i="1"/>
  <c r="GS1194" i="1"/>
  <c r="GT1194" i="1"/>
  <c r="GU1194" i="1"/>
  <c r="GV1194" i="1"/>
  <c r="GW1194" i="1"/>
  <c r="GX1194" i="1"/>
  <c r="D1196" i="1"/>
  <c r="S1196" i="1"/>
  <c r="T1196" i="1"/>
  <c r="AC1196" i="1"/>
  <c r="P1196" i="1" s="1"/>
  <c r="AE1196" i="1"/>
  <c r="AF1196" i="1"/>
  <c r="CT1196" i="1" s="1"/>
  <c r="AG1196" i="1"/>
  <c r="CU1196" i="1" s="1"/>
  <c r="AH1196" i="1"/>
  <c r="CV1196" i="1" s="1"/>
  <c r="U1196" i="1" s="1"/>
  <c r="AI1196" i="1"/>
  <c r="CW1196" i="1" s="1"/>
  <c r="V1196" i="1" s="1"/>
  <c r="AJ1196" i="1"/>
  <c r="CX1196" i="1" s="1"/>
  <c r="W1196" i="1" s="1"/>
  <c r="CQ1196" i="1"/>
  <c r="GL1196" i="1"/>
  <c r="GN1196" i="1"/>
  <c r="GO1196" i="1"/>
  <c r="GV1196" i="1"/>
  <c r="HC1196" i="1" s="1"/>
  <c r="GX1196" i="1" s="1"/>
  <c r="D1197" i="1"/>
  <c r="V1197" i="1"/>
  <c r="W1197" i="1"/>
  <c r="AC1197" i="1"/>
  <c r="AE1197" i="1"/>
  <c r="AF1197" i="1"/>
  <c r="S1197" i="1" s="1"/>
  <c r="CZ1197" i="1" s="1"/>
  <c r="Y1197" i="1" s="1"/>
  <c r="AG1197" i="1"/>
  <c r="AH1197" i="1"/>
  <c r="AI1197" i="1"/>
  <c r="AJ1197" i="1"/>
  <c r="CS1197" i="1"/>
  <c r="CU1197" i="1"/>
  <c r="T1197" i="1" s="1"/>
  <c r="CV1197" i="1"/>
  <c r="U1197" i="1" s="1"/>
  <c r="CW1197" i="1"/>
  <c r="CX1197" i="1"/>
  <c r="CY1197" i="1"/>
  <c r="X1197" i="1" s="1"/>
  <c r="GL1197" i="1"/>
  <c r="GN1197" i="1"/>
  <c r="GO1197" i="1"/>
  <c r="GV1197" i="1"/>
  <c r="HC1197" i="1"/>
  <c r="GX1197" i="1" s="1"/>
  <c r="D1198" i="1"/>
  <c r="P1198" i="1"/>
  <c r="CP1198" i="1" s="1"/>
  <c r="O1198" i="1" s="1"/>
  <c r="R1198" i="1"/>
  <c r="GK1198" i="1" s="1"/>
  <c r="S1198" i="1"/>
  <c r="T1198" i="1"/>
  <c r="U1198" i="1"/>
  <c r="V1198" i="1"/>
  <c r="AC1198" i="1"/>
  <c r="AB1198" i="1" s="1"/>
  <c r="AD1198" i="1"/>
  <c r="AE1198" i="1"/>
  <c r="Q1198" i="1" s="1"/>
  <c r="AF1198" i="1"/>
  <c r="AG1198" i="1"/>
  <c r="CU1198" i="1" s="1"/>
  <c r="AH1198" i="1"/>
  <c r="CV1198" i="1" s="1"/>
  <c r="AI1198" i="1"/>
  <c r="CW1198" i="1" s="1"/>
  <c r="AJ1198" i="1"/>
  <c r="CQ1198" i="1"/>
  <c r="CR1198" i="1"/>
  <c r="CS1198" i="1"/>
  <c r="CT1198" i="1"/>
  <c r="CX1198" i="1"/>
  <c r="W1198" i="1" s="1"/>
  <c r="GL1198" i="1"/>
  <c r="GN1198" i="1"/>
  <c r="GO1198" i="1"/>
  <c r="GV1198" i="1"/>
  <c r="HC1198" i="1"/>
  <c r="GX1198" i="1" s="1"/>
  <c r="D1199" i="1"/>
  <c r="P1199" i="1"/>
  <c r="W1199" i="1"/>
  <c r="AC1199" i="1"/>
  <c r="AE1199" i="1"/>
  <c r="AF1199" i="1"/>
  <c r="AG1199" i="1"/>
  <c r="AH1199" i="1"/>
  <c r="CV1199" i="1" s="1"/>
  <c r="U1199" i="1" s="1"/>
  <c r="AI1199" i="1"/>
  <c r="AJ1199" i="1"/>
  <c r="CQ1199" i="1"/>
  <c r="CU1199" i="1"/>
  <c r="T1199" i="1" s="1"/>
  <c r="CW1199" i="1"/>
  <c r="V1199" i="1" s="1"/>
  <c r="CX1199" i="1"/>
  <c r="GL1199" i="1"/>
  <c r="GN1199" i="1"/>
  <c r="GO1199" i="1"/>
  <c r="GV1199" i="1"/>
  <c r="GX1199" i="1"/>
  <c r="HC1199" i="1"/>
  <c r="D1200" i="1"/>
  <c r="P1200" i="1"/>
  <c r="Q1200" i="1"/>
  <c r="S1200" i="1"/>
  <c r="U1200" i="1"/>
  <c r="W1200" i="1"/>
  <c r="AC1200" i="1"/>
  <c r="AE1200" i="1"/>
  <c r="CS1200" i="1" s="1"/>
  <c r="AF1200" i="1"/>
  <c r="AG1200" i="1"/>
  <c r="CU1200" i="1" s="1"/>
  <c r="T1200" i="1" s="1"/>
  <c r="AH1200" i="1"/>
  <c r="CV1200" i="1" s="1"/>
  <c r="AI1200" i="1"/>
  <c r="CW1200" i="1" s="1"/>
  <c r="V1200" i="1" s="1"/>
  <c r="AJ1200" i="1"/>
  <c r="CX1200" i="1" s="1"/>
  <c r="CQ1200" i="1"/>
  <c r="CR1200" i="1"/>
  <c r="CT1200" i="1"/>
  <c r="GL1200" i="1"/>
  <c r="GN1200" i="1"/>
  <c r="GO1200" i="1"/>
  <c r="GV1200" i="1"/>
  <c r="HC1200" i="1" s="1"/>
  <c r="GX1200" i="1"/>
  <c r="D1201" i="1"/>
  <c r="Q1201" i="1"/>
  <c r="R1201" i="1"/>
  <c r="AC1201" i="1"/>
  <c r="CQ1201" i="1" s="1"/>
  <c r="AD1201" i="1"/>
  <c r="AE1201" i="1"/>
  <c r="AF1201" i="1"/>
  <c r="AG1201" i="1"/>
  <c r="CU1201" i="1" s="1"/>
  <c r="T1201" i="1" s="1"/>
  <c r="AH1201" i="1"/>
  <c r="CV1201" i="1" s="1"/>
  <c r="U1201" i="1" s="1"/>
  <c r="AI1201" i="1"/>
  <c r="CW1201" i="1" s="1"/>
  <c r="V1201" i="1" s="1"/>
  <c r="AJ1201" i="1"/>
  <c r="CR1201" i="1"/>
  <c r="CS1201" i="1"/>
  <c r="CX1201" i="1"/>
  <c r="W1201" i="1" s="1"/>
  <c r="GK1201" i="1"/>
  <c r="GL1201" i="1"/>
  <c r="GN1201" i="1"/>
  <c r="GO1201" i="1"/>
  <c r="GV1201" i="1"/>
  <c r="HC1201" i="1"/>
  <c r="GX1201" i="1" s="1"/>
  <c r="B1203" i="1"/>
  <c r="C1203" i="1"/>
  <c r="D1203" i="1"/>
  <c r="D1194" i="1" s="1"/>
  <c r="F1203" i="1"/>
  <c r="F1194" i="1" s="1"/>
  <c r="G1203" i="1"/>
  <c r="O1203" i="1"/>
  <c r="S1203" i="1"/>
  <c r="U1203" i="1"/>
  <c r="U1194" i="1" s="1"/>
  <c r="V1203" i="1"/>
  <c r="V1194" i="1" s="1"/>
  <c r="AB1203" i="1"/>
  <c r="AC1203" i="1"/>
  <c r="CF1203" i="1" s="1"/>
  <c r="AD1203" i="1"/>
  <c r="Q1203" i="1" s="1"/>
  <c r="Q1233" i="1" s="1"/>
  <c r="Q1190" i="1" s="1"/>
  <c r="AE1203" i="1"/>
  <c r="AF1203" i="1"/>
  <c r="AG1203" i="1"/>
  <c r="T1203" i="1" s="1"/>
  <c r="AH1203" i="1"/>
  <c r="AI1203" i="1"/>
  <c r="AI1194" i="1" s="1"/>
  <c r="AJ1203" i="1"/>
  <c r="AK1203" i="1"/>
  <c r="AL1203" i="1"/>
  <c r="AU1203" i="1"/>
  <c r="AU1233" i="1" s="1"/>
  <c r="F1252" i="1" s="1"/>
  <c r="BB1203" i="1"/>
  <c r="BX1203" i="1"/>
  <c r="BX1194" i="1" s="1"/>
  <c r="BY1203" i="1"/>
  <c r="BZ1203" i="1"/>
  <c r="AQ1203" i="1" s="1"/>
  <c r="CA1203" i="1"/>
  <c r="AR1203" i="1" s="1"/>
  <c r="F1231" i="1" s="1"/>
  <c r="CB1203" i="1"/>
  <c r="AS1203" i="1" s="1"/>
  <c r="F1220" i="1" s="1"/>
  <c r="CC1203" i="1"/>
  <c r="AT1203" i="1" s="1"/>
  <c r="AT1194" i="1" s="1"/>
  <c r="CD1203" i="1"/>
  <c r="CJ1203" i="1"/>
  <c r="BA1203" i="1" s="1"/>
  <c r="CK1203" i="1"/>
  <c r="CK1194" i="1" s="1"/>
  <c r="CL1203" i="1"/>
  <c r="CL1194" i="1" s="1"/>
  <c r="CM1203" i="1"/>
  <c r="CM1194" i="1" s="1"/>
  <c r="DG1203" i="1"/>
  <c r="DH1203" i="1"/>
  <c r="DM1203" i="1"/>
  <c r="DN1203" i="1"/>
  <c r="P1226" i="1" s="1"/>
  <c r="DO1203" i="1"/>
  <c r="DP1203" i="1"/>
  <c r="DQ1203" i="1"/>
  <c r="DQ1194" i="1" s="1"/>
  <c r="DT1203" i="1"/>
  <c r="DU1203" i="1"/>
  <c r="DV1203" i="1"/>
  <c r="DI1203" i="1" s="1"/>
  <c r="DW1203" i="1"/>
  <c r="DX1203" i="1"/>
  <c r="DK1203" i="1" s="1"/>
  <c r="DK1233" i="1" s="1"/>
  <c r="DY1203" i="1"/>
  <c r="DZ1203" i="1"/>
  <c r="DZ1194" i="1" s="1"/>
  <c r="EA1203" i="1"/>
  <c r="EB1203" i="1"/>
  <c r="EC1203" i="1"/>
  <c r="EC1194" i="1" s="1"/>
  <c r="ED1203" i="1"/>
  <c r="ED1194" i="1" s="1"/>
  <c r="EH1203" i="1"/>
  <c r="EH1233" i="1" s="1"/>
  <c r="FP1203" i="1"/>
  <c r="FQ1203" i="1"/>
  <c r="FX1203" i="1" s="1"/>
  <c r="EO1203" i="1" s="1"/>
  <c r="FR1203" i="1"/>
  <c r="EI1203" i="1" s="1"/>
  <c r="FS1203" i="1"/>
  <c r="FT1203" i="1"/>
  <c r="FU1203" i="1"/>
  <c r="FV1203" i="1"/>
  <c r="EM1203" i="1" s="1"/>
  <c r="EM1194" i="1" s="1"/>
  <c r="GB1203" i="1"/>
  <c r="ES1203" i="1" s="1"/>
  <c r="ES1233" i="1" s="1"/>
  <c r="P1253" i="1" s="1"/>
  <c r="GC1203" i="1"/>
  <c r="ET1203" i="1" s="1"/>
  <c r="P1216" i="1" s="1"/>
  <c r="GD1203" i="1"/>
  <c r="EU1203" i="1" s="1"/>
  <c r="GE1203" i="1"/>
  <c r="GE1194" i="1" s="1"/>
  <c r="F1205" i="1"/>
  <c r="P1206" i="1"/>
  <c r="F1215" i="1"/>
  <c r="P1215" i="1"/>
  <c r="F1218" i="1"/>
  <c r="P1218" i="1"/>
  <c r="F1221" i="1"/>
  <c r="P1223" i="1"/>
  <c r="F1225" i="1"/>
  <c r="F1226" i="1"/>
  <c r="P1229" i="1"/>
  <c r="P1230" i="1"/>
  <c r="B1233" i="1"/>
  <c r="C1233" i="1"/>
  <c r="D1233" i="1"/>
  <c r="D1190" i="1" s="1"/>
  <c r="F1233" i="1"/>
  <c r="F1190" i="1" s="1"/>
  <c r="G1233" i="1"/>
  <c r="G1190" i="1" s="1"/>
  <c r="O1233" i="1"/>
  <c r="O1190" i="1" s="1"/>
  <c r="U1233" i="1"/>
  <c r="U1190" i="1" s="1"/>
  <c r="V1233" i="1"/>
  <c r="V1190" i="1" s="1"/>
  <c r="AS1233" i="1"/>
  <c r="AS1190" i="1" s="1"/>
  <c r="AT1233" i="1"/>
  <c r="DI1233" i="1"/>
  <c r="DQ1233" i="1"/>
  <c r="DQ1190" i="1" s="1"/>
  <c r="EI1233" i="1"/>
  <c r="F1235" i="1"/>
  <c r="F1250" i="1"/>
  <c r="F1251" i="1"/>
  <c r="F1255" i="1"/>
  <c r="P1260" i="1"/>
  <c r="D1263" i="1"/>
  <c r="B1265" i="1"/>
  <c r="E1265" i="1"/>
  <c r="X1265" i="1"/>
  <c r="Z1265" i="1"/>
  <c r="AA1265" i="1"/>
  <c r="AB1265" i="1"/>
  <c r="AC1265" i="1"/>
  <c r="AD1265" i="1"/>
  <c r="AE1265" i="1"/>
  <c r="AF1265" i="1"/>
  <c r="AG1265" i="1"/>
  <c r="AH1265" i="1"/>
  <c r="AI1265" i="1"/>
  <c r="AJ1265" i="1"/>
  <c r="AK1265" i="1"/>
  <c r="AL1265" i="1"/>
  <c r="AM1265" i="1"/>
  <c r="AN1265" i="1"/>
  <c r="AO1265" i="1"/>
  <c r="AP1265" i="1"/>
  <c r="BE1265" i="1"/>
  <c r="BF1265" i="1"/>
  <c r="BG1265" i="1"/>
  <c r="BH1265" i="1"/>
  <c r="BI1265" i="1"/>
  <c r="BJ1265" i="1"/>
  <c r="BK1265" i="1"/>
  <c r="BL1265" i="1"/>
  <c r="BM1265" i="1"/>
  <c r="BN1265" i="1"/>
  <c r="BO1265" i="1"/>
  <c r="BP1265" i="1"/>
  <c r="BQ1265" i="1"/>
  <c r="BR1265" i="1"/>
  <c r="BS1265" i="1"/>
  <c r="BT1265" i="1"/>
  <c r="BU1265" i="1"/>
  <c r="BV1265" i="1"/>
  <c r="BW1265" i="1"/>
  <c r="BX1265" i="1"/>
  <c r="BY1265" i="1"/>
  <c r="BZ1265" i="1"/>
  <c r="CA1265" i="1"/>
  <c r="CB1265" i="1"/>
  <c r="CC1265" i="1"/>
  <c r="CD1265" i="1"/>
  <c r="CE1265" i="1"/>
  <c r="CF1265" i="1"/>
  <c r="CG1265" i="1"/>
  <c r="CH1265" i="1"/>
  <c r="CI1265" i="1"/>
  <c r="CJ1265" i="1"/>
  <c r="CK1265" i="1"/>
  <c r="CL1265" i="1"/>
  <c r="CM1265" i="1"/>
  <c r="CN1265" i="1"/>
  <c r="CO1265" i="1"/>
  <c r="CP1265" i="1"/>
  <c r="CQ1265" i="1"/>
  <c r="CR1265" i="1"/>
  <c r="CS1265" i="1"/>
  <c r="CT1265" i="1"/>
  <c r="CU1265" i="1"/>
  <c r="CV1265" i="1"/>
  <c r="CW1265" i="1"/>
  <c r="CX1265" i="1"/>
  <c r="CY1265" i="1"/>
  <c r="CZ1265" i="1"/>
  <c r="DA1265" i="1"/>
  <c r="DB1265" i="1"/>
  <c r="DC1265" i="1"/>
  <c r="DD1265" i="1"/>
  <c r="DE1265" i="1"/>
  <c r="DF1265" i="1"/>
  <c r="DR1265" i="1"/>
  <c r="DS1265" i="1"/>
  <c r="DT1265" i="1"/>
  <c r="DU1265" i="1"/>
  <c r="DV1265" i="1"/>
  <c r="DW1265" i="1"/>
  <c r="DX1265" i="1"/>
  <c r="DY1265" i="1"/>
  <c r="DZ1265" i="1"/>
  <c r="EA1265" i="1"/>
  <c r="EB1265" i="1"/>
  <c r="EC1265" i="1"/>
  <c r="ED1265" i="1"/>
  <c r="EE1265" i="1"/>
  <c r="EF1265" i="1"/>
  <c r="EH1265" i="1"/>
  <c r="EW1265" i="1"/>
  <c r="EX1265" i="1"/>
  <c r="EY1265" i="1"/>
  <c r="EZ1265" i="1"/>
  <c r="FA1265" i="1"/>
  <c r="FB1265" i="1"/>
  <c r="FC1265" i="1"/>
  <c r="FD1265" i="1"/>
  <c r="FE1265" i="1"/>
  <c r="FF1265" i="1"/>
  <c r="FG1265" i="1"/>
  <c r="FH1265" i="1"/>
  <c r="FI1265" i="1"/>
  <c r="FJ1265" i="1"/>
  <c r="FK1265" i="1"/>
  <c r="FL1265" i="1"/>
  <c r="FM1265" i="1"/>
  <c r="FN1265" i="1"/>
  <c r="FO1265" i="1"/>
  <c r="FP1265" i="1"/>
  <c r="FQ1265" i="1"/>
  <c r="FR1265" i="1"/>
  <c r="FS1265" i="1"/>
  <c r="FT1265" i="1"/>
  <c r="FU1265" i="1"/>
  <c r="FV1265" i="1"/>
  <c r="FW1265" i="1"/>
  <c r="FX1265" i="1"/>
  <c r="FY1265" i="1"/>
  <c r="FZ1265" i="1"/>
  <c r="GA1265" i="1"/>
  <c r="GB1265" i="1"/>
  <c r="GC1265" i="1"/>
  <c r="GD1265" i="1"/>
  <c r="GE1265" i="1"/>
  <c r="GF1265" i="1"/>
  <c r="GG1265" i="1"/>
  <c r="GH1265" i="1"/>
  <c r="GI1265" i="1"/>
  <c r="GJ1265" i="1"/>
  <c r="GK1265" i="1"/>
  <c r="GL1265" i="1"/>
  <c r="GM1265" i="1"/>
  <c r="GN1265" i="1"/>
  <c r="GO1265" i="1"/>
  <c r="GP1265" i="1"/>
  <c r="GQ1265" i="1"/>
  <c r="GR1265" i="1"/>
  <c r="GS1265" i="1"/>
  <c r="GT1265" i="1"/>
  <c r="GU1265" i="1"/>
  <c r="GV1265" i="1"/>
  <c r="GW1265" i="1"/>
  <c r="GX1265" i="1"/>
  <c r="D1267" i="1"/>
  <c r="C1269" i="1"/>
  <c r="D1269" i="1"/>
  <c r="E1269" i="1"/>
  <c r="F1269" i="1"/>
  <c r="Z1269" i="1"/>
  <c r="AA1269" i="1"/>
  <c r="AH1269" i="1"/>
  <c r="AI1269" i="1"/>
  <c r="AM1269" i="1"/>
  <c r="AN1269" i="1"/>
  <c r="AQ1269" i="1"/>
  <c r="AR1269" i="1"/>
  <c r="AS1269" i="1"/>
  <c r="AX1269" i="1"/>
  <c r="BE1269" i="1"/>
  <c r="BF1269" i="1"/>
  <c r="BG1269" i="1"/>
  <c r="BH1269" i="1"/>
  <c r="BI1269" i="1"/>
  <c r="BJ1269" i="1"/>
  <c r="BK1269" i="1"/>
  <c r="BL1269" i="1"/>
  <c r="BM1269" i="1"/>
  <c r="BN1269" i="1"/>
  <c r="BO1269" i="1"/>
  <c r="BP1269" i="1"/>
  <c r="BQ1269" i="1"/>
  <c r="BR1269" i="1"/>
  <c r="BS1269" i="1"/>
  <c r="BT1269" i="1"/>
  <c r="BU1269" i="1"/>
  <c r="BV1269" i="1"/>
  <c r="BW1269" i="1"/>
  <c r="BX1269" i="1"/>
  <c r="BY1269" i="1"/>
  <c r="BZ1269" i="1"/>
  <c r="CA1269" i="1"/>
  <c r="CC1269" i="1"/>
  <c r="CD1269" i="1"/>
  <c r="CG1269" i="1"/>
  <c r="CJ1269" i="1"/>
  <c r="CK1269" i="1"/>
  <c r="CL1269" i="1"/>
  <c r="CN1269" i="1"/>
  <c r="CO1269" i="1"/>
  <c r="CP1269" i="1"/>
  <c r="CQ1269" i="1"/>
  <c r="CR1269" i="1"/>
  <c r="CS1269" i="1"/>
  <c r="CT1269" i="1"/>
  <c r="CU1269" i="1"/>
  <c r="CV1269" i="1"/>
  <c r="CW1269" i="1"/>
  <c r="CX1269" i="1"/>
  <c r="CY1269" i="1"/>
  <c r="CZ1269" i="1"/>
  <c r="DA1269" i="1"/>
  <c r="DB1269" i="1"/>
  <c r="DC1269" i="1"/>
  <c r="DD1269" i="1"/>
  <c r="DE1269" i="1"/>
  <c r="DF1269" i="1"/>
  <c r="DR1269" i="1"/>
  <c r="DS1269" i="1"/>
  <c r="DT1269" i="1"/>
  <c r="DU1269" i="1"/>
  <c r="DV1269" i="1"/>
  <c r="EA1269" i="1"/>
  <c r="EB1269" i="1"/>
  <c r="EC1269" i="1"/>
  <c r="EE1269" i="1"/>
  <c r="EF1269" i="1"/>
  <c r="EG1269" i="1"/>
  <c r="EH1269" i="1"/>
  <c r="EM1269" i="1"/>
  <c r="EW1269" i="1"/>
  <c r="EX1269" i="1"/>
  <c r="EY1269" i="1"/>
  <c r="EZ1269" i="1"/>
  <c r="FA1269" i="1"/>
  <c r="FB1269" i="1"/>
  <c r="FC1269" i="1"/>
  <c r="FD1269" i="1"/>
  <c r="FE1269" i="1"/>
  <c r="FF1269" i="1"/>
  <c r="FG1269" i="1"/>
  <c r="FH1269" i="1"/>
  <c r="FI1269" i="1"/>
  <c r="FJ1269" i="1"/>
  <c r="FK1269" i="1"/>
  <c r="FL1269" i="1"/>
  <c r="FM1269" i="1"/>
  <c r="FN1269" i="1"/>
  <c r="FO1269" i="1"/>
  <c r="FP1269" i="1"/>
  <c r="FQ1269" i="1"/>
  <c r="FR1269" i="1"/>
  <c r="FU1269" i="1"/>
  <c r="FV1269" i="1"/>
  <c r="FW1269" i="1"/>
  <c r="FX1269" i="1"/>
  <c r="FY1269" i="1"/>
  <c r="GB1269" i="1"/>
  <c r="GC1269" i="1"/>
  <c r="GD1269" i="1"/>
  <c r="GF1269" i="1"/>
  <c r="GG1269" i="1"/>
  <c r="GH1269" i="1"/>
  <c r="GI1269" i="1"/>
  <c r="GJ1269" i="1"/>
  <c r="GK1269" i="1"/>
  <c r="GL1269" i="1"/>
  <c r="GM1269" i="1"/>
  <c r="GN1269" i="1"/>
  <c r="GO1269" i="1"/>
  <c r="GP1269" i="1"/>
  <c r="GQ1269" i="1"/>
  <c r="GR1269" i="1"/>
  <c r="GS1269" i="1"/>
  <c r="GT1269" i="1"/>
  <c r="GU1269" i="1"/>
  <c r="GV1269" i="1"/>
  <c r="GW1269" i="1"/>
  <c r="GX1269" i="1"/>
  <c r="D1271" i="1"/>
  <c r="P1271" i="1"/>
  <c r="CP1271" i="1" s="1"/>
  <c r="O1271" i="1" s="1"/>
  <c r="Q1271" i="1"/>
  <c r="S1271" i="1"/>
  <c r="T1271" i="1"/>
  <c r="AC1271" i="1"/>
  <c r="AE1271" i="1"/>
  <c r="R1271" i="1" s="1"/>
  <c r="GK1271" i="1" s="1"/>
  <c r="AF1271" i="1"/>
  <c r="CT1271" i="1" s="1"/>
  <c r="AG1271" i="1"/>
  <c r="AH1271" i="1"/>
  <c r="AI1271" i="1"/>
  <c r="AJ1271" i="1"/>
  <c r="CQ1271" i="1"/>
  <c r="CU1271" i="1"/>
  <c r="CV1271" i="1"/>
  <c r="U1271" i="1" s="1"/>
  <c r="CW1271" i="1"/>
  <c r="V1271" i="1" s="1"/>
  <c r="CX1271" i="1"/>
  <c r="W1271" i="1" s="1"/>
  <c r="CY1271" i="1"/>
  <c r="X1271" i="1" s="1"/>
  <c r="CZ1271" i="1"/>
  <c r="Y1271" i="1" s="1"/>
  <c r="GL1271" i="1"/>
  <c r="GO1271" i="1"/>
  <c r="GP1271" i="1"/>
  <c r="GV1271" i="1"/>
  <c r="HC1271" i="1" s="1"/>
  <c r="GX1271" i="1" s="1"/>
  <c r="D1272" i="1"/>
  <c r="P1272" i="1"/>
  <c r="Q1272" i="1"/>
  <c r="R1272" i="1"/>
  <c r="GK1272" i="1" s="1"/>
  <c r="S1272" i="1"/>
  <c r="T1272" i="1"/>
  <c r="AC1272" i="1"/>
  <c r="AB1272" i="1" s="1"/>
  <c r="AE1272" i="1"/>
  <c r="AD1272" i="1" s="1"/>
  <c r="AF1272" i="1"/>
  <c r="AG1272" i="1"/>
  <c r="AH1272" i="1"/>
  <c r="CV1272" i="1" s="1"/>
  <c r="U1272" i="1" s="1"/>
  <c r="AI1272" i="1"/>
  <c r="CW1272" i="1" s="1"/>
  <c r="V1272" i="1" s="1"/>
  <c r="AJ1272" i="1"/>
  <c r="CX1272" i="1" s="1"/>
  <c r="W1272" i="1" s="1"/>
  <c r="CQ1272" i="1"/>
  <c r="CR1272" i="1"/>
  <c r="CS1272" i="1"/>
  <c r="CT1272" i="1"/>
  <c r="CU1272" i="1"/>
  <c r="GL1272" i="1"/>
  <c r="GO1272" i="1"/>
  <c r="GP1272" i="1"/>
  <c r="GV1272" i="1"/>
  <c r="HC1272" i="1" s="1"/>
  <c r="GX1272" i="1"/>
  <c r="D1273" i="1"/>
  <c r="P1273" i="1"/>
  <c r="Q1273" i="1"/>
  <c r="R1273" i="1"/>
  <c r="GK1273" i="1" s="1"/>
  <c r="V1273" i="1"/>
  <c r="AC1273" i="1"/>
  <c r="CQ1273" i="1" s="1"/>
  <c r="AD1273" i="1"/>
  <c r="AE1273" i="1"/>
  <c r="AF1273" i="1"/>
  <c r="S1273" i="1" s="1"/>
  <c r="CZ1273" i="1" s="1"/>
  <c r="Y1273" i="1" s="1"/>
  <c r="AG1273" i="1"/>
  <c r="CU1273" i="1" s="1"/>
  <c r="T1273" i="1" s="1"/>
  <c r="AH1273" i="1"/>
  <c r="CV1273" i="1" s="1"/>
  <c r="U1273" i="1" s="1"/>
  <c r="AI1273" i="1"/>
  <c r="CW1273" i="1" s="1"/>
  <c r="AJ1273" i="1"/>
  <c r="CX1273" i="1" s="1"/>
  <c r="W1273" i="1" s="1"/>
  <c r="CR1273" i="1"/>
  <c r="CS1273" i="1"/>
  <c r="CT1273" i="1"/>
  <c r="GL1273" i="1"/>
  <c r="GO1273" i="1"/>
  <c r="GP1273" i="1"/>
  <c r="GV1273" i="1"/>
  <c r="HC1273" i="1"/>
  <c r="GX1273" i="1" s="1"/>
  <c r="D1274" i="1"/>
  <c r="P1274" i="1"/>
  <c r="Q1274" i="1"/>
  <c r="AC1274" i="1"/>
  <c r="AE1274" i="1"/>
  <c r="AF1274" i="1"/>
  <c r="AG1274" i="1"/>
  <c r="AH1274" i="1"/>
  <c r="CV1274" i="1" s="1"/>
  <c r="U1274" i="1" s="1"/>
  <c r="AI1274" i="1"/>
  <c r="CW1274" i="1" s="1"/>
  <c r="V1274" i="1" s="1"/>
  <c r="AJ1274" i="1"/>
  <c r="CX1274" i="1" s="1"/>
  <c r="W1274" i="1" s="1"/>
  <c r="CQ1274" i="1"/>
  <c r="CU1274" i="1"/>
  <c r="T1274" i="1" s="1"/>
  <c r="GL1274" i="1"/>
  <c r="GO1274" i="1"/>
  <c r="GP1274" i="1"/>
  <c r="GV1274" i="1"/>
  <c r="HC1274" i="1"/>
  <c r="GX1274" i="1" s="1"/>
  <c r="D1275" i="1"/>
  <c r="P1275" i="1"/>
  <c r="W1275" i="1"/>
  <c r="AC1275" i="1"/>
  <c r="AE1275" i="1"/>
  <c r="AF1275" i="1"/>
  <c r="AG1275" i="1"/>
  <c r="CU1275" i="1" s="1"/>
  <c r="T1275" i="1" s="1"/>
  <c r="AH1275" i="1"/>
  <c r="CV1275" i="1" s="1"/>
  <c r="U1275" i="1" s="1"/>
  <c r="AI1275" i="1"/>
  <c r="AJ1275" i="1"/>
  <c r="CQ1275" i="1"/>
  <c r="CW1275" i="1"/>
  <c r="V1275" i="1" s="1"/>
  <c r="CX1275" i="1"/>
  <c r="GL1275" i="1"/>
  <c r="GO1275" i="1"/>
  <c r="GP1275" i="1"/>
  <c r="GV1275" i="1"/>
  <c r="HC1275" i="1"/>
  <c r="GX1275" i="1" s="1"/>
  <c r="D1276" i="1"/>
  <c r="T1276" i="1"/>
  <c r="U1276" i="1"/>
  <c r="AC1276" i="1"/>
  <c r="AD1276" i="1"/>
  <c r="AE1276" i="1"/>
  <c r="AF1276" i="1"/>
  <c r="S1276" i="1" s="1"/>
  <c r="AG1276" i="1"/>
  <c r="CU1276" i="1" s="1"/>
  <c r="AH1276" i="1"/>
  <c r="CV1276" i="1" s="1"/>
  <c r="AI1276" i="1"/>
  <c r="CW1276" i="1" s="1"/>
  <c r="V1276" i="1" s="1"/>
  <c r="AJ1276" i="1"/>
  <c r="CT1276" i="1"/>
  <c r="CX1276" i="1"/>
  <c r="W1276" i="1" s="1"/>
  <c r="GL1276" i="1"/>
  <c r="GO1276" i="1"/>
  <c r="GP1276" i="1"/>
  <c r="GV1276" i="1"/>
  <c r="HC1276" i="1"/>
  <c r="GX1276" i="1" s="1"/>
  <c r="D1277" i="1"/>
  <c r="R1277" i="1"/>
  <c r="GK1277" i="1" s="1"/>
  <c r="S1277" i="1"/>
  <c r="CZ1277" i="1" s="1"/>
  <c r="Y1277" i="1" s="1"/>
  <c r="T1277" i="1"/>
  <c r="U1277" i="1"/>
  <c r="AC1277" i="1"/>
  <c r="AB1277" i="1" s="1"/>
  <c r="AD1277" i="1"/>
  <c r="AE1277" i="1"/>
  <c r="Q1277" i="1" s="1"/>
  <c r="AF1277" i="1"/>
  <c r="AG1277" i="1"/>
  <c r="AH1277" i="1"/>
  <c r="AI1277" i="1"/>
  <c r="AJ1277" i="1"/>
  <c r="CR1277" i="1"/>
  <c r="CS1277" i="1"/>
  <c r="CT1277" i="1"/>
  <c r="CU1277" i="1"/>
  <c r="CV1277" i="1"/>
  <c r="CW1277" i="1"/>
  <c r="V1277" i="1" s="1"/>
  <c r="CX1277" i="1"/>
  <c r="W1277" i="1" s="1"/>
  <c r="CY1277" i="1"/>
  <c r="X1277" i="1" s="1"/>
  <c r="GL1277" i="1"/>
  <c r="GO1277" i="1"/>
  <c r="GP1277" i="1"/>
  <c r="GV1277" i="1"/>
  <c r="HC1277" i="1"/>
  <c r="GX1277" i="1" s="1"/>
  <c r="D1278" i="1"/>
  <c r="R1278" i="1"/>
  <c r="GK1278" i="1" s="1"/>
  <c r="S1278" i="1"/>
  <c r="CZ1278" i="1" s="1"/>
  <c r="Y1278" i="1" s="1"/>
  <c r="T1278" i="1"/>
  <c r="AC1278" i="1"/>
  <c r="P1278" i="1" s="1"/>
  <c r="AE1278" i="1"/>
  <c r="CS1278" i="1" s="1"/>
  <c r="AF1278" i="1"/>
  <c r="CT1278" i="1" s="1"/>
  <c r="AG1278" i="1"/>
  <c r="CU1278" i="1" s="1"/>
  <c r="AH1278" i="1"/>
  <c r="AI1278" i="1"/>
  <c r="AJ1278" i="1"/>
  <c r="CQ1278" i="1"/>
  <c r="CR1278" i="1"/>
  <c r="CV1278" i="1"/>
  <c r="U1278" i="1" s="1"/>
  <c r="CW1278" i="1"/>
  <c r="V1278" i="1" s="1"/>
  <c r="CX1278" i="1"/>
  <c r="W1278" i="1" s="1"/>
  <c r="GL1278" i="1"/>
  <c r="GO1278" i="1"/>
  <c r="GP1278" i="1"/>
  <c r="GV1278" i="1"/>
  <c r="HC1278" i="1" s="1"/>
  <c r="GX1278" i="1"/>
  <c r="D1279" i="1"/>
  <c r="P1279" i="1"/>
  <c r="CP1279" i="1" s="1"/>
  <c r="O1279" i="1" s="1"/>
  <c r="Q1279" i="1"/>
  <c r="R1279" i="1"/>
  <c r="GK1279" i="1" s="1"/>
  <c r="S1279" i="1"/>
  <c r="T1279" i="1"/>
  <c r="U1279" i="1"/>
  <c r="V1279" i="1"/>
  <c r="AC1279" i="1"/>
  <c r="AB1279" i="1" s="1"/>
  <c r="AD1279" i="1"/>
  <c r="AE1279" i="1"/>
  <c r="AF1279" i="1"/>
  <c r="AG1279" i="1"/>
  <c r="AH1279" i="1"/>
  <c r="CV1279" i="1" s="1"/>
  <c r="AI1279" i="1"/>
  <c r="CW1279" i="1" s="1"/>
  <c r="AJ1279" i="1"/>
  <c r="CQ1279" i="1"/>
  <c r="CR1279" i="1"/>
  <c r="CS1279" i="1"/>
  <c r="CT1279" i="1"/>
  <c r="CU1279" i="1"/>
  <c r="CX1279" i="1"/>
  <c r="W1279" i="1" s="1"/>
  <c r="GL1279" i="1"/>
  <c r="GO1279" i="1"/>
  <c r="GP1279" i="1"/>
  <c r="GV1279" i="1"/>
  <c r="HC1279" i="1"/>
  <c r="GX1279" i="1" s="1"/>
  <c r="D1280" i="1"/>
  <c r="P1280" i="1"/>
  <c r="S1280" i="1"/>
  <c r="X1280" i="1"/>
  <c r="AC1280" i="1"/>
  <c r="CQ1280" i="1" s="1"/>
  <c r="AE1280" i="1"/>
  <c r="AF1280" i="1"/>
  <c r="AG1280" i="1"/>
  <c r="CU1280" i="1" s="1"/>
  <c r="T1280" i="1" s="1"/>
  <c r="AH1280" i="1"/>
  <c r="CV1280" i="1" s="1"/>
  <c r="U1280" i="1" s="1"/>
  <c r="AI1280" i="1"/>
  <c r="CW1280" i="1" s="1"/>
  <c r="V1280" i="1" s="1"/>
  <c r="AJ1280" i="1"/>
  <c r="CX1280" i="1" s="1"/>
  <c r="W1280" i="1" s="1"/>
  <c r="CT1280" i="1"/>
  <c r="CY1280" i="1"/>
  <c r="CZ1280" i="1"/>
  <c r="Y1280" i="1" s="1"/>
  <c r="GL1280" i="1"/>
  <c r="GO1280" i="1"/>
  <c r="GP1280" i="1"/>
  <c r="GV1280" i="1"/>
  <c r="HC1280" i="1"/>
  <c r="GX1280" i="1" s="1"/>
  <c r="B1282" i="1"/>
  <c r="B1269" i="1" s="1"/>
  <c r="C1282" i="1"/>
  <c r="D1282" i="1"/>
  <c r="F1282" i="1"/>
  <c r="G1282" i="1"/>
  <c r="G1269" i="1" s="1"/>
  <c r="O1282" i="1"/>
  <c r="F1284" i="1" s="1"/>
  <c r="U1282" i="1"/>
  <c r="V1282" i="1"/>
  <c r="AB1282" i="1"/>
  <c r="AB1269" i="1" s="1"/>
  <c r="AC1282" i="1"/>
  <c r="P1282" i="1" s="1"/>
  <c r="AD1282" i="1"/>
  <c r="Q1282" i="1" s="1"/>
  <c r="AE1282" i="1"/>
  <c r="R1282" i="1" s="1"/>
  <c r="AF1282" i="1"/>
  <c r="AG1282" i="1"/>
  <c r="T1282" i="1" s="1"/>
  <c r="AH1282" i="1"/>
  <c r="AI1282" i="1"/>
  <c r="AJ1282" i="1"/>
  <c r="W1282" i="1" s="1"/>
  <c r="AK1282" i="1"/>
  <c r="X1282" i="1" s="1"/>
  <c r="X1269" i="1" s="1"/>
  <c r="AL1282" i="1"/>
  <c r="AO1282" i="1"/>
  <c r="AO1312" i="1" s="1"/>
  <c r="F1316" i="1" s="1"/>
  <c r="AP1282" i="1"/>
  <c r="F1291" i="1" s="1"/>
  <c r="AT1282" i="1"/>
  <c r="AT1269" i="1" s="1"/>
  <c r="AU1282" i="1"/>
  <c r="AX1282" i="1"/>
  <c r="AY1282" i="1"/>
  <c r="F1290" i="1" s="1"/>
  <c r="AZ1282" i="1"/>
  <c r="AZ1312" i="1" s="1"/>
  <c r="BB1282" i="1"/>
  <c r="BX1282" i="1"/>
  <c r="BY1282" i="1"/>
  <c r="BZ1282" i="1"/>
  <c r="AQ1282" i="1" s="1"/>
  <c r="CA1282" i="1"/>
  <c r="AR1282" i="1" s="1"/>
  <c r="CB1282" i="1"/>
  <c r="AS1282" i="1" s="1"/>
  <c r="F1299" i="1" s="1"/>
  <c r="CC1282" i="1"/>
  <c r="CD1282" i="1"/>
  <c r="CE1282" i="1"/>
  <c r="CE1269" i="1" s="1"/>
  <c r="CF1282" i="1"/>
  <c r="CG1282" i="1"/>
  <c r="CH1282" i="1"/>
  <c r="CH1269" i="1" s="1"/>
  <c r="CI1282" i="1"/>
  <c r="CI1269" i="1" s="1"/>
  <c r="CJ1282" i="1"/>
  <c r="BA1282" i="1" s="1"/>
  <c r="BA1269" i="1" s="1"/>
  <c r="CK1282" i="1"/>
  <c r="CL1282" i="1"/>
  <c r="BC1282" i="1" s="1"/>
  <c r="CM1282" i="1"/>
  <c r="CM1269" i="1" s="1"/>
  <c r="DH1282" i="1"/>
  <c r="DH1269" i="1" s="1"/>
  <c r="DN1282" i="1"/>
  <c r="DO1282" i="1"/>
  <c r="DP1282" i="1"/>
  <c r="DP1269" i="1" s="1"/>
  <c r="DQ1282" i="1"/>
  <c r="DT1282" i="1"/>
  <c r="DG1282" i="1" s="1"/>
  <c r="DU1282" i="1"/>
  <c r="DV1282" i="1"/>
  <c r="DI1282" i="1" s="1"/>
  <c r="P1294" i="1" s="1"/>
  <c r="DW1282" i="1"/>
  <c r="DX1282" i="1"/>
  <c r="DY1282" i="1"/>
  <c r="DZ1282" i="1"/>
  <c r="EA1282" i="1"/>
  <c r="EB1282" i="1"/>
  <c r="EC1282" i="1"/>
  <c r="ED1282" i="1"/>
  <c r="ED1269" i="1" s="1"/>
  <c r="EG1282" i="1"/>
  <c r="EG1312" i="1" s="1"/>
  <c r="P1316" i="1" s="1"/>
  <c r="EH1282" i="1"/>
  <c r="EI1282" i="1"/>
  <c r="EI1269" i="1" s="1"/>
  <c r="EJ1282" i="1"/>
  <c r="EJ1269" i="1" s="1"/>
  <c r="EK1282" i="1"/>
  <c r="P1299" i="1" s="1"/>
  <c r="EL1282" i="1"/>
  <c r="EL1312" i="1" s="1"/>
  <c r="EL1265" i="1" s="1"/>
  <c r="EQ1282" i="1"/>
  <c r="ER1282" i="1"/>
  <c r="EV1282" i="1"/>
  <c r="FP1282" i="1"/>
  <c r="FQ1282" i="1"/>
  <c r="FR1282" i="1"/>
  <c r="FZ1282" i="1" s="1"/>
  <c r="FZ1269" i="1" s="1"/>
  <c r="FS1282" i="1"/>
  <c r="FS1269" i="1" s="1"/>
  <c r="FT1282" i="1"/>
  <c r="FT1269" i="1" s="1"/>
  <c r="FU1282" i="1"/>
  <c r="FV1282" i="1"/>
  <c r="EM1282" i="1" s="1"/>
  <c r="FW1282" i="1"/>
  <c r="EN1282" i="1" s="1"/>
  <c r="FX1282" i="1"/>
  <c r="EO1282" i="1" s="1"/>
  <c r="EO1312" i="1" s="1"/>
  <c r="EO1265" i="1" s="1"/>
  <c r="FY1282" i="1"/>
  <c r="EP1282" i="1" s="1"/>
  <c r="GA1282" i="1"/>
  <c r="GA1269" i="1" s="1"/>
  <c r="GB1282" i="1"/>
  <c r="ES1282" i="1" s="1"/>
  <c r="GC1282" i="1"/>
  <c r="ET1282" i="1" s="1"/>
  <c r="GD1282" i="1"/>
  <c r="EU1282" i="1" s="1"/>
  <c r="GE1282" i="1"/>
  <c r="GE1269" i="1" s="1"/>
  <c r="P1285" i="1"/>
  <c r="F1286" i="1"/>
  <c r="P1286" i="1"/>
  <c r="F1289" i="1"/>
  <c r="P1291" i="1"/>
  <c r="F1292" i="1"/>
  <c r="P1292" i="1"/>
  <c r="F1293" i="1"/>
  <c r="F1300" i="1"/>
  <c r="P1301" i="1"/>
  <c r="F1302" i="1"/>
  <c r="P1302" i="1"/>
  <c r="F1308" i="1"/>
  <c r="F1310" i="1"/>
  <c r="P1310" i="1"/>
  <c r="B1312" i="1"/>
  <c r="C1312" i="1"/>
  <c r="C1265" i="1" s="1"/>
  <c r="D1312" i="1"/>
  <c r="D1265" i="1" s="1"/>
  <c r="F1312" i="1"/>
  <c r="F1265" i="1" s="1"/>
  <c r="G1312" i="1"/>
  <c r="G1265" i="1" s="1"/>
  <c r="O1312" i="1"/>
  <c r="W1312" i="1"/>
  <c r="X1312" i="1"/>
  <c r="F1338" i="1" s="1"/>
  <c r="AP1312" i="1"/>
  <c r="F1321" i="1" s="1"/>
  <c r="AQ1312" i="1"/>
  <c r="AR1312" i="1"/>
  <c r="AR1265" i="1" s="1"/>
  <c r="AX1312" i="1"/>
  <c r="AX1265" i="1" s="1"/>
  <c r="AY1312" i="1"/>
  <c r="DH1312" i="1"/>
  <c r="DH1265" i="1" s="1"/>
  <c r="DP1312" i="1"/>
  <c r="DQ1312" i="1"/>
  <c r="DQ1265" i="1" s="1"/>
  <c r="EH1312" i="1"/>
  <c r="P1321" i="1" s="1"/>
  <c r="EI1312" i="1"/>
  <c r="EJ1312" i="1"/>
  <c r="EK1312" i="1"/>
  <c r="EK1265" i="1" s="1"/>
  <c r="EM1312" i="1"/>
  <c r="P1315" i="1"/>
  <c r="P1318" i="1"/>
  <c r="F1319" i="1"/>
  <c r="P1339" i="1"/>
  <c r="B1342" i="1"/>
  <c r="B18" i="1" s="1"/>
  <c r="C1342" i="1"/>
  <c r="C18" i="1" s="1"/>
  <c r="D1342" i="1"/>
  <c r="D18" i="1" s="1"/>
  <c r="F1342" i="1"/>
  <c r="F18" i="1" s="1"/>
  <c r="G1342" i="1"/>
  <c r="G18" i="1" s="1"/>
  <c r="F12" i="6"/>
  <c r="G12" i="6"/>
  <c r="J47" i="7" l="1"/>
  <c r="O153" i="7"/>
  <c r="J12" i="7"/>
  <c r="P37" i="7"/>
  <c r="P153" i="7"/>
  <c r="P74" i="7"/>
  <c r="O37" i="7"/>
  <c r="P57" i="7"/>
  <c r="O117" i="7"/>
  <c r="J170" i="7"/>
  <c r="P188" i="7"/>
  <c r="H203" i="7"/>
  <c r="O218" i="7"/>
  <c r="J221" i="7"/>
  <c r="O170" i="7"/>
  <c r="H227" i="7" s="1"/>
  <c r="H188" i="7"/>
  <c r="H206" i="7"/>
  <c r="H191" i="7"/>
  <c r="H221" i="7"/>
  <c r="H173" i="7"/>
  <c r="J218" i="7"/>
  <c r="J110" i="8"/>
  <c r="P110" i="8"/>
  <c r="O88" i="8"/>
  <c r="H110" i="8"/>
  <c r="J99" i="8"/>
  <c r="P99" i="8"/>
  <c r="O125" i="7"/>
  <c r="J88" i="7"/>
  <c r="J72" i="8"/>
  <c r="P72" i="8"/>
  <c r="J160" i="7"/>
  <c r="H167" i="8"/>
  <c r="H39" i="8"/>
  <c r="P39" i="8"/>
  <c r="P85" i="7"/>
  <c r="O61" i="8"/>
  <c r="H75" i="8"/>
  <c r="P88" i="8"/>
  <c r="J123" i="8" s="1"/>
  <c r="J88" i="8"/>
  <c r="H61" i="8"/>
  <c r="O47" i="7"/>
  <c r="P137" i="7"/>
  <c r="H85" i="7"/>
  <c r="O74" i="7"/>
  <c r="H88" i="7" s="1"/>
  <c r="O137" i="7"/>
  <c r="H160" i="7" s="1"/>
  <c r="H47" i="7"/>
  <c r="O99" i="8"/>
  <c r="J191" i="7"/>
  <c r="H72" i="8"/>
  <c r="P209" i="7"/>
  <c r="H209" i="7"/>
  <c r="O110" i="8"/>
  <c r="H180" i="8" s="1"/>
  <c r="O194" i="7"/>
  <c r="P212" i="7"/>
  <c r="H88" i="8"/>
  <c r="J57" i="7"/>
  <c r="O212" i="7"/>
  <c r="J61" i="8"/>
  <c r="P142" i="8"/>
  <c r="J167" i="8" s="1"/>
  <c r="P47" i="7"/>
  <c r="J231" i="7" s="1"/>
  <c r="O57" i="7"/>
  <c r="O85" i="7"/>
  <c r="J125" i="7"/>
  <c r="H153" i="7"/>
  <c r="H167" i="7"/>
  <c r="O182" i="7"/>
  <c r="J185" i="7"/>
  <c r="P200" i="7"/>
  <c r="H215" i="7"/>
  <c r="J50" i="8"/>
  <c r="H142" i="8"/>
  <c r="H158" i="8"/>
  <c r="P173" i="8"/>
  <c r="J176" i="8" s="1"/>
  <c r="H137" i="7"/>
  <c r="J74" i="7"/>
  <c r="H224" i="7"/>
  <c r="O120" i="8"/>
  <c r="P136" i="8"/>
  <c r="H151" i="8"/>
  <c r="P194" i="7"/>
  <c r="H74" i="7"/>
  <c r="P179" i="7"/>
  <c r="H99" i="8"/>
  <c r="H103" i="7"/>
  <c r="H179" i="7"/>
  <c r="J182" i="7"/>
  <c r="P197" i="7"/>
  <c r="H155" i="8"/>
  <c r="J215" i="7"/>
  <c r="O139" i="8"/>
  <c r="P167" i="7"/>
  <c r="J227" i="7" s="1"/>
  <c r="J37" i="7"/>
  <c r="J117" i="7"/>
  <c r="H200" i="7"/>
  <c r="J39" i="8"/>
  <c r="H173" i="8"/>
  <c r="J137" i="7"/>
  <c r="J151" i="8"/>
  <c r="H136" i="8"/>
  <c r="J155" i="8"/>
  <c r="H197" i="7"/>
  <c r="P158" i="8"/>
  <c r="H125" i="7"/>
  <c r="J157" i="7"/>
  <c r="H185" i="7"/>
  <c r="J203" i="7"/>
  <c r="H50" i="8"/>
  <c r="J206" i="7"/>
  <c r="J176" i="7"/>
  <c r="J224" i="7"/>
  <c r="J141" i="7"/>
  <c r="H176" i="7"/>
  <c r="J103" i="7"/>
  <c r="H141" i="7"/>
  <c r="J139" i="8"/>
  <c r="J85" i="7"/>
  <c r="J153" i="7"/>
  <c r="EH1190" i="1"/>
  <c r="P1242" i="1"/>
  <c r="F1298" i="1"/>
  <c r="BC1269" i="1"/>
  <c r="BC1312" i="1"/>
  <c r="CP1196" i="1"/>
  <c r="O1196" i="1" s="1"/>
  <c r="GM1196" i="1" s="1"/>
  <c r="GP1196" i="1" s="1"/>
  <c r="FR846" i="1"/>
  <c r="EI875" i="1"/>
  <c r="FY875" i="1"/>
  <c r="EP1269" i="1"/>
  <c r="EP1312" i="1"/>
  <c r="P1289" i="1"/>
  <c r="EA846" i="1"/>
  <c r="DN875" i="1"/>
  <c r="GM1271" i="1"/>
  <c r="GN1271" i="1" s="1"/>
  <c r="DL912" i="1"/>
  <c r="DY907" i="1"/>
  <c r="F1092" i="1"/>
  <c r="AX974" i="1"/>
  <c r="GM984" i="1"/>
  <c r="GP984" i="1" s="1"/>
  <c r="F1323" i="1"/>
  <c r="AZ1265" i="1"/>
  <c r="DK1282" i="1"/>
  <c r="DX1269" i="1"/>
  <c r="P1168" i="1"/>
  <c r="EI1117" i="1"/>
  <c r="DH1128" i="1"/>
  <c r="FZ1128" i="1"/>
  <c r="DU1121" i="1"/>
  <c r="FW1128" i="1"/>
  <c r="FX1128" i="1"/>
  <c r="AQ760" i="1"/>
  <c r="F781" i="1"/>
  <c r="GM531" i="1"/>
  <c r="GN531" i="1" s="1"/>
  <c r="CK439" i="1"/>
  <c r="BB444" i="1"/>
  <c r="AW1282" i="1"/>
  <c r="CF1269" i="1"/>
  <c r="AB1276" i="1"/>
  <c r="P1276" i="1"/>
  <c r="CP1276" i="1" s="1"/>
  <c r="O1276" i="1" s="1"/>
  <c r="CQ1276" i="1"/>
  <c r="FU1194" i="1"/>
  <c r="EL1203" i="1"/>
  <c r="R1203" i="1"/>
  <c r="AE1194" i="1"/>
  <c r="CY1124" i="1"/>
  <c r="X1124" i="1" s="1"/>
  <c r="CZ1124" i="1"/>
  <c r="Y1124" i="1" s="1"/>
  <c r="EH907" i="1"/>
  <c r="P921" i="1"/>
  <c r="BZ846" i="1"/>
  <c r="CI875" i="1"/>
  <c r="AQ875" i="1"/>
  <c r="AB852" i="1"/>
  <c r="EH771" i="1"/>
  <c r="FQ760" i="1"/>
  <c r="GA771" i="1"/>
  <c r="BB648" i="1"/>
  <c r="F737" i="1"/>
  <c r="ET515" i="1"/>
  <c r="P553" i="1"/>
  <c r="EU1269" i="1"/>
  <c r="P1298" i="1"/>
  <c r="EU1312" i="1"/>
  <c r="P1290" i="1"/>
  <c r="EQ1269" i="1"/>
  <c r="EQ1312" i="1"/>
  <c r="FT1194" i="1"/>
  <c r="EK1203" i="1"/>
  <c r="F1063" i="1"/>
  <c r="AY1053" i="1"/>
  <c r="T1053" i="1"/>
  <c r="F1076" i="1"/>
  <c r="FP978" i="1"/>
  <c r="EG987" i="1"/>
  <c r="FY987" i="1"/>
  <c r="F997" i="1"/>
  <c r="AQ1085" i="1"/>
  <c r="AQ978" i="1"/>
  <c r="AD978" i="1"/>
  <c r="Q987" i="1"/>
  <c r="S980" i="1"/>
  <c r="CT980" i="1"/>
  <c r="CZ854" i="1"/>
  <c r="Y854" i="1" s="1"/>
  <c r="CP854" i="1"/>
  <c r="O854" i="1" s="1"/>
  <c r="GM854" i="1" s="1"/>
  <c r="GO854" i="1" s="1"/>
  <c r="EG771" i="1"/>
  <c r="FY771" i="1"/>
  <c r="FP760" i="1"/>
  <c r="CP768" i="1"/>
  <c r="O768" i="1" s="1"/>
  <c r="GM768" i="1" s="1"/>
  <c r="GN768" i="1" s="1"/>
  <c r="ES515" i="1"/>
  <c r="P560" i="1"/>
  <c r="CY326" i="1"/>
  <c r="X326" i="1" s="1"/>
  <c r="AQ67" i="1"/>
  <c r="F84" i="1"/>
  <c r="AQ1265" i="1"/>
  <c r="F1322" i="1"/>
  <c r="ET1269" i="1"/>
  <c r="ET1312" i="1"/>
  <c r="P1295" i="1"/>
  <c r="S1275" i="1"/>
  <c r="CT1275" i="1"/>
  <c r="EJ1203" i="1"/>
  <c r="FS1194" i="1"/>
  <c r="CF1194" i="1"/>
  <c r="AW1203" i="1"/>
  <c r="AR1194" i="1"/>
  <c r="EP1158" i="1"/>
  <c r="EP1121" i="1"/>
  <c r="P1135" i="1"/>
  <c r="CP1124" i="1"/>
  <c r="O1124" i="1" s="1"/>
  <c r="GM1124" i="1" s="1"/>
  <c r="GP1124" i="1" s="1"/>
  <c r="P1071" i="1"/>
  <c r="EU1053" i="1"/>
  <c r="AX1053" i="1"/>
  <c r="F1062" i="1"/>
  <c r="S1053" i="1"/>
  <c r="F1070" i="1"/>
  <c r="EV1053" i="1"/>
  <c r="EI1019" i="1"/>
  <c r="P1031" i="1"/>
  <c r="W1019" i="1"/>
  <c r="W1085" i="1"/>
  <c r="F996" i="1"/>
  <c r="AP1085" i="1"/>
  <c r="CR980" i="1"/>
  <c r="CS980" i="1"/>
  <c r="Q980" i="1"/>
  <c r="R980" i="1"/>
  <c r="GK980" i="1" s="1"/>
  <c r="AD980" i="1"/>
  <c r="DN912" i="1"/>
  <c r="EA907" i="1"/>
  <c r="Y907" i="1"/>
  <c r="F939" i="1"/>
  <c r="CZ870" i="1"/>
  <c r="Y870" i="1" s="1"/>
  <c r="CY870" i="1"/>
  <c r="X870" i="1" s="1"/>
  <c r="V652" i="1"/>
  <c r="F680" i="1"/>
  <c r="V724" i="1"/>
  <c r="CY655" i="1"/>
  <c r="X655" i="1" s="1"/>
  <c r="CZ655" i="1"/>
  <c r="Y655" i="1" s="1"/>
  <c r="CY534" i="1"/>
  <c r="X534" i="1" s="1"/>
  <c r="CZ534" i="1"/>
  <c r="Y534" i="1" s="1"/>
  <c r="CP534" i="1"/>
  <c r="O534" i="1" s="1"/>
  <c r="P478" i="1"/>
  <c r="CQ478" i="1"/>
  <c r="AB478" i="1"/>
  <c r="CR282" i="1"/>
  <c r="CS282" i="1"/>
  <c r="Q282" i="1"/>
  <c r="R282" i="1"/>
  <c r="GK282" i="1" s="1"/>
  <c r="AD282" i="1"/>
  <c r="AB282" i="1" s="1"/>
  <c r="CZ279" i="1"/>
  <c r="Y279" i="1" s="1"/>
  <c r="CY279" i="1"/>
  <c r="X279" i="1" s="1"/>
  <c r="CP279" i="1"/>
  <c r="O279" i="1" s="1"/>
  <c r="GM279" i="1" s="1"/>
  <c r="GN279" i="1" s="1"/>
  <c r="ES1312" i="1"/>
  <c r="ES1269" i="1"/>
  <c r="DG1312" i="1"/>
  <c r="P1284" i="1"/>
  <c r="DG1269" i="1"/>
  <c r="CP1273" i="1"/>
  <c r="O1273" i="1" s="1"/>
  <c r="F1256" i="1"/>
  <c r="EI1190" i="1"/>
  <c r="P1243" i="1"/>
  <c r="EI1194" i="1"/>
  <c r="P1213" i="1"/>
  <c r="AQ1194" i="1"/>
  <c r="F1213" i="1"/>
  <c r="F1182" i="1"/>
  <c r="V912" i="1"/>
  <c r="AI907" i="1"/>
  <c r="CP810" i="1"/>
  <c r="O810" i="1" s="1"/>
  <c r="GM810" i="1" s="1"/>
  <c r="GO810" i="1" s="1"/>
  <c r="T724" i="1"/>
  <c r="T652" i="1"/>
  <c r="F678" i="1"/>
  <c r="CP655" i="1"/>
  <c r="O655" i="1" s="1"/>
  <c r="AD528" i="1"/>
  <c r="CR528" i="1"/>
  <c r="CS528" i="1"/>
  <c r="Q528" i="1"/>
  <c r="R528" i="1"/>
  <c r="GK528" i="1" s="1"/>
  <c r="F1340" i="1"/>
  <c r="P1300" i="1"/>
  <c r="P1309" i="1"/>
  <c r="DQ1269" i="1"/>
  <c r="CZ1279" i="1"/>
  <c r="Y1279" i="1" s="1"/>
  <c r="CY1279" i="1"/>
  <c r="X1279" i="1" s="1"/>
  <c r="GM1279" i="1" s="1"/>
  <c r="GN1279" i="1" s="1"/>
  <c r="P1209" i="1"/>
  <c r="EO1233" i="1"/>
  <c r="EO1194" i="1"/>
  <c r="AP1203" i="1"/>
  <c r="CI1203" i="1"/>
  <c r="BD1117" i="1"/>
  <c r="F1183" i="1"/>
  <c r="P1150" i="1"/>
  <c r="EM1117" i="1"/>
  <c r="P1177" i="1"/>
  <c r="P1002" i="1"/>
  <c r="DK1085" i="1"/>
  <c r="X978" i="1"/>
  <c r="X1085" i="1"/>
  <c r="FQ846" i="1"/>
  <c r="GA875" i="1"/>
  <c r="EH875" i="1"/>
  <c r="CY873" i="1"/>
  <c r="X873" i="1" s="1"/>
  <c r="EJ689" i="1"/>
  <c r="P722" i="1"/>
  <c r="DI689" i="1"/>
  <c r="P706" i="1"/>
  <c r="DI724" i="1"/>
  <c r="F712" i="1"/>
  <c r="AT689" i="1"/>
  <c r="S529" i="1"/>
  <c r="CT529" i="1"/>
  <c r="CP520" i="1"/>
  <c r="O520" i="1" s="1"/>
  <c r="GM520" i="1" s="1"/>
  <c r="GN520" i="1" s="1"/>
  <c r="AQ572" i="1"/>
  <c r="F587" i="1"/>
  <c r="AQ607" i="1"/>
  <c r="T1117" i="1"/>
  <c r="F1179" i="1"/>
  <c r="P1330" i="1"/>
  <c r="AF1269" i="1"/>
  <c r="S1282" i="1"/>
  <c r="AD1274" i="1"/>
  <c r="R1274" i="1"/>
  <c r="GK1274" i="1" s="1"/>
  <c r="CR1274" i="1"/>
  <c r="CS1274" i="1"/>
  <c r="CY1272" i="1"/>
  <c r="X1272" i="1" s="1"/>
  <c r="CZ1272" i="1"/>
  <c r="Y1272" i="1" s="1"/>
  <c r="AE1269" i="1"/>
  <c r="DH1233" i="1"/>
  <c r="DH1194" i="1"/>
  <c r="S1199" i="1"/>
  <c r="CT1199" i="1"/>
  <c r="S1117" i="1"/>
  <c r="F1173" i="1"/>
  <c r="AS1128" i="1"/>
  <c r="U1121" i="1"/>
  <c r="U1158" i="1"/>
  <c r="P1082" i="1"/>
  <c r="F1034" i="1"/>
  <c r="EL912" i="1"/>
  <c r="FU907" i="1"/>
  <c r="BA912" i="1"/>
  <c r="CJ907" i="1"/>
  <c r="AK907" i="1"/>
  <c r="AI875" i="1"/>
  <c r="P851" i="1"/>
  <c r="Q851" i="1"/>
  <c r="CQ764" i="1"/>
  <c r="P764" i="1"/>
  <c r="Q574" i="1"/>
  <c r="S574" i="1"/>
  <c r="T574" i="1"/>
  <c r="U574" i="1"/>
  <c r="AG476" i="1"/>
  <c r="T483" i="1"/>
  <c r="BB1269" i="1"/>
  <c r="F1295" i="1"/>
  <c r="BB1312" i="1"/>
  <c r="R1312" i="1"/>
  <c r="R1269" i="1"/>
  <c r="F1296" i="1"/>
  <c r="AD1269" i="1"/>
  <c r="DG1194" i="1"/>
  <c r="DG1233" i="1"/>
  <c r="P1205" i="1"/>
  <c r="X1203" i="1"/>
  <c r="AK1194" i="1"/>
  <c r="S1201" i="1"/>
  <c r="CT1201" i="1"/>
  <c r="Q1199" i="1"/>
  <c r="R1199" i="1"/>
  <c r="GK1199" i="1" s="1"/>
  <c r="CR1199" i="1"/>
  <c r="CS1199" i="1"/>
  <c r="AD1199" i="1"/>
  <c r="AB1199" i="1" s="1"/>
  <c r="AR1121" i="1"/>
  <c r="F1156" i="1"/>
  <c r="AR1158" i="1"/>
  <c r="GK910" i="1"/>
  <c r="DW912" i="1"/>
  <c r="AJ907" i="1"/>
  <c r="AH875" i="1"/>
  <c r="CD803" i="1"/>
  <c r="AU814" i="1"/>
  <c r="AH814" i="1"/>
  <c r="CP805" i="1"/>
  <c r="O805" i="1" s="1"/>
  <c r="AC814" i="1"/>
  <c r="CD760" i="1"/>
  <c r="AU771" i="1"/>
  <c r="Q515" i="1"/>
  <c r="F552" i="1"/>
  <c r="BA439" i="1"/>
  <c r="BA607" i="1"/>
  <c r="DH7" i="3"/>
  <c r="DI7" i="3"/>
  <c r="DF7" i="3"/>
  <c r="DJ7" i="3" s="1"/>
  <c r="DG7" i="3"/>
  <c r="U1312" i="1"/>
  <c r="U1269" i="1"/>
  <c r="R577" i="1"/>
  <c r="AE572" i="1"/>
  <c r="P1329" i="1"/>
  <c r="EO1269" i="1"/>
  <c r="AR1233" i="1"/>
  <c r="W1203" i="1"/>
  <c r="AJ1194" i="1"/>
  <c r="CH1121" i="1"/>
  <c r="AY1128" i="1"/>
  <c r="EM987" i="1"/>
  <c r="FV978" i="1"/>
  <c r="AO912" i="1"/>
  <c r="CG912" i="1"/>
  <c r="BX907" i="1"/>
  <c r="DV912" i="1"/>
  <c r="P861" i="1"/>
  <c r="CP861" i="1" s="1"/>
  <c r="O861" i="1" s="1"/>
  <c r="AB861" i="1"/>
  <c r="CQ861" i="1"/>
  <c r="FV875" i="1"/>
  <c r="AU875" i="1"/>
  <c r="CD846" i="1"/>
  <c r="CU207" i="3"/>
  <c r="CV207" i="3"/>
  <c r="CX207" i="3"/>
  <c r="Q809" i="1"/>
  <c r="AD814" i="1" s="1"/>
  <c r="S809" i="1"/>
  <c r="W809" i="1"/>
  <c r="S521" i="1"/>
  <c r="CT521" i="1"/>
  <c r="GD439" i="1"/>
  <c r="EU444" i="1"/>
  <c r="GD247" i="1"/>
  <c r="EU336" i="1"/>
  <c r="AB262" i="1"/>
  <c r="CQ262" i="1"/>
  <c r="P262" i="1"/>
  <c r="P259" i="1"/>
  <c r="CP259" i="1" s="1"/>
  <c r="O259" i="1" s="1"/>
  <c r="GM259" i="1" s="1"/>
  <c r="GN259" i="1" s="1"/>
  <c r="CQ259" i="1"/>
  <c r="DF44" i="3"/>
  <c r="DJ44" i="3" s="1"/>
  <c r="DG44" i="3"/>
  <c r="DH44" i="3"/>
  <c r="DI44" i="3"/>
  <c r="EL1128" i="1"/>
  <c r="FU1121" i="1"/>
  <c r="F1045" i="1"/>
  <c r="S985" i="1"/>
  <c r="CT985" i="1"/>
  <c r="CT856" i="1"/>
  <c r="S856" i="1"/>
  <c r="AF875" i="1" s="1"/>
  <c r="CQ522" i="1"/>
  <c r="P522" i="1"/>
  <c r="CP522" i="1" s="1"/>
  <c r="O522" i="1" s="1"/>
  <c r="DM336" i="1"/>
  <c r="DZ247" i="1"/>
  <c r="CZ263" i="1"/>
  <c r="Y263" i="1" s="1"/>
  <c r="CP263" i="1"/>
  <c r="O263" i="1" s="1"/>
  <c r="GM263" i="1" s="1"/>
  <c r="GN263" i="1" s="1"/>
  <c r="CY263" i="1"/>
  <c r="X263" i="1" s="1"/>
  <c r="AB259" i="1"/>
  <c r="F1304" i="1"/>
  <c r="EV1269" i="1"/>
  <c r="P1307" i="1"/>
  <c r="EV1312" i="1"/>
  <c r="P1222" i="1"/>
  <c r="EM1233" i="1"/>
  <c r="EI907" i="1"/>
  <c r="P922" i="1"/>
  <c r="P515" i="1"/>
  <c r="F543" i="1"/>
  <c r="ER1312" i="1"/>
  <c r="ER1269" i="1"/>
  <c r="EM1265" i="1"/>
  <c r="P1331" i="1"/>
  <c r="FW1203" i="1"/>
  <c r="FZ1203" i="1"/>
  <c r="FY1203" i="1"/>
  <c r="FP1194" i="1"/>
  <c r="P1153" i="1"/>
  <c r="EV1158" i="1"/>
  <c r="EV1121" i="1"/>
  <c r="P1001" i="1"/>
  <c r="DJ1085" i="1"/>
  <c r="P867" i="1"/>
  <c r="CQ867" i="1"/>
  <c r="AB867" i="1"/>
  <c r="DN771" i="1"/>
  <c r="EA760" i="1"/>
  <c r="P704" i="1"/>
  <c r="EI689" i="1"/>
  <c r="EI724" i="1"/>
  <c r="W689" i="1"/>
  <c r="F718" i="1"/>
  <c r="O1265" i="1"/>
  <c r="F1314" i="1"/>
  <c r="P1293" i="1"/>
  <c r="CR1280" i="1"/>
  <c r="CS1280" i="1"/>
  <c r="Q1280" i="1"/>
  <c r="CP1280" i="1" s="1"/>
  <c r="O1280" i="1" s="1"/>
  <c r="R1280" i="1"/>
  <c r="GK1280" i="1" s="1"/>
  <c r="P1174" i="1"/>
  <c r="EU1117" i="1"/>
  <c r="S1125" i="1"/>
  <c r="CP1125" i="1" s="1"/>
  <c r="O1125" i="1" s="1"/>
  <c r="CT1125" i="1"/>
  <c r="DP987" i="1"/>
  <c r="EC978" i="1"/>
  <c r="AT1085" i="1"/>
  <c r="AT978" i="1"/>
  <c r="EB875" i="1"/>
  <c r="EJ572" i="1"/>
  <c r="S532" i="1"/>
  <c r="CT532" i="1"/>
  <c r="CR517" i="1"/>
  <c r="CS517" i="1"/>
  <c r="AD517" i="1"/>
  <c r="AB517" i="1" s="1"/>
  <c r="R517" i="1"/>
  <c r="GK517" i="1" s="1"/>
  <c r="P1340" i="1"/>
  <c r="EJ1265" i="1"/>
  <c r="P1212" i="1"/>
  <c r="EH1194" i="1"/>
  <c r="F1154" i="1"/>
  <c r="X1158" i="1"/>
  <c r="X1121" i="1"/>
  <c r="CL907" i="1"/>
  <c r="BC912" i="1"/>
  <c r="EV724" i="1"/>
  <c r="P682" i="1"/>
  <c r="EV652" i="1"/>
  <c r="Q577" i="1"/>
  <c r="AD572" i="1"/>
  <c r="S1274" i="1"/>
  <c r="CT1274" i="1"/>
  <c r="AG1269" i="1"/>
  <c r="P1245" i="1"/>
  <c r="DI1190" i="1"/>
  <c r="F1089" i="1"/>
  <c r="AO974" i="1"/>
  <c r="EM912" i="1"/>
  <c r="FV907" i="1"/>
  <c r="AL907" i="1"/>
  <c r="CY871" i="1"/>
  <c r="X871" i="1" s="1"/>
  <c r="CZ871" i="1"/>
  <c r="Y871" i="1" s="1"/>
  <c r="CQ864" i="1"/>
  <c r="P864" i="1"/>
  <c r="CP864" i="1" s="1"/>
  <c r="O864" i="1" s="1"/>
  <c r="GM864" i="1" s="1"/>
  <c r="GN864" i="1" s="1"/>
  <c r="DO771" i="1"/>
  <c r="EB760" i="1"/>
  <c r="EU652" i="1"/>
  <c r="EU724" i="1"/>
  <c r="P673" i="1"/>
  <c r="P660" i="1"/>
  <c r="DH652" i="1"/>
  <c r="P586" i="1"/>
  <c r="EH572" i="1"/>
  <c r="DM572" i="1"/>
  <c r="P599" i="1"/>
  <c r="F559" i="1"/>
  <c r="AU515" i="1"/>
  <c r="Q517" i="1"/>
  <c r="F505" i="1"/>
  <c r="U476" i="1"/>
  <c r="EM439" i="1"/>
  <c r="P463" i="1"/>
  <c r="EM607" i="1"/>
  <c r="DP1265" i="1"/>
  <c r="P1338" i="1"/>
  <c r="P1288" i="1"/>
  <c r="CP1272" i="1"/>
  <c r="O1272" i="1" s="1"/>
  <c r="BA1312" i="1"/>
  <c r="DZ1269" i="1"/>
  <c r="DM1282" i="1"/>
  <c r="CY1276" i="1"/>
  <c r="X1276" i="1" s="1"/>
  <c r="CZ1276" i="1"/>
  <c r="Y1276" i="1" s="1"/>
  <c r="EL1269" i="1"/>
  <c r="AZ1269" i="1"/>
  <c r="EG1265" i="1"/>
  <c r="EK1117" i="1"/>
  <c r="P1175" i="1"/>
  <c r="F1131" i="1"/>
  <c r="P1158" i="1"/>
  <c r="DQ1085" i="1"/>
  <c r="U912" i="1"/>
  <c r="AH907" i="1"/>
  <c r="X907" i="1"/>
  <c r="GM872" i="1"/>
  <c r="GN872" i="1" s="1"/>
  <c r="CP871" i="1"/>
  <c r="O871" i="1" s="1"/>
  <c r="CY861" i="1"/>
  <c r="X861" i="1" s="1"/>
  <c r="AJ814" i="1"/>
  <c r="AC771" i="1"/>
  <c r="EM648" i="1"/>
  <c r="P743" i="1"/>
  <c r="F488" i="1"/>
  <c r="AV476" i="1"/>
  <c r="F1320" i="1"/>
  <c r="AY1265" i="1"/>
  <c r="AU1312" i="1"/>
  <c r="F1301" i="1"/>
  <c r="AU1269" i="1"/>
  <c r="DK1190" i="1"/>
  <c r="P1248" i="1"/>
  <c r="V1128" i="1"/>
  <c r="AI1121" i="1"/>
  <c r="P1108" i="1"/>
  <c r="DN974" i="1"/>
  <c r="S853" i="1"/>
  <c r="CP853" i="1" s="1"/>
  <c r="O853" i="1" s="1"/>
  <c r="CT853" i="1"/>
  <c r="F704" i="1"/>
  <c r="AQ689" i="1"/>
  <c r="F565" i="1"/>
  <c r="BD515" i="1"/>
  <c r="DJ1282" i="1"/>
  <c r="DW1269" i="1"/>
  <c r="DG1128" i="1"/>
  <c r="DT1121" i="1"/>
  <c r="AO1203" i="1"/>
  <c r="CG1203" i="1"/>
  <c r="AU1085" i="1"/>
  <c r="AU978" i="1"/>
  <c r="F1006" i="1"/>
  <c r="P937" i="1"/>
  <c r="EV907" i="1"/>
  <c r="P859" i="1"/>
  <c r="CP859" i="1" s="1"/>
  <c r="O859" i="1" s="1"/>
  <c r="GM859" i="1" s="1"/>
  <c r="GO859" i="1" s="1"/>
  <c r="AB859" i="1"/>
  <c r="CQ859" i="1"/>
  <c r="AB805" i="1"/>
  <c r="BZ760" i="1"/>
  <c r="AS689" i="1"/>
  <c r="F711" i="1"/>
  <c r="BB1194" i="1"/>
  <c r="F1216" i="1"/>
  <c r="BB1233" i="1"/>
  <c r="EU1019" i="1"/>
  <c r="P1037" i="1"/>
  <c r="EU1085" i="1"/>
  <c r="P1047" i="1"/>
  <c r="DP1019" i="1"/>
  <c r="F1028" i="1"/>
  <c r="AX1019" i="1"/>
  <c r="S1019" i="1"/>
  <c r="F1036" i="1"/>
  <c r="CS811" i="1"/>
  <c r="CR811" i="1"/>
  <c r="R811" i="1"/>
  <c r="GK811" i="1" s="1"/>
  <c r="GM811" i="1" s="1"/>
  <c r="GN811" i="1" s="1"/>
  <c r="DZ771" i="1"/>
  <c r="P601" i="1"/>
  <c r="DO572" i="1"/>
  <c r="R574" i="1"/>
  <c r="GK574" i="1" s="1"/>
  <c r="CR574" i="1"/>
  <c r="CS574" i="1"/>
  <c r="AD574" i="1"/>
  <c r="CY480" i="1"/>
  <c r="X480" i="1" s="1"/>
  <c r="CZ480" i="1"/>
  <c r="Y480" i="1" s="1"/>
  <c r="EN1269" i="1"/>
  <c r="EN1312" i="1"/>
  <c r="P1287" i="1"/>
  <c r="AD1280" i="1"/>
  <c r="AB1280" i="1" s="1"/>
  <c r="P1277" i="1"/>
  <c r="CP1277" i="1" s="1"/>
  <c r="O1277" i="1" s="1"/>
  <c r="GM1277" i="1" s="1"/>
  <c r="GN1277" i="1" s="1"/>
  <c r="CQ1277" i="1"/>
  <c r="DN1194" i="1"/>
  <c r="DN1233" i="1"/>
  <c r="CQ1123" i="1"/>
  <c r="P1123" i="1"/>
  <c r="CP1123" i="1" s="1"/>
  <c r="O1123" i="1" s="1"/>
  <c r="GM1123" i="1" s="1"/>
  <c r="GP1123" i="1" s="1"/>
  <c r="DO987" i="1"/>
  <c r="EB978" i="1"/>
  <c r="AB850" i="1"/>
  <c r="CQ850" i="1"/>
  <c r="P850" i="1"/>
  <c r="CP850" i="1" s="1"/>
  <c r="O850" i="1" s="1"/>
  <c r="GM850" i="1" s="1"/>
  <c r="GO850" i="1" s="1"/>
  <c r="AD811" i="1"/>
  <c r="AB811" i="1" s="1"/>
  <c r="AK652" i="1"/>
  <c r="X657" i="1"/>
  <c r="EI572" i="1"/>
  <c r="P587" i="1"/>
  <c r="F586" i="1"/>
  <c r="AP572" i="1"/>
  <c r="V483" i="1"/>
  <c r="AI476" i="1"/>
  <c r="P1322" i="1"/>
  <c r="EI1265" i="1"/>
  <c r="F1303" i="1"/>
  <c r="T1312" i="1"/>
  <c r="T1269" i="1"/>
  <c r="EG1203" i="1"/>
  <c r="DM1194" i="1"/>
  <c r="DM1233" i="1"/>
  <c r="P1225" i="1"/>
  <c r="F1146" i="1"/>
  <c r="AT1121" i="1"/>
  <c r="AT1158" i="1"/>
  <c r="W1121" i="1"/>
  <c r="F1152" i="1"/>
  <c r="AB1123" i="1"/>
  <c r="DP1053" i="1"/>
  <c r="R764" i="1"/>
  <c r="GK764" i="1" s="1"/>
  <c r="AD764" i="1"/>
  <c r="AB764" i="1" s="1"/>
  <c r="CR764" i="1"/>
  <c r="Q764" i="1"/>
  <c r="AJ652" i="1"/>
  <c r="W657" i="1"/>
  <c r="F581" i="1"/>
  <c r="AO572" i="1"/>
  <c r="AF515" i="1"/>
  <c r="S540" i="1"/>
  <c r="DT439" i="1"/>
  <c r="DG444" i="1"/>
  <c r="Q1312" i="1"/>
  <c r="F1294" i="1"/>
  <c r="Q1269" i="1"/>
  <c r="P1312" i="1"/>
  <c r="P1269" i="1"/>
  <c r="F1285" i="1"/>
  <c r="F1245" i="1"/>
  <c r="AQ1233" i="1"/>
  <c r="DY1269" i="1"/>
  <c r="DL1282" i="1"/>
  <c r="AV1282" i="1"/>
  <c r="V1269" i="1"/>
  <c r="F1305" i="1"/>
  <c r="V1312" i="1"/>
  <c r="CY1278" i="1"/>
  <c r="X1278" i="1" s="1"/>
  <c r="R1276" i="1"/>
  <c r="GK1276" i="1" s="1"/>
  <c r="Q1276" i="1"/>
  <c r="CS1276" i="1"/>
  <c r="CR1276" i="1"/>
  <c r="EK1269" i="1"/>
  <c r="AY1269" i="1"/>
  <c r="DL1203" i="1"/>
  <c r="DY1194" i="1"/>
  <c r="BA1194" i="1"/>
  <c r="F1223" i="1"/>
  <c r="BA1233" i="1"/>
  <c r="T1194" i="1"/>
  <c r="F1224" i="1"/>
  <c r="T1233" i="1"/>
  <c r="AD1196" i="1"/>
  <c r="CR1196" i="1"/>
  <c r="CS1196" i="1"/>
  <c r="Q1196" i="1"/>
  <c r="R1196" i="1"/>
  <c r="GK1196" i="1" s="1"/>
  <c r="Q1194" i="1"/>
  <c r="FS1121" i="1"/>
  <c r="EJ1128" i="1"/>
  <c r="EO987" i="1"/>
  <c r="FX978" i="1"/>
  <c r="P932" i="1"/>
  <c r="T912" i="1"/>
  <c r="AG907" i="1"/>
  <c r="DZ907" i="1"/>
  <c r="DM912" i="1"/>
  <c r="W907" i="1"/>
  <c r="AG875" i="1"/>
  <c r="V809" i="1"/>
  <c r="AI814" i="1" s="1"/>
  <c r="GM807" i="1"/>
  <c r="GO807" i="1" s="1"/>
  <c r="EL648" i="1"/>
  <c r="P742" i="1"/>
  <c r="DU515" i="1"/>
  <c r="FX540" i="1"/>
  <c r="FW540" i="1"/>
  <c r="DH540" i="1"/>
  <c r="FZ540" i="1"/>
  <c r="CE540" i="1"/>
  <c r="BX515" i="1"/>
  <c r="CG540" i="1"/>
  <c r="AO540" i="1"/>
  <c r="CH540" i="1"/>
  <c r="DK483" i="1"/>
  <c r="DX476" i="1"/>
  <c r="AR483" i="1"/>
  <c r="CA476" i="1"/>
  <c r="F460" i="1"/>
  <c r="BC439" i="1"/>
  <c r="P1184" i="1"/>
  <c r="DP1117" i="1"/>
  <c r="P1138" i="1"/>
  <c r="EI1121" i="1"/>
  <c r="CG1121" i="1"/>
  <c r="AX1128" i="1"/>
  <c r="AQ1121" i="1"/>
  <c r="F1138" i="1"/>
  <c r="AQ1158" i="1"/>
  <c r="F1079" i="1"/>
  <c r="W1053" i="1"/>
  <c r="V1019" i="1"/>
  <c r="BD978" i="1"/>
  <c r="BD1085" i="1"/>
  <c r="F1012" i="1"/>
  <c r="P987" i="1"/>
  <c r="AC978" i="1"/>
  <c r="CZ984" i="1"/>
  <c r="Y984" i="1" s="1"/>
  <c r="CY984" i="1"/>
  <c r="X984" i="1" s="1"/>
  <c r="CG875" i="1"/>
  <c r="CR871" i="1"/>
  <c r="CS871" i="1"/>
  <c r="R871" i="1"/>
  <c r="GK871" i="1" s="1"/>
  <c r="P857" i="1"/>
  <c r="CP857" i="1" s="1"/>
  <c r="O857" i="1" s="1"/>
  <c r="GM857" i="1" s="1"/>
  <c r="GN857" i="1" s="1"/>
  <c r="CQ857" i="1"/>
  <c r="CJ875" i="1"/>
  <c r="T809" i="1"/>
  <c r="AG814" i="1" s="1"/>
  <c r="EB814" i="1"/>
  <c r="GD760" i="1"/>
  <c r="EU771" i="1"/>
  <c r="Q763" i="1"/>
  <c r="R763" i="1"/>
  <c r="CR763" i="1"/>
  <c r="S692" i="1"/>
  <c r="CT692" i="1"/>
  <c r="F667" i="1"/>
  <c r="AQ652" i="1"/>
  <c r="S654" i="1"/>
  <c r="CT654" i="1"/>
  <c r="DX515" i="1"/>
  <c r="DK540" i="1"/>
  <c r="AR540" i="1"/>
  <c r="CA515" i="1"/>
  <c r="FZ476" i="1"/>
  <c r="EQ483" i="1"/>
  <c r="P457" i="1"/>
  <c r="ET439" i="1"/>
  <c r="ET607" i="1"/>
  <c r="AC439" i="1"/>
  <c r="CF444" i="1"/>
  <c r="P444" i="1"/>
  <c r="CH444" i="1"/>
  <c r="CE444" i="1"/>
  <c r="CZ277" i="1"/>
  <c r="Y277" i="1" s="1"/>
  <c r="CY277" i="1"/>
  <c r="X277" i="1" s="1"/>
  <c r="CP277" i="1"/>
  <c r="O277" i="1" s="1"/>
  <c r="GM277" i="1" s="1"/>
  <c r="GN277" i="1" s="1"/>
  <c r="CT270" i="1"/>
  <c r="S270" i="1"/>
  <c r="DF228" i="3"/>
  <c r="DG228" i="3"/>
  <c r="DH228" i="3"/>
  <c r="DI228" i="3"/>
  <c r="DJ228" i="3" s="1"/>
  <c r="AT1312" i="1"/>
  <c r="Q1275" i="1"/>
  <c r="R1275" i="1"/>
  <c r="GK1275" i="1" s="1"/>
  <c r="AC1269" i="1"/>
  <c r="BD1203" i="1"/>
  <c r="AB1200" i="1"/>
  <c r="CY1198" i="1"/>
  <c r="X1198" i="1" s="1"/>
  <c r="GM1198" i="1" s="1"/>
  <c r="GP1198" i="1" s="1"/>
  <c r="CZ1198" i="1"/>
  <c r="Y1198" i="1" s="1"/>
  <c r="EH1158" i="1"/>
  <c r="P1137" i="1"/>
  <c r="EH1121" i="1"/>
  <c r="V1053" i="1"/>
  <c r="F1078" i="1"/>
  <c r="BC978" i="1"/>
  <c r="F1003" i="1"/>
  <c r="BC1085" i="1"/>
  <c r="O1085" i="1"/>
  <c r="O978" i="1"/>
  <c r="F989" i="1"/>
  <c r="AB985" i="1"/>
  <c r="P980" i="1"/>
  <c r="CP980" i="1" s="1"/>
  <c r="O980" i="1" s="1"/>
  <c r="CQ980" i="1"/>
  <c r="P936" i="1"/>
  <c r="DO907" i="1"/>
  <c r="EU907" i="1"/>
  <c r="BD846" i="1"/>
  <c r="F900" i="1"/>
  <c r="AD871" i="1"/>
  <c r="AB871" i="1" s="1"/>
  <c r="AB863" i="1"/>
  <c r="AB857" i="1"/>
  <c r="R852" i="1"/>
  <c r="GK852" i="1" s="1"/>
  <c r="CR852" i="1"/>
  <c r="CS852" i="1"/>
  <c r="Q848" i="1"/>
  <c r="R848" i="1"/>
  <c r="CR848" i="1"/>
  <c r="CS848" i="1"/>
  <c r="AD848" i="1"/>
  <c r="AB848" i="1" s="1"/>
  <c r="EI771" i="1"/>
  <c r="FR760" i="1"/>
  <c r="AD763" i="1"/>
  <c r="AB763" i="1" s="1"/>
  <c r="F722" i="1"/>
  <c r="DK689" i="1"/>
  <c r="P709" i="1"/>
  <c r="AP652" i="1"/>
  <c r="F666" i="1"/>
  <c r="R652" i="1"/>
  <c r="F671" i="1"/>
  <c r="R724" i="1"/>
  <c r="Q654" i="1"/>
  <c r="R654" i="1"/>
  <c r="GK654" i="1" s="1"/>
  <c r="CR654" i="1"/>
  <c r="CS654" i="1"/>
  <c r="P574" i="1"/>
  <c r="CQ574" i="1"/>
  <c r="AB574" i="1"/>
  <c r="Q530" i="1"/>
  <c r="R530" i="1"/>
  <c r="GK530" i="1" s="1"/>
  <c r="CR530" i="1"/>
  <c r="CS530" i="1"/>
  <c r="CR522" i="1"/>
  <c r="Q522" i="1"/>
  <c r="CS522" i="1"/>
  <c r="R522" i="1"/>
  <c r="GK522" i="1" s="1"/>
  <c r="O444" i="1"/>
  <c r="AB439" i="1"/>
  <c r="Q442" i="1"/>
  <c r="GX442" i="1"/>
  <c r="CY328" i="1"/>
  <c r="X328" i="1" s="1"/>
  <c r="CZ328" i="1"/>
  <c r="Y328" i="1" s="1"/>
  <c r="S325" i="1"/>
  <c r="CT325" i="1"/>
  <c r="Q321" i="1"/>
  <c r="R321" i="1"/>
  <c r="GK321" i="1" s="1"/>
  <c r="CR321" i="1"/>
  <c r="CS321" i="1"/>
  <c r="DI97" i="3"/>
  <c r="DF97" i="3"/>
  <c r="DJ97" i="3" s="1"/>
  <c r="DH97" i="3"/>
  <c r="DG97" i="3"/>
  <c r="AS1312" i="1"/>
  <c r="Q1278" i="1"/>
  <c r="CP1278" i="1" s="1"/>
  <c r="O1278" i="1" s="1"/>
  <c r="AD1275" i="1"/>
  <c r="AB1275" i="1" s="1"/>
  <c r="BC1203" i="1"/>
  <c r="CT1197" i="1"/>
  <c r="P1144" i="1"/>
  <c r="F1057" i="1"/>
  <c r="U1053" i="1"/>
  <c r="U1085" i="1"/>
  <c r="F991" i="1"/>
  <c r="GA987" i="1"/>
  <c r="FQ978" i="1"/>
  <c r="EH987" i="1"/>
  <c r="BB1085" i="1"/>
  <c r="Y987" i="1"/>
  <c r="AB980" i="1"/>
  <c r="CQ873" i="1"/>
  <c r="AD852" i="1"/>
  <c r="CY807" i="1"/>
  <c r="X807" i="1" s="1"/>
  <c r="CZ807" i="1"/>
  <c r="Y807" i="1" s="1"/>
  <c r="AF814" i="1"/>
  <c r="S764" i="1"/>
  <c r="AF771" i="1" s="1"/>
  <c r="CT764" i="1"/>
  <c r="P763" i="1"/>
  <c r="CQ763" i="1"/>
  <c r="EK694" i="1"/>
  <c r="DJ689" i="1"/>
  <c r="P708" i="1"/>
  <c r="DJ724" i="1"/>
  <c r="FR691" i="1"/>
  <c r="F669" i="1"/>
  <c r="Q724" i="1"/>
  <c r="Q652" i="1"/>
  <c r="AD654" i="1"/>
  <c r="AB654" i="1" s="1"/>
  <c r="CK652" i="1"/>
  <c r="CY537" i="1"/>
  <c r="X537" i="1" s="1"/>
  <c r="CZ537" i="1"/>
  <c r="Y537" i="1" s="1"/>
  <c r="AD530" i="1"/>
  <c r="AB530" i="1" s="1"/>
  <c r="AD522" i="1"/>
  <c r="AB522" i="1" s="1"/>
  <c r="AD476" i="1"/>
  <c r="Q483" i="1"/>
  <c r="P481" i="1"/>
  <c r="CP481" i="1" s="1"/>
  <c r="O481" i="1" s="1"/>
  <c r="GM481" i="1" s="1"/>
  <c r="GN481" i="1" s="1"/>
  <c r="AB481" i="1"/>
  <c r="CQ481" i="1"/>
  <c r="GA439" i="1"/>
  <c r="ER444" i="1"/>
  <c r="BD439" i="1"/>
  <c r="F469" i="1"/>
  <c r="BD607" i="1"/>
  <c r="AU439" i="1"/>
  <c r="F463" i="1"/>
  <c r="AU607" i="1"/>
  <c r="F471" i="1"/>
  <c r="Y439" i="1"/>
  <c r="Y607" i="1"/>
  <c r="AB371" i="1"/>
  <c r="CQ371" i="1"/>
  <c r="CG247" i="1"/>
  <c r="AX336" i="1"/>
  <c r="CY334" i="1"/>
  <c r="X334" i="1" s="1"/>
  <c r="CZ334" i="1"/>
  <c r="Y334" i="1" s="1"/>
  <c r="CT330" i="1"/>
  <c r="S330" i="1"/>
  <c r="AD321" i="1"/>
  <c r="AB321" i="1" s="1"/>
  <c r="P1308" i="1"/>
  <c r="DN1269" i="1"/>
  <c r="DN1312" i="1"/>
  <c r="DI1269" i="1"/>
  <c r="AO1269" i="1"/>
  <c r="AB1201" i="1"/>
  <c r="CP1199" i="1"/>
  <c r="O1199" i="1" s="1"/>
  <c r="CY1196" i="1"/>
  <c r="X1196" i="1" s="1"/>
  <c r="CZ1196" i="1"/>
  <c r="Y1196" i="1" s="1"/>
  <c r="P1141" i="1"/>
  <c r="ES1121" i="1"/>
  <c r="P1148" i="1"/>
  <c r="ES1158" i="1"/>
  <c r="DL1121" i="1"/>
  <c r="DL1158" i="1"/>
  <c r="AS1085" i="1"/>
  <c r="P1065" i="1"/>
  <c r="EP1053" i="1"/>
  <c r="CF987" i="1"/>
  <c r="CT983" i="1"/>
  <c r="S983" i="1"/>
  <c r="FR907" i="1"/>
  <c r="GA912" i="1"/>
  <c r="GB907" i="1"/>
  <c r="AO875" i="1"/>
  <c r="CR862" i="1"/>
  <c r="CS862" i="1"/>
  <c r="R862" i="1"/>
  <c r="GK862" i="1" s="1"/>
  <c r="CR860" i="1"/>
  <c r="CS860" i="1"/>
  <c r="R860" i="1"/>
  <c r="GK860" i="1" s="1"/>
  <c r="CT858" i="1"/>
  <c r="S858" i="1"/>
  <c r="CP852" i="1"/>
  <c r="O852" i="1" s="1"/>
  <c r="T851" i="1"/>
  <c r="CQ812" i="1"/>
  <c r="P812" i="1"/>
  <c r="CP812" i="1" s="1"/>
  <c r="O812" i="1" s="1"/>
  <c r="GM812" i="1" s="1"/>
  <c r="GN812" i="1" s="1"/>
  <c r="AB812" i="1"/>
  <c r="S806" i="1"/>
  <c r="CT806" i="1"/>
  <c r="R767" i="1"/>
  <c r="GK767" i="1" s="1"/>
  <c r="CR767" i="1"/>
  <c r="CS767" i="1"/>
  <c r="AD767" i="1"/>
  <c r="AB767" i="1" s="1"/>
  <c r="Y648" i="1"/>
  <c r="F751" i="1"/>
  <c r="FW689" i="1"/>
  <c r="EN694" i="1"/>
  <c r="R689" i="1"/>
  <c r="F708" i="1"/>
  <c r="ET652" i="1"/>
  <c r="P670" i="1"/>
  <c r="P676" i="1"/>
  <c r="EM652" i="1"/>
  <c r="BB652" i="1"/>
  <c r="F670" i="1"/>
  <c r="DJ435" i="1"/>
  <c r="P621" i="1"/>
  <c r="EM515" i="1"/>
  <c r="P559" i="1"/>
  <c r="DJ515" i="1"/>
  <c r="P554" i="1"/>
  <c r="O515" i="1"/>
  <c r="EG483" i="1"/>
  <c r="FY483" i="1"/>
  <c r="FX483" i="1"/>
  <c r="DU476" i="1"/>
  <c r="FW483" i="1"/>
  <c r="DH483" i="1"/>
  <c r="CH476" i="1"/>
  <c r="AY483" i="1"/>
  <c r="CP295" i="1"/>
  <c r="O295" i="1" s="1"/>
  <c r="CY294" i="1"/>
  <c r="X294" i="1" s="1"/>
  <c r="CZ294" i="1"/>
  <c r="Y294" i="1" s="1"/>
  <c r="GA1203" i="1"/>
  <c r="CP1200" i="1"/>
  <c r="O1200" i="1" s="1"/>
  <c r="FR1194" i="1"/>
  <c r="ER1158" i="1"/>
  <c r="P1139" i="1"/>
  <c r="DK1121" i="1"/>
  <c r="DK1158" i="1"/>
  <c r="EU1121" i="1"/>
  <c r="P1064" i="1"/>
  <c r="EH1019" i="1"/>
  <c r="EK1085" i="1"/>
  <c r="EK978" i="1"/>
  <c r="CE987" i="1"/>
  <c r="Q983" i="1"/>
  <c r="R983" i="1"/>
  <c r="GK983" i="1" s="1"/>
  <c r="CR983" i="1"/>
  <c r="DU978" i="1"/>
  <c r="CD907" i="1"/>
  <c r="AU912" i="1"/>
  <c r="CR873" i="1"/>
  <c r="CS873" i="1"/>
  <c r="Q873" i="1"/>
  <c r="CP873" i="1" s="1"/>
  <c r="O873" i="1" s="1"/>
  <c r="GM873" i="1" s="1"/>
  <c r="GN873" i="1" s="1"/>
  <c r="CY869" i="1"/>
  <c r="X869" i="1" s="1"/>
  <c r="GM869" i="1" s="1"/>
  <c r="GN869" i="1" s="1"/>
  <c r="CZ869" i="1"/>
  <c r="Y869" i="1" s="1"/>
  <c r="CR858" i="1"/>
  <c r="CS858" i="1"/>
  <c r="Q858" i="1"/>
  <c r="R858" i="1"/>
  <c r="GK858" i="1" s="1"/>
  <c r="CP848" i="1"/>
  <c r="O848" i="1" s="1"/>
  <c r="BX846" i="1"/>
  <c r="CY808" i="1"/>
  <c r="X808" i="1" s="1"/>
  <c r="CZ808" i="1"/>
  <c r="Y808" i="1" s="1"/>
  <c r="R806" i="1"/>
  <c r="CR806" i="1"/>
  <c r="CS806" i="1"/>
  <c r="Q806" i="1"/>
  <c r="AD806" i="1"/>
  <c r="AB806" i="1" s="1"/>
  <c r="P784" i="1"/>
  <c r="CQ767" i="1"/>
  <c r="P767" i="1"/>
  <c r="CH689" i="1"/>
  <c r="AY694" i="1"/>
  <c r="CQ575" i="1"/>
  <c r="P575" i="1"/>
  <c r="P558" i="1"/>
  <c r="EL515" i="1"/>
  <c r="EL607" i="1"/>
  <c r="DI515" i="1"/>
  <c r="P552" i="1"/>
  <c r="CY531" i="1"/>
  <c r="X531" i="1" s="1"/>
  <c r="CZ531" i="1"/>
  <c r="Y531" i="1" s="1"/>
  <c r="FP476" i="1"/>
  <c r="F389" i="1"/>
  <c r="BC368" i="1"/>
  <c r="P327" i="1"/>
  <c r="CP327" i="1" s="1"/>
  <c r="O327" i="1" s="1"/>
  <c r="GM327" i="1" s="1"/>
  <c r="GN327" i="1" s="1"/>
  <c r="AB327" i="1"/>
  <c r="CY313" i="1"/>
  <c r="X313" i="1" s="1"/>
  <c r="CZ313" i="1"/>
  <c r="Y313" i="1" s="1"/>
  <c r="CP302" i="1"/>
  <c r="O302" i="1" s="1"/>
  <c r="GM300" i="1"/>
  <c r="GN300" i="1" s="1"/>
  <c r="DO1269" i="1"/>
  <c r="P1306" i="1"/>
  <c r="DO1312" i="1"/>
  <c r="AP1269" i="1"/>
  <c r="FV572" i="1"/>
  <c r="EM577" i="1"/>
  <c r="DI1312" i="1"/>
  <c r="Q1197" i="1"/>
  <c r="R1197" i="1"/>
  <c r="GK1197" i="1" s="1"/>
  <c r="CR1197" i="1"/>
  <c r="EG1158" i="1"/>
  <c r="EG1121" i="1"/>
  <c r="DJ1121" i="1"/>
  <c r="DJ1158" i="1"/>
  <c r="BA1019" i="1"/>
  <c r="EJ987" i="1"/>
  <c r="FP907" i="1"/>
  <c r="FY912" i="1"/>
  <c r="AT907" i="1"/>
  <c r="F930" i="1"/>
  <c r="AF907" i="1"/>
  <c r="S912" i="1"/>
  <c r="AQ907" i="1"/>
  <c r="AD873" i="1"/>
  <c r="AB873" i="1" s="1"/>
  <c r="AD866" i="1"/>
  <c r="AB866" i="1" s="1"/>
  <c r="CP865" i="1"/>
  <c r="O865" i="1" s="1"/>
  <c r="AB862" i="1"/>
  <c r="AD858" i="1"/>
  <c r="AB854" i="1"/>
  <c r="GX851" i="1"/>
  <c r="CQ809" i="1"/>
  <c r="P809" i="1"/>
  <c r="AB809" i="1"/>
  <c r="P712" i="1"/>
  <c r="EL689" i="1"/>
  <c r="CF689" i="1"/>
  <c r="AW694" i="1"/>
  <c r="EC652" i="1"/>
  <c r="DP657" i="1"/>
  <c r="AB575" i="1"/>
  <c r="GA515" i="1"/>
  <c r="ER540" i="1"/>
  <c r="ES476" i="1"/>
  <c r="P503" i="1"/>
  <c r="DJ368" i="1"/>
  <c r="P387" i="1"/>
  <c r="F386" i="1"/>
  <c r="BB368" i="1"/>
  <c r="F399" i="1"/>
  <c r="X368" i="1"/>
  <c r="GM333" i="1"/>
  <c r="GN333" i="1" s="1"/>
  <c r="ET149" i="1"/>
  <c r="P181" i="1"/>
  <c r="P1203" i="1"/>
  <c r="AC1194" i="1"/>
  <c r="CG572" i="1"/>
  <c r="AX577" i="1"/>
  <c r="F1306" i="1"/>
  <c r="W1269" i="1"/>
  <c r="CR1275" i="1"/>
  <c r="DI1121" i="1"/>
  <c r="DI1158" i="1"/>
  <c r="EI987" i="1"/>
  <c r="P983" i="1"/>
  <c r="CQ983" i="1"/>
  <c r="AB983" i="1"/>
  <c r="Q909" i="1"/>
  <c r="AD912" i="1" s="1"/>
  <c r="R909" i="1"/>
  <c r="CR909" i="1"/>
  <c r="CP868" i="1"/>
  <c r="O868" i="1" s="1"/>
  <c r="GM868" i="1" s="1"/>
  <c r="GN868" i="1" s="1"/>
  <c r="AB858" i="1"/>
  <c r="P858" i="1"/>
  <c r="CP858" i="1" s="1"/>
  <c r="O858" i="1" s="1"/>
  <c r="CZ852" i="1"/>
  <c r="Y852" i="1" s="1"/>
  <c r="EU814" i="1"/>
  <c r="GD803" i="1"/>
  <c r="EH803" i="1"/>
  <c r="CT765" i="1"/>
  <c r="S765" i="1"/>
  <c r="CS763" i="1"/>
  <c r="CJ771" i="1"/>
  <c r="S648" i="1"/>
  <c r="F739" i="1"/>
  <c r="EB652" i="1"/>
  <c r="DO657" i="1"/>
  <c r="F675" i="1"/>
  <c r="AT724" i="1"/>
  <c r="AT652" i="1"/>
  <c r="FR572" i="1"/>
  <c r="FY577" i="1"/>
  <c r="EP368" i="1"/>
  <c r="P380" i="1"/>
  <c r="DI368" i="1"/>
  <c r="P385" i="1"/>
  <c r="W368" i="1"/>
  <c r="F397" i="1"/>
  <c r="AQ247" i="1"/>
  <c r="F346" i="1"/>
  <c r="AB1274" i="1"/>
  <c r="EU1233" i="1"/>
  <c r="EU1194" i="1"/>
  <c r="P1219" i="1"/>
  <c r="F1143" i="1"/>
  <c r="P1155" i="1"/>
  <c r="DQ1158" i="1"/>
  <c r="R1117" i="1"/>
  <c r="ES1019" i="1"/>
  <c r="F1015" i="1"/>
  <c r="AR1085" i="1"/>
  <c r="P985" i="1"/>
  <c r="CP985" i="1" s="1"/>
  <c r="O985" i="1" s="1"/>
  <c r="FT907" i="1"/>
  <c r="EK912" i="1"/>
  <c r="CR812" i="1"/>
  <c r="Q812" i="1"/>
  <c r="R812" i="1"/>
  <c r="GK812" i="1" s="1"/>
  <c r="CS812" i="1"/>
  <c r="DZ803" i="1"/>
  <c r="DM814" i="1"/>
  <c r="P796" i="1"/>
  <c r="AQ724" i="1"/>
  <c r="BC689" i="1"/>
  <c r="F710" i="1"/>
  <c r="BD657" i="1"/>
  <c r="CM652" i="1"/>
  <c r="S575" i="1"/>
  <c r="CT575" i="1"/>
  <c r="BB515" i="1"/>
  <c r="F553" i="1"/>
  <c r="AD532" i="1"/>
  <c r="AB532" i="1" s="1"/>
  <c r="Q532" i="1"/>
  <c r="R532" i="1"/>
  <c r="GK532" i="1" s="1"/>
  <c r="CR532" i="1"/>
  <c r="CS532" i="1"/>
  <c r="CY519" i="1"/>
  <c r="X519" i="1" s="1"/>
  <c r="CZ519" i="1"/>
  <c r="Y519" i="1" s="1"/>
  <c r="CP371" i="1"/>
  <c r="O371" i="1" s="1"/>
  <c r="FR371" i="1"/>
  <c r="P330" i="1"/>
  <c r="CQ330" i="1"/>
  <c r="AB330" i="1"/>
  <c r="CV124" i="3"/>
  <c r="CX124" i="3"/>
  <c r="DF69" i="3"/>
  <c r="DJ69" i="3" s="1"/>
  <c r="DG69" i="3"/>
  <c r="DH69" i="3"/>
  <c r="DI69" i="3"/>
  <c r="DI66" i="3"/>
  <c r="DF66" i="3"/>
  <c r="DG66" i="3"/>
  <c r="DJ66" i="3" s="1"/>
  <c r="DH66" i="3"/>
  <c r="DF1" i="3"/>
  <c r="DG1" i="3"/>
  <c r="DH1" i="3"/>
  <c r="DI1" i="3"/>
  <c r="DJ1" i="3" s="1"/>
  <c r="ET1194" i="1"/>
  <c r="ET1233" i="1"/>
  <c r="CH1203" i="1"/>
  <c r="P1154" i="1"/>
  <c r="DP1121" i="1"/>
  <c r="AP1121" i="1"/>
  <c r="F1137" i="1"/>
  <c r="AP1158" i="1"/>
  <c r="EV1085" i="1"/>
  <c r="F1044" i="1"/>
  <c r="S1085" i="1"/>
  <c r="Q982" i="1"/>
  <c r="CP982" i="1" s="1"/>
  <c r="O982" i="1" s="1"/>
  <c r="R982" i="1"/>
  <c r="GK982" i="1" s="1"/>
  <c r="AD982" i="1"/>
  <c r="AB982" i="1" s="1"/>
  <c r="V974" i="1"/>
  <c r="CT862" i="1"/>
  <c r="S862" i="1"/>
  <c r="CY860" i="1"/>
  <c r="X860" i="1" s="1"/>
  <c r="CZ860" i="1"/>
  <c r="Y860" i="1" s="1"/>
  <c r="U851" i="1"/>
  <c r="CS849" i="1"/>
  <c r="Q849" i="1"/>
  <c r="CR849" i="1"/>
  <c r="R849" i="1"/>
  <c r="AI771" i="1"/>
  <c r="AP648" i="1"/>
  <c r="F733" i="1"/>
  <c r="FX689" i="1"/>
  <c r="EO694" i="1"/>
  <c r="BC657" i="1"/>
  <c r="CL652" i="1"/>
  <c r="V574" i="1"/>
  <c r="CY302" i="1"/>
  <c r="X302" i="1" s="1"/>
  <c r="CZ302" i="1"/>
  <c r="Y302" i="1" s="1"/>
  <c r="GK295" i="1"/>
  <c r="CR252" i="1"/>
  <c r="R252" i="1"/>
  <c r="CS252" i="1"/>
  <c r="DF86" i="3"/>
  <c r="DJ86" i="3" s="1"/>
  <c r="DG86" i="3"/>
  <c r="DH86" i="3"/>
  <c r="DI86" i="3"/>
  <c r="F1336" i="1"/>
  <c r="W1265" i="1"/>
  <c r="AL1269" i="1"/>
  <c r="Y1282" i="1"/>
  <c r="CS1275" i="1"/>
  <c r="CY1273" i="1"/>
  <c r="X1273" i="1" s="1"/>
  <c r="AB1273" i="1"/>
  <c r="P1305" i="1"/>
  <c r="CR1271" i="1"/>
  <c r="CS1271" i="1"/>
  <c r="AK1269" i="1"/>
  <c r="S1194" i="1"/>
  <c r="S1233" i="1"/>
  <c r="AD1197" i="1"/>
  <c r="ET1158" i="1"/>
  <c r="Q1126" i="1"/>
  <c r="CP1126" i="1" s="1"/>
  <c r="O1126" i="1" s="1"/>
  <c r="GM1126" i="1" s="1"/>
  <c r="GN1126" i="1" s="1"/>
  <c r="CR1126" i="1"/>
  <c r="R1126" i="1"/>
  <c r="GK1126" i="1" s="1"/>
  <c r="CS1126" i="1"/>
  <c r="DQ1121" i="1"/>
  <c r="AD1271" i="1"/>
  <c r="AB1271" i="1" s="1"/>
  <c r="AJ1269" i="1"/>
  <c r="O1269" i="1"/>
  <c r="F1222" i="1"/>
  <c r="DP1194" i="1"/>
  <c r="DP1233" i="1"/>
  <c r="P1197" i="1"/>
  <c r="CQ1197" i="1"/>
  <c r="AB1197" i="1"/>
  <c r="AB1121" i="1"/>
  <c r="O1128" i="1"/>
  <c r="AD1126" i="1"/>
  <c r="AB1126" i="1" s="1"/>
  <c r="R1121" i="1"/>
  <c r="AY1019" i="1"/>
  <c r="P1014" i="1"/>
  <c r="F1000" i="1"/>
  <c r="DM1085" i="1"/>
  <c r="DM978" i="1"/>
  <c r="P916" i="1"/>
  <c r="AD909" i="1"/>
  <c r="AB909" i="1" s="1"/>
  <c r="EB907" i="1"/>
  <c r="S867" i="1"/>
  <c r="CT867" i="1"/>
  <c r="Q862" i="1"/>
  <c r="Q860" i="1"/>
  <c r="CP860" i="1" s="1"/>
  <c r="O860" i="1" s="1"/>
  <c r="S855" i="1"/>
  <c r="CT855" i="1"/>
  <c r="DZ875" i="1"/>
  <c r="ET803" i="1"/>
  <c r="P827" i="1"/>
  <c r="CU206" i="3"/>
  <c r="Q808" i="1"/>
  <c r="GX808" i="1"/>
  <c r="GB814" i="1" s="1"/>
  <c r="CS765" i="1"/>
  <c r="Q765" i="1"/>
  <c r="R765" i="1"/>
  <c r="GK765" i="1" s="1"/>
  <c r="CR765" i="1"/>
  <c r="AD765" i="1"/>
  <c r="ET760" i="1"/>
  <c r="F703" i="1"/>
  <c r="FW652" i="1"/>
  <c r="EN657" i="1"/>
  <c r="EA652" i="1"/>
  <c r="DN657" i="1"/>
  <c r="CB652" i="1"/>
  <c r="AS657" i="1"/>
  <c r="R478" i="1"/>
  <c r="GK478" i="1" s="1"/>
  <c r="CR478" i="1"/>
  <c r="CS478" i="1"/>
  <c r="ER247" i="1"/>
  <c r="P347" i="1"/>
  <c r="CZ281" i="1"/>
  <c r="Y281" i="1" s="1"/>
  <c r="CY281" i="1"/>
  <c r="X281" i="1" s="1"/>
  <c r="BC1117" i="1"/>
  <c r="F1174" i="1"/>
  <c r="CI1128" i="1"/>
  <c r="BZ1121" i="1"/>
  <c r="AB1125" i="1"/>
  <c r="DH987" i="1"/>
  <c r="FZ987" i="1"/>
  <c r="CH987" i="1"/>
  <c r="T1085" i="1"/>
  <c r="F1008" i="1"/>
  <c r="CZ981" i="1"/>
  <c r="Y981" i="1" s="1"/>
  <c r="GM981" i="1" s="1"/>
  <c r="GP981" i="1" s="1"/>
  <c r="AJ875" i="1"/>
  <c r="CY769" i="1"/>
  <c r="X769" i="1" s="1"/>
  <c r="GM769" i="1" s="1"/>
  <c r="GN769" i="1" s="1"/>
  <c r="CZ769" i="1"/>
  <c r="Y769" i="1" s="1"/>
  <c r="ED689" i="1"/>
  <c r="DQ694" i="1"/>
  <c r="T689" i="1"/>
  <c r="F715" i="1"/>
  <c r="W574" i="1"/>
  <c r="P565" i="1"/>
  <c r="EV515" i="1"/>
  <c r="AB521" i="1"/>
  <c r="AJ336" i="1"/>
  <c r="DH131" i="3"/>
  <c r="DF131" i="3"/>
  <c r="DJ131" i="3" s="1"/>
  <c r="DI131" i="3"/>
  <c r="DG131" i="3"/>
  <c r="DJ1203" i="1"/>
  <c r="DW1194" i="1"/>
  <c r="CY1200" i="1"/>
  <c r="X1200" i="1" s="1"/>
  <c r="CZ1200" i="1"/>
  <c r="Y1200" i="1" s="1"/>
  <c r="EM1121" i="1"/>
  <c r="P1147" i="1"/>
  <c r="F884" i="1"/>
  <c r="AP846" i="1"/>
  <c r="P863" i="1"/>
  <c r="CP863" i="1" s="1"/>
  <c r="O863" i="1" s="1"/>
  <c r="GM863" i="1" s="1"/>
  <c r="GN863" i="1" s="1"/>
  <c r="AB856" i="1"/>
  <c r="CQ856" i="1"/>
  <c r="P856" i="1"/>
  <c r="GB875" i="1"/>
  <c r="AD812" i="1"/>
  <c r="DY814" i="1"/>
  <c r="AG771" i="1"/>
  <c r="DV476" i="1"/>
  <c r="DI483" i="1"/>
  <c r="CE1203" i="1"/>
  <c r="AD1278" i="1"/>
  <c r="AB1278" i="1" s="1"/>
  <c r="BD1282" i="1"/>
  <c r="DO1194" i="1"/>
  <c r="DO1233" i="1"/>
  <c r="P1227" i="1"/>
  <c r="Y1203" i="1"/>
  <c r="AL1194" i="1"/>
  <c r="P1201" i="1"/>
  <c r="AU1194" i="1"/>
  <c r="AU1128" i="1"/>
  <c r="Y1128" i="1"/>
  <c r="P1097" i="1"/>
  <c r="EG1053" i="1"/>
  <c r="EL1019" i="1"/>
  <c r="P1039" i="1"/>
  <c r="DG1019" i="1"/>
  <c r="DG1085" i="1"/>
  <c r="FW987" i="1"/>
  <c r="DL1085" i="1"/>
  <c r="P1008" i="1"/>
  <c r="S982" i="1"/>
  <c r="DL978" i="1"/>
  <c r="P909" i="1"/>
  <c r="CQ909" i="1"/>
  <c r="CR867" i="1"/>
  <c r="CS867" i="1"/>
  <c r="Q867" i="1"/>
  <c r="R867" i="1"/>
  <c r="GK867" i="1" s="1"/>
  <c r="S866" i="1"/>
  <c r="P862" i="1"/>
  <c r="DY875" i="1"/>
  <c r="P765" i="1"/>
  <c r="CP765" i="1" s="1"/>
  <c r="O765" i="1" s="1"/>
  <c r="CQ765" i="1"/>
  <c r="AB765" i="1"/>
  <c r="FY694" i="1"/>
  <c r="GA694" i="1"/>
  <c r="FR689" i="1"/>
  <c r="CA652" i="1"/>
  <c r="AR657" i="1"/>
  <c r="AF572" i="1"/>
  <c r="S577" i="1"/>
  <c r="AJ476" i="1"/>
  <c r="W483" i="1"/>
  <c r="FX444" i="1"/>
  <c r="DU439" i="1"/>
  <c r="DH444" i="1"/>
  <c r="FW444" i="1"/>
  <c r="FZ444" i="1"/>
  <c r="GC439" i="1"/>
  <c r="CZ287" i="1"/>
  <c r="Y287" i="1" s="1"/>
  <c r="CY287" i="1"/>
  <c r="X287" i="1" s="1"/>
  <c r="CJ336" i="1"/>
  <c r="AG336" i="1"/>
  <c r="CB1269" i="1"/>
  <c r="R1200" i="1"/>
  <c r="GK1200" i="1" s="1"/>
  <c r="P1074" i="1"/>
  <c r="DJ1053" i="1"/>
  <c r="CR910" i="1"/>
  <c r="S910" i="1"/>
  <c r="CP910" i="1" s="1"/>
  <c r="O910" i="1" s="1"/>
  <c r="P870" i="1"/>
  <c r="CP870" i="1" s="1"/>
  <c r="O870" i="1" s="1"/>
  <c r="GM870" i="1" s="1"/>
  <c r="GO870" i="1" s="1"/>
  <c r="CR865" i="1"/>
  <c r="CR856" i="1"/>
  <c r="CS856" i="1"/>
  <c r="CP849" i="1"/>
  <c r="O849" i="1" s="1"/>
  <c r="EV814" i="1"/>
  <c r="EV942" i="1" s="1"/>
  <c r="GE803" i="1"/>
  <c r="EA814" i="1"/>
  <c r="FV803" i="1"/>
  <c r="CR769" i="1"/>
  <c r="AJ771" i="1"/>
  <c r="BB689" i="1"/>
  <c r="F707" i="1"/>
  <c r="V694" i="1"/>
  <c r="ED652" i="1"/>
  <c r="DQ657" i="1"/>
  <c r="BA652" i="1"/>
  <c r="F677" i="1"/>
  <c r="BA724" i="1"/>
  <c r="DX652" i="1"/>
  <c r="GA577" i="1"/>
  <c r="FQ572" i="1"/>
  <c r="U577" i="1"/>
  <c r="AH572" i="1"/>
  <c r="DT515" i="1"/>
  <c r="DG540" i="1"/>
  <c r="CF540" i="1"/>
  <c r="CI540" i="1"/>
  <c r="AP540" i="1"/>
  <c r="BY515" i="1"/>
  <c r="CQ530" i="1"/>
  <c r="P530" i="1"/>
  <c r="S483" i="1"/>
  <c r="AF476" i="1"/>
  <c r="AZ444" i="1"/>
  <c r="CY268" i="1"/>
  <c r="X268" i="1" s="1"/>
  <c r="CZ268" i="1"/>
  <c r="Y268" i="1" s="1"/>
  <c r="DY336" i="1"/>
  <c r="R1125" i="1"/>
  <c r="GK1125" i="1" s="1"/>
  <c r="AD1125" i="1"/>
  <c r="EN1053" i="1"/>
  <c r="ER1019" i="1"/>
  <c r="W978" i="1"/>
  <c r="F1011" i="1"/>
  <c r="CK978" i="1"/>
  <c r="AI978" i="1"/>
  <c r="FW912" i="1"/>
  <c r="AB860" i="1"/>
  <c r="CP855" i="1"/>
  <c r="O855" i="1" s="1"/>
  <c r="R853" i="1"/>
  <c r="GK853" i="1" s="1"/>
  <c r="AD853" i="1"/>
  <c r="AB853" i="1" s="1"/>
  <c r="CS853" i="1"/>
  <c r="S851" i="1"/>
  <c r="CM760" i="1"/>
  <c r="BD771" i="1"/>
  <c r="AH771" i="1"/>
  <c r="F697" i="1"/>
  <c r="P724" i="1"/>
  <c r="P675" i="1"/>
  <c r="EL652" i="1"/>
  <c r="CG657" i="1"/>
  <c r="BZ652" i="1"/>
  <c r="FY515" i="1"/>
  <c r="EP540" i="1"/>
  <c r="P557" i="1"/>
  <c r="EK515" i="1"/>
  <c r="Y540" i="1"/>
  <c r="AL515" i="1"/>
  <c r="S538" i="1"/>
  <c r="CT538" i="1"/>
  <c r="CP517" i="1"/>
  <c r="O517" i="1" s="1"/>
  <c r="GM517" i="1" s="1"/>
  <c r="GO517" i="1" s="1"/>
  <c r="AI515" i="1"/>
  <c r="EA439" i="1"/>
  <c r="DN444" i="1"/>
  <c r="AS439" i="1"/>
  <c r="S304" i="1"/>
  <c r="CT304" i="1"/>
  <c r="CR274" i="1"/>
  <c r="CS274" i="1"/>
  <c r="Q274" i="1"/>
  <c r="AD274" i="1"/>
  <c r="R274" i="1"/>
  <c r="GK274" i="1" s="1"/>
  <c r="CY272" i="1"/>
  <c r="X272" i="1" s="1"/>
  <c r="CZ272" i="1"/>
  <c r="Y272" i="1" s="1"/>
  <c r="GM155" i="1"/>
  <c r="GO155" i="1" s="1"/>
  <c r="CC168" i="1" s="1"/>
  <c r="AB1196" i="1"/>
  <c r="EQ1019" i="1"/>
  <c r="EV875" i="1"/>
  <c r="S865" i="1"/>
  <c r="R851" i="1"/>
  <c r="GK851" i="1" s="1"/>
  <c r="AD851" i="1"/>
  <c r="AB851" i="1" s="1"/>
  <c r="CY850" i="1"/>
  <c r="X850" i="1" s="1"/>
  <c r="CZ850" i="1"/>
  <c r="Y850" i="1" s="1"/>
  <c r="BY803" i="1"/>
  <c r="CL760" i="1"/>
  <c r="BC771" i="1"/>
  <c r="CY766" i="1"/>
  <c r="X766" i="1" s="1"/>
  <c r="GM766" i="1" s="1"/>
  <c r="GO766" i="1" s="1"/>
  <c r="CZ766" i="1"/>
  <c r="Y766" i="1" s="1"/>
  <c r="AH689" i="1"/>
  <c r="U694" i="1"/>
  <c r="F696" i="1"/>
  <c r="O689" i="1"/>
  <c r="EK724" i="1"/>
  <c r="DK652" i="1"/>
  <c r="DK724" i="1"/>
  <c r="P672" i="1"/>
  <c r="P604" i="1"/>
  <c r="DQ607" i="1"/>
  <c r="O572" i="1"/>
  <c r="F579" i="1"/>
  <c r="X540" i="1"/>
  <c r="AK515" i="1"/>
  <c r="CP519" i="1"/>
  <c r="O519" i="1" s="1"/>
  <c r="AP483" i="1"/>
  <c r="CF483" i="1"/>
  <c r="CI483" i="1"/>
  <c r="CY479" i="1"/>
  <c r="X479" i="1" s="1"/>
  <c r="CZ479" i="1"/>
  <c r="Y479" i="1" s="1"/>
  <c r="DZ439" i="1"/>
  <c r="DM444" i="1"/>
  <c r="AX444" i="1"/>
  <c r="CG439" i="1"/>
  <c r="W442" i="1"/>
  <c r="CY441" i="1"/>
  <c r="X441" i="1" s="1"/>
  <c r="CZ441" i="1"/>
  <c r="Y441" i="1" s="1"/>
  <c r="EH368" i="1"/>
  <c r="EH403" i="1"/>
  <c r="P382" i="1"/>
  <c r="CM368" i="1"/>
  <c r="BD373" i="1"/>
  <c r="F383" i="1"/>
  <c r="AQ368" i="1"/>
  <c r="CT320" i="1"/>
  <c r="S320" i="1"/>
  <c r="CZ305" i="1"/>
  <c r="Y305" i="1" s="1"/>
  <c r="CY305" i="1"/>
  <c r="X305" i="1" s="1"/>
  <c r="CP305" i="1"/>
  <c r="O305" i="1" s="1"/>
  <c r="GM305" i="1" s="1"/>
  <c r="GN305" i="1" s="1"/>
  <c r="CR304" i="1"/>
  <c r="CS304" i="1"/>
  <c r="Q304" i="1"/>
  <c r="R304" i="1"/>
  <c r="GK304" i="1" s="1"/>
  <c r="AD304" i="1"/>
  <c r="AB304" i="1" s="1"/>
  <c r="AB274" i="1"/>
  <c r="CQ274" i="1"/>
  <c r="P274" i="1"/>
  <c r="CP274" i="1" s="1"/>
  <c r="O274" i="1" s="1"/>
  <c r="EV1203" i="1"/>
  <c r="AD1200" i="1"/>
  <c r="BA1121" i="1"/>
  <c r="BA1158" i="1"/>
  <c r="AD1124" i="1"/>
  <c r="AB1124" i="1" s="1"/>
  <c r="CR1124" i="1"/>
  <c r="CR869" i="1"/>
  <c r="CS869" i="1"/>
  <c r="BX803" i="1"/>
  <c r="AO814" i="1"/>
  <c r="AP760" i="1"/>
  <c r="FZ694" i="1"/>
  <c r="DH694" i="1"/>
  <c r="S691" i="1"/>
  <c r="CT691" i="1"/>
  <c r="P685" i="1"/>
  <c r="EJ652" i="1"/>
  <c r="EJ724" i="1"/>
  <c r="DJ652" i="1"/>
  <c r="P671" i="1"/>
  <c r="DL648" i="1"/>
  <c r="BA572" i="1"/>
  <c r="F597" i="1"/>
  <c r="T572" i="1"/>
  <c r="F598" i="1"/>
  <c r="CQ536" i="1"/>
  <c r="P536" i="1"/>
  <c r="CY528" i="1"/>
  <c r="X528" i="1" s="1"/>
  <c r="CZ528" i="1"/>
  <c r="Y528" i="1" s="1"/>
  <c r="CY526" i="1"/>
  <c r="X526" i="1" s="1"/>
  <c r="CZ526" i="1"/>
  <c r="Y526" i="1" s="1"/>
  <c r="CQ523" i="1"/>
  <c r="P523" i="1"/>
  <c r="CG483" i="1"/>
  <c r="AO483" i="1"/>
  <c r="BX476" i="1"/>
  <c r="EV439" i="1"/>
  <c r="P469" i="1"/>
  <c r="EV607" i="1"/>
  <c r="DY439" i="1"/>
  <c r="DL444" i="1"/>
  <c r="ER373" i="1"/>
  <c r="GA368" i="1"/>
  <c r="ED368" i="1"/>
  <c r="DQ373" i="1"/>
  <c r="R368" i="1"/>
  <c r="F387" i="1"/>
  <c r="Q320" i="1"/>
  <c r="R320" i="1"/>
  <c r="GK320" i="1" s="1"/>
  <c r="CR320" i="1"/>
  <c r="CS320" i="1"/>
  <c r="AD320" i="1"/>
  <c r="AB320" i="1" s="1"/>
  <c r="P285" i="1"/>
  <c r="CP285" i="1" s="1"/>
  <c r="O285" i="1" s="1"/>
  <c r="GM285" i="1" s="1"/>
  <c r="GN285" i="1" s="1"/>
  <c r="CQ285" i="1"/>
  <c r="EO1019" i="1"/>
  <c r="AR1019" i="1"/>
  <c r="AD981" i="1"/>
  <c r="AB981" i="1" s="1"/>
  <c r="CR981" i="1"/>
  <c r="FZ912" i="1"/>
  <c r="AD869" i="1"/>
  <c r="AB869" i="1" s="1"/>
  <c r="P806" i="1"/>
  <c r="GB771" i="1"/>
  <c r="R762" i="1"/>
  <c r="Q762" i="1"/>
  <c r="CR762" i="1"/>
  <c r="CS762" i="1"/>
  <c r="ES689" i="1"/>
  <c r="P714" i="1"/>
  <c r="DT689" i="1"/>
  <c r="DG694" i="1"/>
  <c r="CG694" i="1"/>
  <c r="BZ689" i="1"/>
  <c r="R691" i="1"/>
  <c r="GK691" i="1" s="1"/>
  <c r="CR691" i="1"/>
  <c r="CS691" i="1"/>
  <c r="AD691" i="1"/>
  <c r="AB691" i="1" s="1"/>
  <c r="P669" i="1"/>
  <c r="DI652" i="1"/>
  <c r="CK572" i="1"/>
  <c r="BB577" i="1"/>
  <c r="V515" i="1"/>
  <c r="F563" i="1"/>
  <c r="CT535" i="1"/>
  <c r="S535" i="1"/>
  <c r="P497" i="1"/>
  <c r="DJ476" i="1"/>
  <c r="F508" i="1"/>
  <c r="BD476" i="1"/>
  <c r="EQ373" i="1"/>
  <c r="FZ368" i="1"/>
  <c r="EC368" i="1"/>
  <c r="DP373" i="1"/>
  <c r="Y373" i="1"/>
  <c r="AL368" i="1"/>
  <c r="CY332" i="1"/>
  <c r="X332" i="1" s="1"/>
  <c r="CZ332" i="1"/>
  <c r="Y332" i="1" s="1"/>
  <c r="P287" i="1"/>
  <c r="CP287" i="1" s="1"/>
  <c r="O287" i="1" s="1"/>
  <c r="CQ287" i="1"/>
  <c r="CP272" i="1"/>
  <c r="O272" i="1" s="1"/>
  <c r="F1038" i="1"/>
  <c r="BA987" i="1"/>
  <c r="DN978" i="1"/>
  <c r="AD910" i="1"/>
  <c r="AB910" i="1" s="1"/>
  <c r="CB907" i="1"/>
  <c r="AS912" i="1"/>
  <c r="ET846" i="1"/>
  <c r="P888" i="1"/>
  <c r="CT871" i="1"/>
  <c r="AB865" i="1"/>
  <c r="FR814" i="1"/>
  <c r="FV760" i="1"/>
  <c r="EM771" i="1"/>
  <c r="CX172" i="3"/>
  <c r="CU172" i="3"/>
  <c r="CV172" i="3"/>
  <c r="Q767" i="1"/>
  <c r="S767" i="1"/>
  <c r="GX767" i="1"/>
  <c r="T767" i="1"/>
  <c r="DY771" i="1" s="1"/>
  <c r="AD762" i="1"/>
  <c r="AB762" i="1" s="1"/>
  <c r="CI694" i="1"/>
  <c r="BY689" i="1"/>
  <c r="P666" i="1"/>
  <c r="EH724" i="1"/>
  <c r="CP654" i="1"/>
  <c r="O654" i="1" s="1"/>
  <c r="EK652" i="1"/>
  <c r="FX577" i="1"/>
  <c r="U540" i="1"/>
  <c r="AH515" i="1"/>
  <c r="AD535" i="1"/>
  <c r="AB535" i="1" s="1"/>
  <c r="CR535" i="1"/>
  <c r="CS535" i="1"/>
  <c r="Q535" i="1"/>
  <c r="CP535" i="1" s="1"/>
  <c r="O535" i="1" s="1"/>
  <c r="R535" i="1"/>
  <c r="GK535" i="1" s="1"/>
  <c r="CT525" i="1"/>
  <c r="S525" i="1"/>
  <c r="CR518" i="1"/>
  <c r="Q518" i="1"/>
  <c r="BA476" i="1"/>
  <c r="F503" i="1"/>
  <c r="CP479" i="1"/>
  <c r="O479" i="1" s="1"/>
  <c r="GM479" i="1" s="1"/>
  <c r="GN479" i="1" s="1"/>
  <c r="BY476" i="1"/>
  <c r="ES439" i="1"/>
  <c r="ES607" i="1"/>
  <c r="AB287" i="1"/>
  <c r="CR280" i="1"/>
  <c r="CS280" i="1"/>
  <c r="AD280" i="1"/>
  <c r="Q280" i="1"/>
  <c r="CP280" i="1" s="1"/>
  <c r="O280" i="1" s="1"/>
  <c r="R280" i="1"/>
  <c r="GK280" i="1" s="1"/>
  <c r="EV149" i="1"/>
  <c r="P193" i="1"/>
  <c r="CP164" i="1"/>
  <c r="O164" i="1" s="1"/>
  <c r="GM164" i="1" s="1"/>
  <c r="GO164" i="1" s="1"/>
  <c r="CE1128" i="1"/>
  <c r="CF1128" i="1"/>
  <c r="EB1121" i="1"/>
  <c r="P1068" i="1"/>
  <c r="BC1053" i="1"/>
  <c r="EM1019" i="1"/>
  <c r="DI978" i="1"/>
  <c r="P999" i="1"/>
  <c r="FX912" i="1"/>
  <c r="CR809" i="1"/>
  <c r="R809" i="1"/>
  <c r="GK809" i="1" s="1"/>
  <c r="CS809" i="1"/>
  <c r="BD803" i="1"/>
  <c r="DL689" i="1"/>
  <c r="P715" i="1"/>
  <c r="EG724" i="1"/>
  <c r="P661" i="1"/>
  <c r="FW572" i="1"/>
  <c r="EN577" i="1"/>
  <c r="AW572" i="1"/>
  <c r="F583" i="1"/>
  <c r="P533" i="1"/>
  <c r="CQ533" i="1"/>
  <c r="CY520" i="1"/>
  <c r="X520" i="1" s="1"/>
  <c r="CZ520" i="1"/>
  <c r="Y520" i="1" s="1"/>
  <c r="AD518" i="1"/>
  <c r="AB518" i="1" s="1"/>
  <c r="P502" i="1"/>
  <c r="ER483" i="1"/>
  <c r="GA476" i="1"/>
  <c r="P441" i="1"/>
  <c r="CP441" i="1" s="1"/>
  <c r="O441" i="1" s="1"/>
  <c r="W441" i="1"/>
  <c r="T368" i="1"/>
  <c r="EV247" i="1"/>
  <c r="P361" i="1"/>
  <c r="CP332" i="1"/>
  <c r="O332" i="1" s="1"/>
  <c r="CY331" i="1"/>
  <c r="X331" i="1" s="1"/>
  <c r="CZ331" i="1"/>
  <c r="Y331" i="1" s="1"/>
  <c r="P316" i="1"/>
  <c r="CP316" i="1" s="1"/>
  <c r="O316" i="1" s="1"/>
  <c r="GM316" i="1" s="1"/>
  <c r="GN316" i="1" s="1"/>
  <c r="CQ316" i="1"/>
  <c r="AD313" i="1"/>
  <c r="CR313" i="1"/>
  <c r="CS313" i="1"/>
  <c r="Q313" i="1"/>
  <c r="CP313" i="1" s="1"/>
  <c r="O313" i="1" s="1"/>
  <c r="GM313" i="1" s="1"/>
  <c r="GN313" i="1" s="1"/>
  <c r="GM290" i="1"/>
  <c r="GN290" i="1" s="1"/>
  <c r="P281" i="1"/>
  <c r="CP281" i="1" s="1"/>
  <c r="O281" i="1" s="1"/>
  <c r="AB281" i="1"/>
  <c r="CQ281" i="1"/>
  <c r="CQ250" i="1"/>
  <c r="AB250" i="1"/>
  <c r="P250" i="1"/>
  <c r="CP250" i="1" s="1"/>
  <c r="O250" i="1" s="1"/>
  <c r="GM250" i="1" s="1"/>
  <c r="GN250" i="1" s="1"/>
  <c r="CY212" i="1"/>
  <c r="X212" i="1" s="1"/>
  <c r="CZ212" i="1"/>
  <c r="Y212" i="1" s="1"/>
  <c r="CP202" i="1"/>
  <c r="O202" i="1" s="1"/>
  <c r="P184" i="1"/>
  <c r="EU149" i="1"/>
  <c r="EL987" i="1"/>
  <c r="AZ987" i="1"/>
  <c r="BB912" i="1"/>
  <c r="GD846" i="1"/>
  <c r="CR810" i="1"/>
  <c r="CR805" i="1"/>
  <c r="CI771" i="1"/>
  <c r="CU169" i="3"/>
  <c r="CV169" i="3"/>
  <c r="P710" i="1"/>
  <c r="DO694" i="1"/>
  <c r="S689" i="1"/>
  <c r="F709" i="1"/>
  <c r="AB692" i="1"/>
  <c r="CK689" i="1"/>
  <c r="DZ652" i="1"/>
  <c r="DM657" i="1"/>
  <c r="S652" i="1"/>
  <c r="F672" i="1"/>
  <c r="F585" i="1"/>
  <c r="AY572" i="1"/>
  <c r="AC572" i="1"/>
  <c r="P525" i="1"/>
  <c r="CQ525" i="1"/>
  <c r="S523" i="1"/>
  <c r="CT523" i="1"/>
  <c r="R480" i="1"/>
  <c r="GK480" i="1" s="1"/>
  <c r="CR480" i="1"/>
  <c r="CS480" i="1"/>
  <c r="AT439" i="1"/>
  <c r="X439" i="1"/>
  <c r="F470" i="1"/>
  <c r="F396" i="1"/>
  <c r="V368" i="1"/>
  <c r="P321" i="1"/>
  <c r="CP321" i="1" s="1"/>
  <c r="O321" i="1" s="1"/>
  <c r="GM321" i="1" s="1"/>
  <c r="GN321" i="1" s="1"/>
  <c r="CQ321" i="1"/>
  <c r="FR247" i="1"/>
  <c r="EI336" i="1"/>
  <c r="CU208" i="3"/>
  <c r="CX208" i="3"/>
  <c r="AO771" i="1"/>
  <c r="CX171" i="3"/>
  <c r="CU171" i="3"/>
  <c r="CV171" i="3"/>
  <c r="EC689" i="1"/>
  <c r="DP694" i="1"/>
  <c r="FZ652" i="1"/>
  <c r="EQ657" i="1"/>
  <c r="CF657" i="1"/>
  <c r="CH657" i="1"/>
  <c r="CI657" i="1"/>
  <c r="DU652" i="1"/>
  <c r="F580" i="1"/>
  <c r="DX572" i="1"/>
  <c r="DK577" i="1"/>
  <c r="AV577" i="1"/>
  <c r="CP537" i="1"/>
  <c r="O537" i="1" s="1"/>
  <c r="CQ518" i="1"/>
  <c r="P518" i="1"/>
  <c r="CP518" i="1" s="1"/>
  <c r="O518" i="1" s="1"/>
  <c r="GM518" i="1" s="1"/>
  <c r="GO518" i="1" s="1"/>
  <c r="R441" i="1"/>
  <c r="GK441" i="1" s="1"/>
  <c r="P378" i="1"/>
  <c r="EN368" i="1"/>
  <c r="F378" i="1"/>
  <c r="AV368" i="1"/>
  <c r="Q331" i="1"/>
  <c r="CP331" i="1" s="1"/>
  <c r="O331" i="1" s="1"/>
  <c r="R331" i="1"/>
  <c r="GK331" i="1" s="1"/>
  <c r="CR331" i="1"/>
  <c r="CS331" i="1"/>
  <c r="CQ303" i="1"/>
  <c r="P303" i="1"/>
  <c r="CP303" i="1" s="1"/>
  <c r="O303" i="1" s="1"/>
  <c r="GM303" i="1" s="1"/>
  <c r="GN303" i="1" s="1"/>
  <c r="CZ288" i="1"/>
  <c r="Y288" i="1" s="1"/>
  <c r="CY288" i="1"/>
  <c r="X288" i="1" s="1"/>
  <c r="CR266" i="1"/>
  <c r="CS266" i="1"/>
  <c r="R266" i="1"/>
  <c r="GK266" i="1" s="1"/>
  <c r="AB769" i="1"/>
  <c r="ES652" i="1"/>
  <c r="P677" i="1"/>
  <c r="CE652" i="1"/>
  <c r="AV657" i="1"/>
  <c r="CY527" i="1"/>
  <c r="X527" i="1" s="1"/>
  <c r="GM527" i="1" s="1"/>
  <c r="GN527" i="1" s="1"/>
  <c r="CZ527" i="1"/>
  <c r="Y527" i="1" s="1"/>
  <c r="CQ526" i="1"/>
  <c r="P526" i="1"/>
  <c r="CP526" i="1" s="1"/>
  <c r="O526" i="1" s="1"/>
  <c r="F497" i="1"/>
  <c r="R476" i="1"/>
  <c r="R607" i="1"/>
  <c r="DP439" i="1"/>
  <c r="DP607" i="1"/>
  <c r="DZ368" i="1"/>
  <c r="DM373" i="1"/>
  <c r="AD331" i="1"/>
  <c r="AB331" i="1" s="1"/>
  <c r="Q324" i="1"/>
  <c r="CR324" i="1"/>
  <c r="CS324" i="1"/>
  <c r="CR319" i="1"/>
  <c r="CS319" i="1"/>
  <c r="Q319" i="1"/>
  <c r="AD336" i="1" s="1"/>
  <c r="AD319" i="1"/>
  <c r="CY310" i="1"/>
  <c r="X310" i="1" s="1"/>
  <c r="CZ310" i="1"/>
  <c r="Y310" i="1" s="1"/>
  <c r="AB303" i="1"/>
  <c r="CY280" i="1"/>
  <c r="X280" i="1" s="1"/>
  <c r="CZ280" i="1"/>
  <c r="Y280" i="1" s="1"/>
  <c r="CP278" i="1"/>
  <c r="O278" i="1" s="1"/>
  <c r="CZ259" i="1"/>
  <c r="Y259" i="1" s="1"/>
  <c r="CY259" i="1"/>
  <c r="X259" i="1" s="1"/>
  <c r="Q210" i="1"/>
  <c r="GX210" i="1"/>
  <c r="CY152" i="1"/>
  <c r="X152" i="1" s="1"/>
  <c r="CZ152" i="1"/>
  <c r="Y152" i="1" s="1"/>
  <c r="DX168" i="1"/>
  <c r="CR111" i="1"/>
  <c r="R111" i="1"/>
  <c r="GK111" i="1" s="1"/>
  <c r="CS111" i="1"/>
  <c r="Q111" i="1"/>
  <c r="P808" i="1"/>
  <c r="CP808" i="1" s="1"/>
  <c r="O808" i="1" s="1"/>
  <c r="GM808" i="1" s="1"/>
  <c r="GO808" i="1" s="1"/>
  <c r="AB808" i="1"/>
  <c r="BZ814" i="1"/>
  <c r="R805" i="1"/>
  <c r="AD805" i="1"/>
  <c r="EV694" i="1"/>
  <c r="EA689" i="1"/>
  <c r="DN694" i="1"/>
  <c r="ER657" i="1"/>
  <c r="AB526" i="1"/>
  <c r="EB476" i="1"/>
  <c r="DO483" i="1"/>
  <c r="V480" i="1"/>
  <c r="DY368" i="1"/>
  <c r="DL373" i="1"/>
  <c r="AD324" i="1"/>
  <c r="AB324" i="1" s="1"/>
  <c r="P319" i="1"/>
  <c r="CP319" i="1" s="1"/>
  <c r="O319" i="1" s="1"/>
  <c r="AB319" i="1"/>
  <c r="CQ319" i="1"/>
  <c r="CQ293" i="1"/>
  <c r="P293" i="1"/>
  <c r="CP293" i="1" s="1"/>
  <c r="O293" i="1" s="1"/>
  <c r="AB293" i="1"/>
  <c r="AD111" i="1"/>
  <c r="GX809" i="1"/>
  <c r="CJ814" i="1" s="1"/>
  <c r="CG771" i="1"/>
  <c r="DZ689" i="1"/>
  <c r="DM694" i="1"/>
  <c r="CP692" i="1"/>
  <c r="O692" i="1" s="1"/>
  <c r="EP652" i="1"/>
  <c r="FZ577" i="1"/>
  <c r="DH577" i="1"/>
  <c r="X577" i="1"/>
  <c r="AK572" i="1"/>
  <c r="DN540" i="1"/>
  <c r="EA515" i="1"/>
  <c r="DN483" i="1"/>
  <c r="EA476" i="1"/>
  <c r="CK476" i="1"/>
  <c r="BB483" i="1"/>
  <c r="Q480" i="1"/>
  <c r="CP480" i="1" s="1"/>
  <c r="O480" i="1" s="1"/>
  <c r="GM480" i="1" s="1"/>
  <c r="GN480" i="1" s="1"/>
  <c r="W480" i="1"/>
  <c r="AH439" i="1"/>
  <c r="U444" i="1"/>
  <c r="S442" i="1"/>
  <c r="P390" i="1"/>
  <c r="EK368" i="1"/>
  <c r="DK368" i="1"/>
  <c r="P388" i="1"/>
  <c r="CY370" i="1"/>
  <c r="X370" i="1" s="1"/>
  <c r="CZ370" i="1"/>
  <c r="Y370" i="1" s="1"/>
  <c r="EP336" i="1"/>
  <c r="FY247" i="1"/>
  <c r="BC336" i="1"/>
  <c r="CL247" i="1"/>
  <c r="CP310" i="1"/>
  <c r="O310" i="1" s="1"/>
  <c r="GM297" i="1"/>
  <c r="GN297" i="1" s="1"/>
  <c r="FV336" i="1"/>
  <c r="S209" i="1"/>
  <c r="CT209" i="1"/>
  <c r="CP205" i="1"/>
  <c r="O205" i="1" s="1"/>
  <c r="P111" i="1"/>
  <c r="AB111" i="1"/>
  <c r="CQ111" i="1"/>
  <c r="DN1053" i="1"/>
  <c r="ES987" i="1"/>
  <c r="R855" i="1"/>
  <c r="GK855" i="1" s="1"/>
  <c r="AD855" i="1"/>
  <c r="AB855" i="1" s="1"/>
  <c r="CQ853" i="1"/>
  <c r="AD810" i="1"/>
  <c r="AB810" i="1" s="1"/>
  <c r="CZ805" i="1"/>
  <c r="Y805" i="1" s="1"/>
  <c r="AD768" i="1"/>
  <c r="AB768" i="1" s="1"/>
  <c r="CE689" i="1"/>
  <c r="AV694" i="1"/>
  <c r="W577" i="1"/>
  <c r="AJ572" i="1"/>
  <c r="DV572" i="1"/>
  <c r="DM540" i="1"/>
  <c r="DZ515" i="1"/>
  <c r="P538" i="1"/>
  <c r="CP538" i="1" s="1"/>
  <c r="O538" i="1" s="1"/>
  <c r="Q536" i="1"/>
  <c r="R536" i="1"/>
  <c r="GK536" i="1" s="1"/>
  <c r="CR536" i="1"/>
  <c r="P529" i="1"/>
  <c r="EI515" i="1"/>
  <c r="FR476" i="1"/>
  <c r="EI483" i="1"/>
  <c r="Y483" i="1"/>
  <c r="AL476" i="1"/>
  <c r="AO444" i="1"/>
  <c r="BX439" i="1"/>
  <c r="T444" i="1"/>
  <c r="AG439" i="1"/>
  <c r="P401" i="1"/>
  <c r="EJ368" i="1"/>
  <c r="FR370" i="1"/>
  <c r="CP370" i="1"/>
  <c r="O370" i="1" s="1"/>
  <c r="CK247" i="1"/>
  <c r="BB336" i="1"/>
  <c r="R324" i="1"/>
  <c r="GK324" i="1" s="1"/>
  <c r="S319" i="1"/>
  <c r="CT314" i="1"/>
  <c r="S314" i="1"/>
  <c r="CY296" i="1"/>
  <c r="X296" i="1" s="1"/>
  <c r="CZ296" i="1"/>
  <c r="Y296" i="1" s="1"/>
  <c r="GM296" i="1" s="1"/>
  <c r="GO296" i="1" s="1"/>
  <c r="CZ266" i="1"/>
  <c r="Y266" i="1" s="1"/>
  <c r="CY266" i="1"/>
  <c r="X266" i="1" s="1"/>
  <c r="AB209" i="1"/>
  <c r="FX657" i="1"/>
  <c r="O657" i="1"/>
  <c r="AB652" i="1"/>
  <c r="P589" i="1"/>
  <c r="EL577" i="1"/>
  <c r="V577" i="1"/>
  <c r="AI572" i="1"/>
  <c r="DU572" i="1"/>
  <c r="CH572" i="1"/>
  <c r="F560" i="1"/>
  <c r="EH515" i="1"/>
  <c r="P549" i="1"/>
  <c r="DY515" i="1"/>
  <c r="DL540" i="1"/>
  <c r="R515" i="1"/>
  <c r="F554" i="1"/>
  <c r="AD536" i="1"/>
  <c r="AB536" i="1" s="1"/>
  <c r="AD533" i="1"/>
  <c r="AB533" i="1" s="1"/>
  <c r="Q533" i="1"/>
  <c r="R533" i="1"/>
  <c r="GK533" i="1" s="1"/>
  <c r="CR533" i="1"/>
  <c r="CS533" i="1"/>
  <c r="CR524" i="1"/>
  <c r="Q524" i="1"/>
  <c r="R524" i="1"/>
  <c r="GK524" i="1" s="1"/>
  <c r="CS524" i="1"/>
  <c r="V517" i="1"/>
  <c r="FQ476" i="1"/>
  <c r="EH483" i="1"/>
  <c r="CT478" i="1"/>
  <c r="S478" i="1"/>
  <c r="F467" i="1"/>
  <c r="S444" i="1"/>
  <c r="AF439" i="1"/>
  <c r="F401" i="1"/>
  <c r="CR371" i="1"/>
  <c r="CS371" i="1"/>
  <c r="Q371" i="1"/>
  <c r="CY333" i="1"/>
  <c r="X333" i="1" s="1"/>
  <c r="CZ333" i="1"/>
  <c r="Y333" i="1" s="1"/>
  <c r="P324" i="1"/>
  <c r="R319" i="1"/>
  <c r="GK319" i="1" s="1"/>
  <c r="CQ298" i="1"/>
  <c r="P298" i="1"/>
  <c r="AB268" i="1"/>
  <c r="CQ268" i="1"/>
  <c r="P268" i="1"/>
  <c r="CP268" i="1" s="1"/>
  <c r="O268" i="1" s="1"/>
  <c r="GM268" i="1" s="1"/>
  <c r="GN268" i="1" s="1"/>
  <c r="Q266" i="1"/>
  <c r="CP266" i="1" s="1"/>
  <c r="O266" i="1" s="1"/>
  <c r="GM266" i="1" s="1"/>
  <c r="GN266" i="1" s="1"/>
  <c r="CS204" i="1"/>
  <c r="R204" i="1"/>
  <c r="GK204" i="1" s="1"/>
  <c r="Q204" i="1"/>
  <c r="CR204" i="1"/>
  <c r="AD204" i="1"/>
  <c r="AB204" i="1" s="1"/>
  <c r="P165" i="1"/>
  <c r="CP165" i="1" s="1"/>
  <c r="O165" i="1" s="1"/>
  <c r="CQ165" i="1"/>
  <c r="FP106" i="1"/>
  <c r="FW117" i="1"/>
  <c r="FY117" i="1"/>
  <c r="EG117" i="1"/>
  <c r="CQ854" i="1"/>
  <c r="CQ852" i="1"/>
  <c r="CS850" i="1"/>
  <c r="CS807" i="1"/>
  <c r="CQ769" i="1"/>
  <c r="AO694" i="1"/>
  <c r="FP689" i="1"/>
  <c r="DG657" i="1"/>
  <c r="AO657" i="1"/>
  <c r="U657" i="1"/>
  <c r="R655" i="1"/>
  <c r="GK655" i="1" s="1"/>
  <c r="FP652" i="1"/>
  <c r="BX652" i="1"/>
  <c r="EJ607" i="1"/>
  <c r="EK577" i="1"/>
  <c r="GD572" i="1"/>
  <c r="BC540" i="1"/>
  <c r="R537" i="1"/>
  <c r="GK537" i="1" s="1"/>
  <c r="CS534" i="1"/>
  <c r="P532" i="1"/>
  <c r="CP532" i="1" s="1"/>
  <c r="O532" i="1" s="1"/>
  <c r="AD529" i="1"/>
  <c r="AB529" i="1" s="1"/>
  <c r="CS529" i="1"/>
  <c r="P528" i="1"/>
  <c r="Q520" i="1"/>
  <c r="CQ479" i="1"/>
  <c r="P453" i="1"/>
  <c r="AP373" i="1"/>
  <c r="U373" i="1"/>
  <c r="Q334" i="1"/>
  <c r="CP334" i="1" s="1"/>
  <c r="O334" i="1" s="1"/>
  <c r="GM334" i="1" s="1"/>
  <c r="GN334" i="1" s="1"/>
  <c r="AD334" i="1"/>
  <c r="AB334" i="1" s="1"/>
  <c r="CR329" i="1"/>
  <c r="AB280" i="1"/>
  <c r="P275" i="1"/>
  <c r="CP275" i="1" s="1"/>
  <c r="O275" i="1" s="1"/>
  <c r="GM275" i="1" s="1"/>
  <c r="GN275" i="1" s="1"/>
  <c r="CQ275" i="1"/>
  <c r="AB275" i="1"/>
  <c r="CT274" i="1"/>
  <c r="S274" i="1"/>
  <c r="AB266" i="1"/>
  <c r="CQ266" i="1"/>
  <c r="T210" i="1"/>
  <c r="CS164" i="1"/>
  <c r="CR164" i="1"/>
  <c r="R164" i="1"/>
  <c r="GK164" i="1" s="1"/>
  <c r="AD164" i="1"/>
  <c r="AB164" i="1" s="1"/>
  <c r="CY155" i="1"/>
  <c r="X155" i="1" s="1"/>
  <c r="CZ155" i="1"/>
  <c r="Y155" i="1" s="1"/>
  <c r="AT577" i="1"/>
  <c r="P377" i="1"/>
  <c r="EG368" i="1"/>
  <c r="AS373" i="1"/>
  <c r="CB368" i="1"/>
  <c r="P325" i="1"/>
  <c r="CQ325" i="1"/>
  <c r="S308" i="1"/>
  <c r="CT308" i="1"/>
  <c r="CZ307" i="1"/>
  <c r="Y307" i="1" s="1"/>
  <c r="CY307" i="1"/>
  <c r="X307" i="1" s="1"/>
  <c r="CP307" i="1"/>
  <c r="O307" i="1" s="1"/>
  <c r="GM307" i="1" s="1"/>
  <c r="GN307" i="1" s="1"/>
  <c r="P299" i="1"/>
  <c r="CP299" i="1" s="1"/>
  <c r="O299" i="1" s="1"/>
  <c r="GM299" i="1" s="1"/>
  <c r="GN299" i="1" s="1"/>
  <c r="CQ299" i="1"/>
  <c r="AB299" i="1"/>
  <c r="CY290" i="1"/>
  <c r="X290" i="1" s="1"/>
  <c r="CZ290" i="1"/>
  <c r="Y290" i="1" s="1"/>
  <c r="CQ282" i="1"/>
  <c r="P282" i="1"/>
  <c r="CP282" i="1" s="1"/>
  <c r="O282" i="1" s="1"/>
  <c r="GM282" i="1" s="1"/>
  <c r="GN282" i="1" s="1"/>
  <c r="AI336" i="1"/>
  <c r="CR213" i="1"/>
  <c r="CS213" i="1"/>
  <c r="Q213" i="1"/>
  <c r="R213" i="1"/>
  <c r="GK213" i="1" s="1"/>
  <c r="S211" i="1"/>
  <c r="CT211" i="1"/>
  <c r="CQ203" i="1"/>
  <c r="P203" i="1"/>
  <c r="P175" i="1"/>
  <c r="EP149" i="1"/>
  <c r="AO106" i="1"/>
  <c r="F121" i="1"/>
  <c r="S74" i="1"/>
  <c r="AF67" i="1"/>
  <c r="AS577" i="1"/>
  <c r="CY317" i="1"/>
  <c r="X317" i="1" s="1"/>
  <c r="GM317" i="1" s="1"/>
  <c r="GN317" i="1" s="1"/>
  <c r="CZ317" i="1"/>
  <c r="Y317" i="1" s="1"/>
  <c r="P314" i="1"/>
  <c r="CQ314" i="1"/>
  <c r="CP312" i="1"/>
  <c r="O312" i="1" s="1"/>
  <c r="CZ311" i="1"/>
  <c r="Y311" i="1" s="1"/>
  <c r="CY311" i="1"/>
  <c r="X311" i="1" s="1"/>
  <c r="GM291" i="1"/>
  <c r="GN291" i="1" s="1"/>
  <c r="CP288" i="1"/>
  <c r="O288" i="1" s="1"/>
  <c r="CT284" i="1"/>
  <c r="S284" i="1"/>
  <c r="GM271" i="1"/>
  <c r="GN271" i="1" s="1"/>
  <c r="CT260" i="1"/>
  <c r="S260" i="1"/>
  <c r="AH336" i="1"/>
  <c r="AD213" i="1"/>
  <c r="AB213" i="1" s="1"/>
  <c r="R211" i="1"/>
  <c r="GK211" i="1" s="1"/>
  <c r="CR211" i="1"/>
  <c r="CS211" i="1"/>
  <c r="AD211" i="1"/>
  <c r="AB211" i="1" s="1"/>
  <c r="CY202" i="1"/>
  <c r="X202" i="1" s="1"/>
  <c r="CZ202" i="1"/>
  <c r="Y202" i="1" s="1"/>
  <c r="DO200" i="1"/>
  <c r="EH106" i="1"/>
  <c r="P126" i="1"/>
  <c r="BB106" i="1"/>
  <c r="F130" i="1"/>
  <c r="AB528" i="1"/>
  <c r="AD520" i="1"/>
  <c r="AB520" i="1" s="1"/>
  <c r="F458" i="1"/>
  <c r="R439" i="1"/>
  <c r="P442" i="1"/>
  <c r="AB442" i="1"/>
  <c r="AD441" i="1"/>
  <c r="AB441" i="1" s="1"/>
  <c r="CR441" i="1"/>
  <c r="EU373" i="1"/>
  <c r="FX373" i="1"/>
  <c r="AX373" i="1"/>
  <c r="CG368" i="1"/>
  <c r="Q318" i="1"/>
  <c r="CP318" i="1" s="1"/>
  <c r="O318" i="1" s="1"/>
  <c r="AD318" i="1"/>
  <c r="AB314" i="1"/>
  <c r="CY286" i="1"/>
  <c r="X286" i="1" s="1"/>
  <c r="CZ286" i="1"/>
  <c r="Y286" i="1" s="1"/>
  <c r="CR284" i="1"/>
  <c r="CS284" i="1"/>
  <c r="Q284" i="1"/>
  <c r="R284" i="1"/>
  <c r="GK284" i="1" s="1"/>
  <c r="CR260" i="1"/>
  <c r="CS260" i="1"/>
  <c r="Q260" i="1"/>
  <c r="R260" i="1"/>
  <c r="GK260" i="1" s="1"/>
  <c r="CY254" i="1"/>
  <c r="X254" i="1" s="1"/>
  <c r="CZ254" i="1"/>
  <c r="Y254" i="1" s="1"/>
  <c r="GM254" i="1" s="1"/>
  <c r="GN254" i="1" s="1"/>
  <c r="EM200" i="1"/>
  <c r="P234" i="1"/>
  <c r="BX200" i="1"/>
  <c r="AO215" i="1"/>
  <c r="CG215" i="1"/>
  <c r="CH215" i="1"/>
  <c r="P213" i="1"/>
  <c r="CP213" i="1" s="1"/>
  <c r="O213" i="1" s="1"/>
  <c r="GM213" i="1" s="1"/>
  <c r="GN213" i="1" s="1"/>
  <c r="CQ213" i="1"/>
  <c r="AD531" i="1"/>
  <c r="AB531" i="1" s="1"/>
  <c r="CS531" i="1"/>
  <c r="CF373" i="1"/>
  <c r="CH373" i="1"/>
  <c r="CI373" i="1"/>
  <c r="Q326" i="1"/>
  <c r="R326" i="1"/>
  <c r="GK326" i="1" s="1"/>
  <c r="AB318" i="1"/>
  <c r="CP311" i="1"/>
  <c r="O311" i="1" s="1"/>
  <c r="GM311" i="1" s="1"/>
  <c r="GN311" i="1" s="1"/>
  <c r="CQ308" i="1"/>
  <c r="P308" i="1"/>
  <c r="CP308" i="1" s="1"/>
  <c r="O308" i="1" s="1"/>
  <c r="AD284" i="1"/>
  <c r="AB284" i="1" s="1"/>
  <c r="AD260" i="1"/>
  <c r="AB260" i="1" s="1"/>
  <c r="EL200" i="1"/>
  <c r="P233" i="1"/>
  <c r="DN200" i="1"/>
  <c r="P238" i="1"/>
  <c r="CY203" i="1"/>
  <c r="X203" i="1" s="1"/>
  <c r="CZ203" i="1"/>
  <c r="Y203" i="1" s="1"/>
  <c r="CT158" i="1"/>
  <c r="S158" i="1"/>
  <c r="P140" i="1"/>
  <c r="DN106" i="1"/>
  <c r="DK74" i="1"/>
  <c r="DX67" i="1"/>
  <c r="AT540" i="1"/>
  <c r="CR538" i="1"/>
  <c r="R529" i="1"/>
  <c r="GK529" i="1" s="1"/>
  <c r="P524" i="1"/>
  <c r="CP524" i="1" s="1"/>
  <c r="O524" i="1" s="1"/>
  <c r="GM524" i="1" s="1"/>
  <c r="GN524" i="1" s="1"/>
  <c r="EK476" i="1"/>
  <c r="AH476" i="1"/>
  <c r="F468" i="1"/>
  <c r="DN368" i="1"/>
  <c r="P396" i="1"/>
  <c r="AD326" i="1"/>
  <c r="AB326" i="1" s="1"/>
  <c r="CY323" i="1"/>
  <c r="X323" i="1" s="1"/>
  <c r="GM323" i="1" s="1"/>
  <c r="GN323" i="1" s="1"/>
  <c r="CZ323" i="1"/>
  <c r="Y323" i="1" s="1"/>
  <c r="CY312" i="1"/>
  <c r="X312" i="1" s="1"/>
  <c r="CZ312" i="1"/>
  <c r="Y312" i="1" s="1"/>
  <c r="AB308" i="1"/>
  <c r="P292" i="1"/>
  <c r="CT276" i="1"/>
  <c r="S276" i="1"/>
  <c r="P273" i="1"/>
  <c r="CP273" i="1" s="1"/>
  <c r="O273" i="1" s="1"/>
  <c r="GM273" i="1" s="1"/>
  <c r="GN273" i="1" s="1"/>
  <c r="CQ273" i="1"/>
  <c r="CQ260" i="1"/>
  <c r="P260" i="1"/>
  <c r="Q249" i="1"/>
  <c r="CP249" i="1" s="1"/>
  <c r="O249" i="1" s="1"/>
  <c r="R249" i="1"/>
  <c r="GK249" i="1" s="1"/>
  <c r="CR249" i="1"/>
  <c r="CS249" i="1"/>
  <c r="AD249" i="1"/>
  <c r="AB249" i="1" s="1"/>
  <c r="BC200" i="1"/>
  <c r="F231" i="1"/>
  <c r="AU694" i="1"/>
  <c r="AU657" i="1"/>
  <c r="EU540" i="1"/>
  <c r="AS540" i="1"/>
  <c r="AS607" i="1" s="1"/>
  <c r="Q529" i="1"/>
  <c r="AJ515" i="1"/>
  <c r="Q478" i="1"/>
  <c r="DI444" i="1"/>
  <c r="S371" i="1"/>
  <c r="CT371" i="1"/>
  <c r="ET336" i="1"/>
  <c r="P326" i="1"/>
  <c r="CQ326" i="1"/>
  <c r="CT324" i="1"/>
  <c r="S324" i="1"/>
  <c r="S318" i="1"/>
  <c r="Q315" i="1"/>
  <c r="CP315" i="1" s="1"/>
  <c r="O315" i="1" s="1"/>
  <c r="R315" i="1"/>
  <c r="GK315" i="1" s="1"/>
  <c r="CR315" i="1"/>
  <c r="CS315" i="1"/>
  <c r="AB310" i="1"/>
  <c r="CR294" i="1"/>
  <c r="CS294" i="1"/>
  <c r="Q294" i="1"/>
  <c r="R294" i="1"/>
  <c r="GK294" i="1" s="1"/>
  <c r="AD294" i="1"/>
  <c r="CR276" i="1"/>
  <c r="CS276" i="1"/>
  <c r="Q276" i="1"/>
  <c r="R276" i="1"/>
  <c r="GK276" i="1" s="1"/>
  <c r="AD276" i="1"/>
  <c r="AB276" i="1" s="1"/>
  <c r="CR262" i="1"/>
  <c r="CS262" i="1"/>
  <c r="Q262" i="1"/>
  <c r="R262" i="1"/>
  <c r="GK262" i="1" s="1"/>
  <c r="DJ200" i="1"/>
  <c r="P229" i="1"/>
  <c r="CS527" i="1"/>
  <c r="CS525" i="1"/>
  <c r="CS523" i="1"/>
  <c r="CS521" i="1"/>
  <c r="BC483" i="1"/>
  <c r="EI444" i="1"/>
  <c r="ET373" i="1"/>
  <c r="S373" i="1"/>
  <c r="FW368" i="1"/>
  <c r="DU368" i="1"/>
  <c r="CI336" i="1"/>
  <c r="CR333" i="1"/>
  <c r="P328" i="1"/>
  <c r="CP328" i="1" s="1"/>
  <c r="O328" i="1" s="1"/>
  <c r="R323" i="1"/>
  <c r="GK323" i="1" s="1"/>
  <c r="CR322" i="1"/>
  <c r="S322" i="1"/>
  <c r="CP322" i="1" s="1"/>
  <c r="O322" i="1" s="1"/>
  <c r="CR317" i="1"/>
  <c r="CR308" i="1"/>
  <c r="CS308" i="1"/>
  <c r="CZ295" i="1"/>
  <c r="Y295" i="1" s="1"/>
  <c r="CY295" i="1"/>
  <c r="X295" i="1" s="1"/>
  <c r="CZ265" i="1"/>
  <c r="Y265" i="1" s="1"/>
  <c r="CY265" i="1"/>
  <c r="X265" i="1" s="1"/>
  <c r="GM265" i="1" s="1"/>
  <c r="GN265" i="1" s="1"/>
  <c r="CD336" i="1"/>
  <c r="CP252" i="1"/>
  <c r="O252" i="1" s="1"/>
  <c r="EN215" i="1"/>
  <c r="DQ117" i="1"/>
  <c r="ED106" i="1"/>
  <c r="AP336" i="1"/>
  <c r="CR310" i="1"/>
  <c r="CS310" i="1"/>
  <c r="Q310" i="1"/>
  <c r="CR286" i="1"/>
  <c r="CS286" i="1"/>
  <c r="P267" i="1"/>
  <c r="CP267" i="1" s="1"/>
  <c r="O267" i="1" s="1"/>
  <c r="GM267" i="1" s="1"/>
  <c r="GN267" i="1" s="1"/>
  <c r="CQ267" i="1"/>
  <c r="AB267" i="1"/>
  <c r="CZ255" i="1"/>
  <c r="Y255" i="1" s="1"/>
  <c r="CY251" i="1"/>
  <c r="X251" i="1" s="1"/>
  <c r="CZ251" i="1"/>
  <c r="Y251" i="1" s="1"/>
  <c r="EQ215" i="1"/>
  <c r="FZ200" i="1"/>
  <c r="EM149" i="1"/>
  <c r="P187" i="1"/>
  <c r="BC26" i="1"/>
  <c r="F51" i="1"/>
  <c r="CP304" i="1"/>
  <c r="O304" i="1" s="1"/>
  <c r="P294" i="1"/>
  <c r="CQ294" i="1"/>
  <c r="FX200" i="1"/>
  <c r="EO215" i="1"/>
  <c r="DP215" i="1"/>
  <c r="EC200" i="1"/>
  <c r="F238" i="1"/>
  <c r="V200" i="1"/>
  <c r="AB158" i="1"/>
  <c r="S113" i="1"/>
  <c r="CT113" i="1"/>
  <c r="V35" i="1"/>
  <c r="AI26" i="1"/>
  <c r="EM373" i="1"/>
  <c r="F340" i="1"/>
  <c r="AB329" i="1"/>
  <c r="AD328" i="1"/>
  <c r="AB328" i="1" s="1"/>
  <c r="AB313" i="1"/>
  <c r="AB294" i="1"/>
  <c r="CP286" i="1"/>
  <c r="O286" i="1" s="1"/>
  <c r="S256" i="1"/>
  <c r="CT256" i="1"/>
  <c r="CP251" i="1"/>
  <c r="O251" i="1" s="1"/>
  <c r="F225" i="1"/>
  <c r="AQ200" i="1"/>
  <c r="T200" i="1"/>
  <c r="F236" i="1"/>
  <c r="P177" i="1"/>
  <c r="EH149" i="1"/>
  <c r="S166" i="1"/>
  <c r="CT166" i="1"/>
  <c r="AD113" i="1"/>
  <c r="CR113" i="1"/>
  <c r="CS113" i="1"/>
  <c r="Q113" i="1"/>
  <c r="R113" i="1"/>
  <c r="GK113" i="1" s="1"/>
  <c r="EL373" i="1"/>
  <c r="Q370" i="1"/>
  <c r="R370" i="1"/>
  <c r="GK370" i="1" s="1"/>
  <c r="EH247" i="1"/>
  <c r="P345" i="1"/>
  <c r="CT292" i="1"/>
  <c r="S292" i="1"/>
  <c r="CZ289" i="1"/>
  <c r="Y289" i="1" s="1"/>
  <c r="CY289" i="1"/>
  <c r="X289" i="1" s="1"/>
  <c r="GM289" i="1" s="1"/>
  <c r="GN289" i="1" s="1"/>
  <c r="AB286" i="1"/>
  <c r="P283" i="1"/>
  <c r="CP283" i="1" s="1"/>
  <c r="O283" i="1" s="1"/>
  <c r="CQ283" i="1"/>
  <c r="Q256" i="1"/>
  <c r="R256" i="1"/>
  <c r="GK256" i="1" s="1"/>
  <c r="CR256" i="1"/>
  <c r="CS256" i="1"/>
  <c r="F224" i="1"/>
  <c r="AP200" i="1"/>
  <c r="F229" i="1"/>
  <c r="R200" i="1"/>
  <c r="AB210" i="1"/>
  <c r="P210" i="1"/>
  <c r="CP210" i="1" s="1"/>
  <c r="O210" i="1" s="1"/>
  <c r="P172" i="1"/>
  <c r="EG149" i="1"/>
  <c r="R166" i="1"/>
  <c r="GK166" i="1" s="1"/>
  <c r="CR166" i="1"/>
  <c r="CS166" i="1"/>
  <c r="Q115" i="1"/>
  <c r="AD115" i="1"/>
  <c r="CR115" i="1"/>
  <c r="R115" i="1"/>
  <c r="GK115" i="1" s="1"/>
  <c r="CS115" i="1"/>
  <c r="Y106" i="1"/>
  <c r="F144" i="1"/>
  <c r="Q33" i="1"/>
  <c r="R33" i="1"/>
  <c r="GK33" i="1" s="1"/>
  <c r="CR33" i="1"/>
  <c r="CS33" i="1"/>
  <c r="AD33" i="1"/>
  <c r="AB33" i="1" s="1"/>
  <c r="EV483" i="1"/>
  <c r="AD370" i="1"/>
  <c r="AB370" i="1" s="1"/>
  <c r="R330" i="1"/>
  <c r="GK330" i="1" s="1"/>
  <c r="AB323" i="1"/>
  <c r="AD322" i="1"/>
  <c r="AB322" i="1" s="1"/>
  <c r="R314" i="1"/>
  <c r="GK314" i="1" s="1"/>
  <c r="AB312" i="1"/>
  <c r="CR302" i="1"/>
  <c r="CS302" i="1"/>
  <c r="S298" i="1"/>
  <c r="CT298" i="1"/>
  <c r="CR292" i="1"/>
  <c r="CS292" i="1"/>
  <c r="R292" i="1"/>
  <c r="GK292" i="1" s="1"/>
  <c r="AB283" i="1"/>
  <c r="CY278" i="1"/>
  <c r="X278" i="1" s="1"/>
  <c r="CZ278" i="1"/>
  <c r="Y278" i="1" s="1"/>
  <c r="AB272" i="1"/>
  <c r="P269" i="1"/>
  <c r="CP269" i="1" s="1"/>
  <c r="O269" i="1" s="1"/>
  <c r="GM269" i="1" s="1"/>
  <c r="GN269" i="1" s="1"/>
  <c r="AB269" i="1"/>
  <c r="AD256" i="1"/>
  <c r="AB256" i="1" s="1"/>
  <c r="Q200" i="1"/>
  <c r="AD166" i="1"/>
  <c r="AB166" i="1" s="1"/>
  <c r="CZ72" i="1"/>
  <c r="Y72" i="1" s="1"/>
  <c r="ED74" i="1" s="1"/>
  <c r="CY72" i="1"/>
  <c r="X72" i="1" s="1"/>
  <c r="EC74" i="1" s="1"/>
  <c r="EU483" i="1"/>
  <c r="CZ309" i="1"/>
  <c r="Y309" i="1" s="1"/>
  <c r="CY309" i="1"/>
  <c r="X309" i="1" s="1"/>
  <c r="GM309" i="1" s="1"/>
  <c r="GN309" i="1" s="1"/>
  <c r="AB302" i="1"/>
  <c r="AD203" i="1"/>
  <c r="AB203" i="1" s="1"/>
  <c r="CS203" i="1"/>
  <c r="CR203" i="1"/>
  <c r="R203" i="1"/>
  <c r="GK203" i="1" s="1"/>
  <c r="CY111" i="1"/>
  <c r="X111" i="1" s="1"/>
  <c r="CZ111" i="1"/>
  <c r="Y111" i="1" s="1"/>
  <c r="BD336" i="1"/>
  <c r="CT306" i="1"/>
  <c r="CR298" i="1"/>
  <c r="CS298" i="1"/>
  <c r="CY293" i="1"/>
  <c r="X293" i="1" s="1"/>
  <c r="CY283" i="1"/>
  <c r="X283" i="1" s="1"/>
  <c r="CR268" i="1"/>
  <c r="CS268" i="1"/>
  <c r="FY215" i="1"/>
  <c r="W200" i="1"/>
  <c r="F239" i="1"/>
  <c r="CT202" i="1"/>
  <c r="R158" i="1"/>
  <c r="GK158" i="1" s="1"/>
  <c r="CR158" i="1"/>
  <c r="CS158" i="1"/>
  <c r="F124" i="1"/>
  <c r="AX106" i="1"/>
  <c r="ES117" i="1"/>
  <c r="GB106" i="1"/>
  <c r="S33" i="1"/>
  <c r="CT33" i="1"/>
  <c r="CZ30" i="1"/>
  <c r="Y30" i="1" s="1"/>
  <c r="CY30" i="1"/>
  <c r="X30" i="1" s="1"/>
  <c r="DY26" i="1"/>
  <c r="DL35" i="1"/>
  <c r="CR290" i="1"/>
  <c r="CS290" i="1"/>
  <c r="CR270" i="1"/>
  <c r="CS270" i="1"/>
  <c r="P253" i="1"/>
  <c r="CP253" i="1" s="1"/>
  <c r="O253" i="1" s="1"/>
  <c r="GM253" i="1" s="1"/>
  <c r="GN253" i="1" s="1"/>
  <c r="CQ253" i="1"/>
  <c r="AB253" i="1"/>
  <c r="Q252" i="1"/>
  <c r="EK200" i="1"/>
  <c r="P232" i="1"/>
  <c r="F241" i="1"/>
  <c r="X200" i="1"/>
  <c r="W210" i="1"/>
  <c r="P204" i="1"/>
  <c r="CP204" i="1" s="1"/>
  <c r="O204" i="1" s="1"/>
  <c r="CQ204" i="1"/>
  <c r="AH200" i="1"/>
  <c r="DV168" i="1"/>
  <c r="CU125" i="3"/>
  <c r="Q153" i="1"/>
  <c r="GE106" i="1"/>
  <c r="EV117" i="1"/>
  <c r="AH35" i="1"/>
  <c r="DF108" i="3"/>
  <c r="DJ108" i="3" s="1"/>
  <c r="DG108" i="3"/>
  <c r="DI108" i="3"/>
  <c r="DH108" i="3"/>
  <c r="CR296" i="1"/>
  <c r="CS296" i="1"/>
  <c r="AB291" i="1"/>
  <c r="AD290" i="1"/>
  <c r="AB290" i="1" s="1"/>
  <c r="AD270" i="1"/>
  <c r="AB270" i="1" s="1"/>
  <c r="CR264" i="1"/>
  <c r="CS264" i="1"/>
  <c r="AB263" i="1"/>
  <c r="CZ262" i="1"/>
  <c r="Y262" i="1" s="1"/>
  <c r="FS200" i="1"/>
  <c r="EJ215" i="1"/>
  <c r="CD200" i="1"/>
  <c r="AU215" i="1"/>
  <c r="O200" i="1"/>
  <c r="F217" i="1"/>
  <c r="V210" i="1"/>
  <c r="AD202" i="1"/>
  <c r="AB202" i="1" s="1"/>
  <c r="CR202" i="1"/>
  <c r="CS202" i="1"/>
  <c r="CT161" i="1"/>
  <c r="S161" i="1"/>
  <c r="CP157" i="1"/>
  <c r="O157" i="1" s="1"/>
  <c r="CR278" i="1"/>
  <c r="CS278" i="1"/>
  <c r="AB277" i="1"/>
  <c r="CR258" i="1"/>
  <c r="CS258" i="1"/>
  <c r="U210" i="1"/>
  <c r="CQ202" i="1"/>
  <c r="CB200" i="1"/>
  <c r="CL149" i="1"/>
  <c r="BC168" i="1"/>
  <c r="AB114" i="1"/>
  <c r="CQ114" i="1"/>
  <c r="P114" i="1"/>
  <c r="CP114" i="1" s="1"/>
  <c r="O114" i="1" s="1"/>
  <c r="GM114" i="1" s="1"/>
  <c r="GO114" i="1" s="1"/>
  <c r="CR306" i="1"/>
  <c r="CS306" i="1"/>
  <c r="CR288" i="1"/>
  <c r="CS288" i="1"/>
  <c r="AB264" i="1"/>
  <c r="GM261" i="1"/>
  <c r="GN261" i="1" s="1"/>
  <c r="CY257" i="1"/>
  <c r="X257" i="1" s="1"/>
  <c r="CZ257" i="1"/>
  <c r="Y257" i="1" s="1"/>
  <c r="FQ200" i="1"/>
  <c r="GA215" i="1"/>
  <c r="AS200" i="1"/>
  <c r="F232" i="1"/>
  <c r="U200" i="1"/>
  <c r="F237" i="1"/>
  <c r="CP208" i="1"/>
  <c r="O208" i="1" s="1"/>
  <c r="GM208" i="1" s="1"/>
  <c r="GN208" i="1" s="1"/>
  <c r="CK149" i="1"/>
  <c r="BB168" i="1"/>
  <c r="BB403" i="1" s="1"/>
  <c r="CV126" i="3"/>
  <c r="CX126" i="3"/>
  <c r="CU126" i="3"/>
  <c r="S154" i="1"/>
  <c r="CP154" i="1" s="1"/>
  <c r="O154" i="1" s="1"/>
  <c r="FU67" i="1"/>
  <c r="EL74" i="1"/>
  <c r="FV67" i="1"/>
  <c r="EM74" i="1"/>
  <c r="DW67" i="1"/>
  <c r="DJ74" i="1"/>
  <c r="AU373" i="1"/>
  <c r="EG336" i="1"/>
  <c r="AD306" i="1"/>
  <c r="AB306" i="1" s="1"/>
  <c r="R298" i="1"/>
  <c r="GK298" i="1" s="1"/>
  <c r="AB289" i="1"/>
  <c r="AD288" i="1"/>
  <c r="AB288" i="1" s="1"/>
  <c r="AB258" i="1"/>
  <c r="W252" i="1"/>
  <c r="EB336" i="1" s="1"/>
  <c r="AD212" i="1"/>
  <c r="AB212" i="1" s="1"/>
  <c r="CR212" i="1"/>
  <c r="Q211" i="1"/>
  <c r="P211" i="1"/>
  <c r="CP211" i="1" s="1"/>
  <c r="O211" i="1" s="1"/>
  <c r="GX211" i="1"/>
  <c r="W211" i="1"/>
  <c r="CT210" i="1"/>
  <c r="S210" i="1"/>
  <c r="CZ204" i="1"/>
  <c r="Y204" i="1" s="1"/>
  <c r="Q157" i="1"/>
  <c r="W157" i="1"/>
  <c r="AJ168" i="1" s="1"/>
  <c r="W154" i="1"/>
  <c r="EB168" i="1" s="1"/>
  <c r="F132" i="1"/>
  <c r="S106" i="1"/>
  <c r="DG144" i="3"/>
  <c r="DH144" i="3"/>
  <c r="DI144" i="3"/>
  <c r="DJ144" i="3" s="1"/>
  <c r="DF144" i="3"/>
  <c r="AT373" i="1"/>
  <c r="CR300" i="1"/>
  <c r="CS300" i="1"/>
  <c r="Q298" i="1"/>
  <c r="CR272" i="1"/>
  <c r="CS272" i="1"/>
  <c r="R270" i="1"/>
  <c r="GK270" i="1" s="1"/>
  <c r="S264" i="1"/>
  <c r="S258" i="1"/>
  <c r="CP257" i="1"/>
  <c r="O257" i="1" s="1"/>
  <c r="GM257" i="1" s="1"/>
  <c r="GN257" i="1" s="1"/>
  <c r="AD255" i="1"/>
  <c r="AB255" i="1" s="1"/>
  <c r="Q255" i="1"/>
  <c r="CP255" i="1" s="1"/>
  <c r="O255" i="1" s="1"/>
  <c r="V252" i="1"/>
  <c r="EA336" i="1" s="1"/>
  <c r="P217" i="1"/>
  <c r="CI200" i="1"/>
  <c r="AZ215" i="1"/>
  <c r="S215" i="1"/>
  <c r="AF200" i="1"/>
  <c r="CS210" i="1"/>
  <c r="CR210" i="1"/>
  <c r="R210" i="1"/>
  <c r="GK210" i="1" s="1"/>
  <c r="FT200" i="1"/>
  <c r="U154" i="1"/>
  <c r="AC168" i="1"/>
  <c r="V74" i="1"/>
  <c r="AI67" i="1"/>
  <c r="CR257" i="1"/>
  <c r="S252" i="1"/>
  <c r="EG215" i="1"/>
  <c r="DK215" i="1"/>
  <c r="CS161" i="1"/>
  <c r="R161" i="1"/>
  <c r="GK161" i="1" s="1"/>
  <c r="CR161" i="1"/>
  <c r="Q161" i="1"/>
  <c r="P159" i="1"/>
  <c r="CP159" i="1" s="1"/>
  <c r="O159" i="1" s="1"/>
  <c r="GM159" i="1" s="1"/>
  <c r="GO159" i="1" s="1"/>
  <c r="U153" i="1"/>
  <c r="EI117" i="1"/>
  <c r="FR106" i="1"/>
  <c r="CQ33" i="1"/>
  <c r="P33" i="1"/>
  <c r="S29" i="1"/>
  <c r="CT29" i="1"/>
  <c r="Q202" i="1"/>
  <c r="CQ166" i="1"/>
  <c r="P162" i="1"/>
  <c r="CP162" i="1" s="1"/>
  <c r="O162" i="1" s="1"/>
  <c r="CQ162" i="1"/>
  <c r="GX158" i="1"/>
  <c r="U157" i="1"/>
  <c r="CT151" i="1"/>
  <c r="S151" i="1"/>
  <c r="CP151" i="1" s="1"/>
  <c r="O151" i="1" s="1"/>
  <c r="EU117" i="1"/>
  <c r="GD106" i="1"/>
  <c r="DL106" i="1"/>
  <c r="P138" i="1"/>
  <c r="AB113" i="1"/>
  <c r="CQ113" i="1"/>
  <c r="P113" i="1"/>
  <c r="CP113" i="1" s="1"/>
  <c r="O113" i="1" s="1"/>
  <c r="CM67" i="1"/>
  <c r="BD74" i="1"/>
  <c r="AU35" i="1"/>
  <c r="CD26" i="1"/>
  <c r="CP31" i="1"/>
  <c r="O31" i="1" s="1"/>
  <c r="DF218" i="3"/>
  <c r="DJ218" i="3" s="1"/>
  <c r="DG218" i="3"/>
  <c r="DH218" i="3"/>
  <c r="DI218" i="3"/>
  <c r="DG164" i="3"/>
  <c r="DF164" i="3"/>
  <c r="DJ164" i="3" s="1"/>
  <c r="DI164" i="3"/>
  <c r="DH164" i="3"/>
  <c r="DY200" i="1"/>
  <c r="AB162" i="1"/>
  <c r="AB151" i="1"/>
  <c r="P132" i="1"/>
  <c r="DK106" i="1"/>
  <c r="CR108" i="1"/>
  <c r="R108" i="1"/>
  <c r="GC67" i="1"/>
  <c r="ET74" i="1"/>
  <c r="CC26" i="1"/>
  <c r="AT35" i="1"/>
  <c r="FV26" i="1"/>
  <c r="EM35" i="1"/>
  <c r="CW29" i="3"/>
  <c r="CX29" i="3"/>
  <c r="CR208" i="1"/>
  <c r="CS208" i="1"/>
  <c r="GX206" i="1"/>
  <c r="GX205" i="1"/>
  <c r="W202" i="1"/>
  <c r="CY165" i="1"/>
  <c r="X165" i="1" s="1"/>
  <c r="CZ165" i="1"/>
  <c r="Y165" i="1" s="1"/>
  <c r="S157" i="1"/>
  <c r="V154" i="1"/>
  <c r="EA168" i="1" s="1"/>
  <c r="GX153" i="1"/>
  <c r="CJ168" i="1" s="1"/>
  <c r="AT106" i="1"/>
  <c r="F135" i="1"/>
  <c r="CP115" i="1"/>
  <c r="O115" i="1" s="1"/>
  <c r="GM115" i="1" s="1"/>
  <c r="GO115" i="1" s="1"/>
  <c r="ES74" i="1"/>
  <c r="GB67" i="1"/>
  <c r="EA74" i="1"/>
  <c r="DH196" i="3"/>
  <c r="DI196" i="3"/>
  <c r="DJ196" i="3" s="1"/>
  <c r="DF196" i="3"/>
  <c r="DG196" i="3"/>
  <c r="DF189" i="3"/>
  <c r="DG189" i="3"/>
  <c r="DJ189" i="3" s="1"/>
  <c r="DH189" i="3"/>
  <c r="DI189" i="3"/>
  <c r="DF91" i="3"/>
  <c r="DG91" i="3"/>
  <c r="DH91" i="3"/>
  <c r="DI91" i="3"/>
  <c r="DJ91" i="3" s="1"/>
  <c r="Q212" i="1"/>
  <c r="CP212" i="1" s="1"/>
  <c r="O212" i="1" s="1"/>
  <c r="GM212" i="1" s="1"/>
  <c r="GN212" i="1" s="1"/>
  <c r="ET200" i="1"/>
  <c r="S163" i="1"/>
  <c r="CT163" i="1"/>
  <c r="Q158" i="1"/>
  <c r="CP158" i="1" s="1"/>
  <c r="O158" i="1" s="1"/>
  <c r="T158" i="1"/>
  <c r="U158" i="1"/>
  <c r="CY156" i="1"/>
  <c r="X156" i="1" s="1"/>
  <c r="GM156" i="1" s="1"/>
  <c r="GO156" i="1" s="1"/>
  <c r="CZ156" i="1"/>
  <c r="Y156" i="1" s="1"/>
  <c r="CU127" i="3"/>
  <c r="CW129" i="3"/>
  <c r="CX129" i="3"/>
  <c r="CX127" i="3"/>
  <c r="W155" i="1"/>
  <c r="GX155" i="1"/>
  <c r="CD168" i="1"/>
  <c r="P108" i="1"/>
  <c r="AB108" i="1"/>
  <c r="CQ108" i="1"/>
  <c r="DZ74" i="1"/>
  <c r="AJ74" i="1"/>
  <c r="EG35" i="1"/>
  <c r="FP26" i="1"/>
  <c r="F44" i="1"/>
  <c r="AP26" i="1"/>
  <c r="CV180" i="3"/>
  <c r="CX180" i="3"/>
  <c r="ES215" i="1"/>
  <c r="GB200" i="1"/>
  <c r="DV200" i="1"/>
  <c r="DI215" i="1"/>
  <c r="CR205" i="1"/>
  <c r="R205" i="1"/>
  <c r="GK205" i="1" s="1"/>
  <c r="P166" i="1"/>
  <c r="CP166" i="1" s="1"/>
  <c r="O166" i="1" s="1"/>
  <c r="R163" i="1"/>
  <c r="GK163" i="1" s="1"/>
  <c r="CS163" i="1"/>
  <c r="CR163" i="1"/>
  <c r="R160" i="1"/>
  <c r="GK160" i="1" s="1"/>
  <c r="CR160" i="1"/>
  <c r="CS160" i="1"/>
  <c r="AB159" i="1"/>
  <c r="T154" i="1"/>
  <c r="DY168" i="1" s="1"/>
  <c r="FY67" i="1"/>
  <c r="EP74" i="1"/>
  <c r="DY74" i="1"/>
  <c r="T74" i="1"/>
  <c r="AG67" i="1"/>
  <c r="EV26" i="1"/>
  <c r="P60" i="1"/>
  <c r="DU200" i="1"/>
  <c r="DH215" i="1"/>
  <c r="P206" i="1"/>
  <c r="CP206" i="1" s="1"/>
  <c r="O206" i="1" s="1"/>
  <c r="CQ206" i="1"/>
  <c r="AB205" i="1"/>
  <c r="AD163" i="1"/>
  <c r="AB163" i="1" s="1"/>
  <c r="AD160" i="1"/>
  <c r="AB160" i="1" s="1"/>
  <c r="P152" i="1"/>
  <c r="AB152" i="1"/>
  <c r="CQ152" i="1"/>
  <c r="R151" i="1"/>
  <c r="FU106" i="1"/>
  <c r="EL117" i="1"/>
  <c r="Q109" i="1"/>
  <c r="R109" i="1"/>
  <c r="CR109" i="1"/>
  <c r="CS109" i="1"/>
  <c r="EO74" i="1"/>
  <c r="FX67" i="1"/>
  <c r="CI74" i="1"/>
  <c r="BZ67" i="1"/>
  <c r="CG74" i="1"/>
  <c r="BD26" i="1"/>
  <c r="F60" i="1"/>
  <c r="DI150" i="3"/>
  <c r="DH150" i="3"/>
  <c r="DF150" i="3"/>
  <c r="DJ150" i="3" s="1"/>
  <c r="DG150" i="3"/>
  <c r="Q203" i="1"/>
  <c r="BD168" i="1"/>
  <c r="CM149" i="1"/>
  <c r="CQ163" i="1"/>
  <c r="P163" i="1"/>
  <c r="CP163" i="1" s="1"/>
  <c r="O163" i="1" s="1"/>
  <c r="P160" i="1"/>
  <c r="CP160" i="1" s="1"/>
  <c r="O160" i="1" s="1"/>
  <c r="CQ160" i="1"/>
  <c r="DZ168" i="1"/>
  <c r="AZ117" i="1"/>
  <c r="AB109" i="1"/>
  <c r="CQ109" i="1"/>
  <c r="DF93" i="3"/>
  <c r="DG93" i="3"/>
  <c r="DJ93" i="3" s="1"/>
  <c r="DH93" i="3"/>
  <c r="DI93" i="3"/>
  <c r="CL106" i="1"/>
  <c r="BZ26" i="1"/>
  <c r="AQ35" i="1"/>
  <c r="CI35" i="1"/>
  <c r="CS29" i="1"/>
  <c r="R29" i="1"/>
  <c r="CR29" i="1"/>
  <c r="Q29" i="1"/>
  <c r="DV35" i="1" s="1"/>
  <c r="AD29" i="1"/>
  <c r="AB29" i="1" s="1"/>
  <c r="DG83" i="3"/>
  <c r="DJ83" i="3" s="1"/>
  <c r="DH83" i="3"/>
  <c r="DI83" i="3"/>
  <c r="DF83" i="3"/>
  <c r="CY162" i="1"/>
  <c r="X162" i="1" s="1"/>
  <c r="CZ162" i="1"/>
  <c r="Y162" i="1" s="1"/>
  <c r="T155" i="1"/>
  <c r="AG168" i="1" s="1"/>
  <c r="AB115" i="1"/>
  <c r="CQ115" i="1"/>
  <c r="P85" i="1"/>
  <c r="ER67" i="1"/>
  <c r="DF200" i="3"/>
  <c r="DJ200" i="3" s="1"/>
  <c r="DG200" i="3"/>
  <c r="DH200" i="3"/>
  <c r="DI200" i="3"/>
  <c r="CX153" i="3"/>
  <c r="CW153" i="3"/>
  <c r="DF77" i="3"/>
  <c r="DJ77" i="3" s="1"/>
  <c r="DG77" i="3"/>
  <c r="DH77" i="3"/>
  <c r="DI77" i="3"/>
  <c r="DH27" i="3"/>
  <c r="DF27" i="3"/>
  <c r="DJ27" i="3" s="1"/>
  <c r="DG27" i="3"/>
  <c r="DI27" i="3"/>
  <c r="T163" i="1"/>
  <c r="AB157" i="1"/>
  <c r="FZ117" i="1"/>
  <c r="DH117" i="1"/>
  <c r="DU106" i="1"/>
  <c r="FX117" i="1"/>
  <c r="AU74" i="1"/>
  <c r="CD67" i="1"/>
  <c r="P59" i="1"/>
  <c r="DO26" i="1"/>
  <c r="CZ32" i="1"/>
  <c r="Y32" i="1" s="1"/>
  <c r="CY32" i="1"/>
  <c r="X32" i="1" s="1"/>
  <c r="AD28" i="1"/>
  <c r="AB28" i="1" s="1"/>
  <c r="Q28" i="1"/>
  <c r="CR28" i="1"/>
  <c r="R28" i="1"/>
  <c r="CS28" i="1"/>
  <c r="DH111" i="3"/>
  <c r="DG111" i="3"/>
  <c r="DI111" i="3"/>
  <c r="DF111" i="3"/>
  <c r="DJ111" i="3" s="1"/>
  <c r="DF80" i="3"/>
  <c r="DJ80" i="3" s="1"/>
  <c r="DG80" i="3"/>
  <c r="DH80" i="3"/>
  <c r="DI80" i="3"/>
  <c r="DI22" i="3"/>
  <c r="DF22" i="3"/>
  <c r="DJ22" i="3" s="1"/>
  <c r="DH22" i="3"/>
  <c r="DG22" i="3"/>
  <c r="Q164" i="1"/>
  <c r="AB155" i="1"/>
  <c r="CR154" i="1"/>
  <c r="CS154" i="1"/>
  <c r="R154" i="1"/>
  <c r="CJ67" i="1"/>
  <c r="BA74" i="1"/>
  <c r="P28" i="1"/>
  <c r="CQ28" i="1"/>
  <c r="DH211" i="3"/>
  <c r="DI211" i="3"/>
  <c r="DF211" i="3"/>
  <c r="DJ211" i="3" s="1"/>
  <c r="DG211" i="3"/>
  <c r="Q163" i="1"/>
  <c r="CW145" i="3"/>
  <c r="CX145" i="3"/>
  <c r="CU144" i="3"/>
  <c r="CX146" i="3"/>
  <c r="CX148" i="3"/>
  <c r="CX149" i="3"/>
  <c r="Q160" i="1"/>
  <c r="S153" i="1"/>
  <c r="GB168" i="1"/>
  <c r="EM106" i="1"/>
  <c r="P136" i="1"/>
  <c r="EA35" i="1"/>
  <c r="CJ35" i="1"/>
  <c r="GX252" i="1"/>
  <c r="GB336" i="1" s="1"/>
  <c r="CR207" i="1"/>
  <c r="R207" i="1"/>
  <c r="GK207" i="1" s="1"/>
  <c r="GM207" i="1" s="1"/>
  <c r="GO207" i="1" s="1"/>
  <c r="GX166" i="1"/>
  <c r="GX164" i="1"/>
  <c r="R153" i="1"/>
  <c r="GK153" i="1" s="1"/>
  <c r="CS153" i="1"/>
  <c r="AH168" i="1"/>
  <c r="BC106" i="1"/>
  <c r="EV74" i="1"/>
  <c r="GE67" i="1"/>
  <c r="CP32" i="1"/>
  <c r="O32" i="1" s="1"/>
  <c r="GM32" i="1" s="1"/>
  <c r="GN32" i="1" s="1"/>
  <c r="DZ35" i="1"/>
  <c r="DI213" i="3"/>
  <c r="DH213" i="3"/>
  <c r="DF213" i="3"/>
  <c r="DJ213" i="3" s="1"/>
  <c r="DF114" i="3"/>
  <c r="DJ114" i="3" s="1"/>
  <c r="DG114" i="3"/>
  <c r="DH114" i="3"/>
  <c r="DI114" i="3"/>
  <c r="DH95" i="3"/>
  <c r="DF95" i="3"/>
  <c r="DJ95" i="3" s="1"/>
  <c r="DG95" i="3"/>
  <c r="DI95" i="3"/>
  <c r="CE215" i="1"/>
  <c r="Q209" i="1"/>
  <c r="CP209" i="1" s="1"/>
  <c r="O209" i="1" s="1"/>
  <c r="AD207" i="1"/>
  <c r="AB207" i="1" s="1"/>
  <c r="R206" i="1"/>
  <c r="GK206" i="1" s="1"/>
  <c r="T166" i="1"/>
  <c r="V161" i="1"/>
  <c r="AI168" i="1" s="1"/>
  <c r="AD153" i="1"/>
  <c r="AB153" i="1" s="1"/>
  <c r="GD67" i="1"/>
  <c r="EU74" i="1"/>
  <c r="AG35" i="1"/>
  <c r="FQ149" i="1"/>
  <c r="GA168" i="1"/>
  <c r="GX157" i="1"/>
  <c r="CU123" i="3"/>
  <c r="CV123" i="3"/>
  <c r="CX123" i="3"/>
  <c r="Q151" i="1"/>
  <c r="F127" i="1"/>
  <c r="W117" i="1"/>
  <c r="CV208" i="3"/>
  <c r="DH202" i="3"/>
  <c r="DI202" i="3"/>
  <c r="DG202" i="3"/>
  <c r="DF202" i="3"/>
  <c r="DJ202" i="3" s="1"/>
  <c r="DF137" i="3"/>
  <c r="DH137" i="3"/>
  <c r="DI137" i="3"/>
  <c r="DJ137" i="3" s="1"/>
  <c r="DG137" i="3"/>
  <c r="DF5" i="3"/>
  <c r="DJ5" i="3" s="1"/>
  <c r="DG5" i="3"/>
  <c r="DH5" i="3"/>
  <c r="DI5" i="3"/>
  <c r="S160" i="1"/>
  <c r="CY159" i="1"/>
  <c r="X159" i="1" s="1"/>
  <c r="CZ159" i="1"/>
  <c r="Y159" i="1" s="1"/>
  <c r="R157" i="1"/>
  <c r="GK157" i="1" s="1"/>
  <c r="CR157" i="1"/>
  <c r="CY109" i="1"/>
  <c r="X109" i="1" s="1"/>
  <c r="EC117" i="1" s="1"/>
  <c r="AH74" i="1"/>
  <c r="P51" i="1"/>
  <c r="EU26" i="1"/>
  <c r="GB35" i="1"/>
  <c r="DF216" i="3"/>
  <c r="DG216" i="3"/>
  <c r="DH216" i="3"/>
  <c r="DI216" i="3"/>
  <c r="DJ216" i="3" s="1"/>
  <c r="CX130" i="3"/>
  <c r="BZ168" i="1"/>
  <c r="GA117" i="1"/>
  <c r="FW74" i="1"/>
  <c r="DH74" i="1"/>
  <c r="DU67" i="1"/>
  <c r="FZ74" i="1"/>
  <c r="CP72" i="1"/>
  <c r="O72" i="1" s="1"/>
  <c r="DG223" i="3"/>
  <c r="DI223" i="3"/>
  <c r="DJ223" i="3" s="1"/>
  <c r="DF223" i="3"/>
  <c r="DF134" i="3"/>
  <c r="DG134" i="3"/>
  <c r="DJ134" i="3" s="1"/>
  <c r="DH134" i="3"/>
  <c r="DI134" i="3"/>
  <c r="CX132" i="3"/>
  <c r="CV132" i="3"/>
  <c r="DF45" i="3"/>
  <c r="DJ45" i="3" s="1"/>
  <c r="DI45" i="3"/>
  <c r="DG45" i="3"/>
  <c r="DH45" i="3"/>
  <c r="AG106" i="1"/>
  <c r="CZ69" i="1"/>
  <c r="Y69" i="1" s="1"/>
  <c r="AL74" i="1" s="1"/>
  <c r="CY69" i="1"/>
  <c r="X69" i="1" s="1"/>
  <c r="AK74" i="1" s="1"/>
  <c r="CZ28" i="1"/>
  <c r="Y28" i="1" s="1"/>
  <c r="AF35" i="1"/>
  <c r="DF60" i="3"/>
  <c r="DJ60" i="3" s="1"/>
  <c r="DG60" i="3"/>
  <c r="DH60" i="3"/>
  <c r="DI60" i="3"/>
  <c r="S112" i="1"/>
  <c r="CT112" i="1"/>
  <c r="CY110" i="1"/>
  <c r="X110" i="1" s="1"/>
  <c r="GM110" i="1" s="1"/>
  <c r="GN110" i="1" s="1"/>
  <c r="CZ110" i="1"/>
  <c r="Y110" i="1" s="1"/>
  <c r="CY108" i="1"/>
  <c r="X108" i="1" s="1"/>
  <c r="AK117" i="1" s="1"/>
  <c r="BC67" i="1"/>
  <c r="F90" i="1"/>
  <c r="FR35" i="1"/>
  <c r="DF119" i="3"/>
  <c r="DJ119" i="3" s="1"/>
  <c r="DG119" i="3"/>
  <c r="DH119" i="3"/>
  <c r="DI119" i="3"/>
  <c r="AD112" i="1"/>
  <c r="AB112" i="1" s="1"/>
  <c r="R112" i="1"/>
  <c r="GK112" i="1" s="1"/>
  <c r="Q112" i="1"/>
  <c r="CR112" i="1"/>
  <c r="CS112" i="1"/>
  <c r="DI74" i="1"/>
  <c r="DV67" i="1"/>
  <c r="AJ26" i="1"/>
  <c r="DF184" i="3"/>
  <c r="DJ184" i="3" s="1"/>
  <c r="DG184" i="3"/>
  <c r="DH184" i="3"/>
  <c r="DI184" i="3"/>
  <c r="CV170" i="3"/>
  <c r="CX170" i="3"/>
  <c r="DG55" i="3"/>
  <c r="DH55" i="3"/>
  <c r="DI55" i="3"/>
  <c r="DJ55" i="3" s="1"/>
  <c r="DF55" i="3"/>
  <c r="DF49" i="3"/>
  <c r="DJ49" i="3" s="1"/>
  <c r="DG49" i="3"/>
  <c r="DI49" i="3"/>
  <c r="DH49" i="3"/>
  <c r="DF33" i="3"/>
  <c r="DJ33" i="3" s="1"/>
  <c r="DG33" i="3"/>
  <c r="DH33" i="3"/>
  <c r="DI33" i="3"/>
  <c r="DH139" i="3"/>
  <c r="DI139" i="3"/>
  <c r="DG139" i="3"/>
  <c r="DJ139" i="3" s="1"/>
  <c r="DF139" i="3"/>
  <c r="P153" i="1"/>
  <c r="CX96" i="3"/>
  <c r="CU91" i="3"/>
  <c r="Q108" i="1"/>
  <c r="AD117" i="1" s="1"/>
  <c r="CX98" i="3"/>
  <c r="V108" i="1"/>
  <c r="AI117" i="1" s="1"/>
  <c r="CX99" i="3"/>
  <c r="CP70" i="1"/>
  <c r="O70" i="1" s="1"/>
  <c r="EL26" i="1"/>
  <c r="DF227" i="3"/>
  <c r="DI227" i="3"/>
  <c r="DJ227" i="3" s="1"/>
  <c r="DG227" i="3"/>
  <c r="DH227" i="3"/>
  <c r="DH191" i="3"/>
  <c r="DG191" i="3"/>
  <c r="DI191" i="3"/>
  <c r="DF191" i="3"/>
  <c r="DJ191" i="3" s="1"/>
  <c r="DF51" i="3"/>
  <c r="DJ51" i="3" s="1"/>
  <c r="DG51" i="3"/>
  <c r="DH51" i="3"/>
  <c r="DI51" i="3"/>
  <c r="DF35" i="3"/>
  <c r="DJ35" i="3" s="1"/>
  <c r="DG35" i="3"/>
  <c r="DH35" i="3"/>
  <c r="DI35" i="3"/>
  <c r="DH30" i="3"/>
  <c r="DI30" i="3"/>
  <c r="DG30" i="3"/>
  <c r="DJ30" i="3" s="1"/>
  <c r="CP112" i="1"/>
  <c r="O112" i="1" s="1"/>
  <c r="EB74" i="1"/>
  <c r="DI158" i="3"/>
  <c r="DG158" i="3"/>
  <c r="DF158" i="3"/>
  <c r="DJ158" i="3" s="1"/>
  <c r="DH158" i="3"/>
  <c r="CX140" i="3"/>
  <c r="DI122" i="3"/>
  <c r="DF122" i="3"/>
  <c r="DJ122" i="3" s="1"/>
  <c r="DG122" i="3"/>
  <c r="DH122" i="3"/>
  <c r="EH26" i="1"/>
  <c r="P44" i="1"/>
  <c r="DF222" i="3"/>
  <c r="DJ222" i="3" s="1"/>
  <c r="DG222" i="3"/>
  <c r="DH222" i="3"/>
  <c r="DI222" i="3"/>
  <c r="DF215" i="3"/>
  <c r="DJ215" i="3" s="1"/>
  <c r="DI215" i="3"/>
  <c r="DG166" i="3"/>
  <c r="DH166" i="3"/>
  <c r="DI166" i="3"/>
  <c r="DF166" i="3"/>
  <c r="DJ166" i="3" s="1"/>
  <c r="DF154" i="3"/>
  <c r="DJ154" i="3" s="1"/>
  <c r="DG154" i="3"/>
  <c r="DI154" i="3"/>
  <c r="CV82" i="3"/>
  <c r="CX82" i="3"/>
  <c r="DF54" i="3"/>
  <c r="DJ54" i="3" s="1"/>
  <c r="DG54" i="3"/>
  <c r="DH54" i="3"/>
  <c r="DI54" i="3"/>
  <c r="CW38" i="3"/>
  <c r="CX38" i="3"/>
  <c r="ET117" i="1"/>
  <c r="W109" i="1"/>
  <c r="EB117" i="1" s="1"/>
  <c r="AD70" i="1"/>
  <c r="DG195" i="3"/>
  <c r="DH195" i="3"/>
  <c r="DI195" i="3"/>
  <c r="DF195" i="3"/>
  <c r="DJ195" i="3" s="1"/>
  <c r="DF185" i="3"/>
  <c r="DJ185" i="3" s="1"/>
  <c r="DG185" i="3"/>
  <c r="DH185" i="3"/>
  <c r="DI185" i="3"/>
  <c r="DH173" i="3"/>
  <c r="DF173" i="3"/>
  <c r="DG173" i="3"/>
  <c r="DI173" i="3"/>
  <c r="DJ173" i="3" s="1"/>
  <c r="DF156" i="3"/>
  <c r="DJ156" i="3" s="1"/>
  <c r="DG156" i="3"/>
  <c r="DH156" i="3"/>
  <c r="DF87" i="3"/>
  <c r="DJ87" i="3" s="1"/>
  <c r="DG87" i="3"/>
  <c r="DH87" i="3"/>
  <c r="DG50" i="3"/>
  <c r="DH50" i="3"/>
  <c r="DI50" i="3"/>
  <c r="DF50" i="3"/>
  <c r="DJ50" i="3" s="1"/>
  <c r="DG40" i="3"/>
  <c r="DH40" i="3"/>
  <c r="DI40" i="3"/>
  <c r="DF40" i="3"/>
  <c r="DJ40" i="3" s="1"/>
  <c r="AB70" i="1"/>
  <c r="CP29" i="1"/>
  <c r="O29" i="1" s="1"/>
  <c r="BX26" i="1"/>
  <c r="CV205" i="3"/>
  <c r="CX205" i="3"/>
  <c r="CX169" i="3"/>
  <c r="CX143" i="3"/>
  <c r="CV10" i="3"/>
  <c r="AP168" i="1"/>
  <c r="CX141" i="3"/>
  <c r="CX142" i="3"/>
  <c r="CW138" i="3"/>
  <c r="CX138" i="3"/>
  <c r="R114" i="1"/>
  <c r="GK114" i="1" s="1"/>
  <c r="CR114" i="1"/>
  <c r="CT111" i="1"/>
  <c r="AD110" i="1"/>
  <c r="AB110" i="1" s="1"/>
  <c r="CW101" i="3"/>
  <c r="CX101" i="3"/>
  <c r="CX106" i="3"/>
  <c r="CU100" i="3"/>
  <c r="CX104" i="3"/>
  <c r="CW103" i="3"/>
  <c r="CX103" i="3"/>
  <c r="AB72" i="1"/>
  <c r="AD71" i="1"/>
  <c r="AB71" i="1" s="1"/>
  <c r="Q71" i="1"/>
  <c r="AD74" i="1" s="1"/>
  <c r="R71" i="1"/>
  <c r="CR71" i="1"/>
  <c r="AB69" i="1"/>
  <c r="DF188" i="3"/>
  <c r="DG188" i="3"/>
  <c r="DJ188" i="3" s="1"/>
  <c r="DH188" i="3"/>
  <c r="DF181" i="3"/>
  <c r="DG181" i="3"/>
  <c r="DJ181" i="3" s="1"/>
  <c r="DH181" i="3"/>
  <c r="DI181" i="3"/>
  <c r="DF159" i="3"/>
  <c r="DJ159" i="3" s="1"/>
  <c r="DG159" i="3"/>
  <c r="DH159" i="3"/>
  <c r="DI159" i="3"/>
  <c r="CW139" i="3"/>
  <c r="CV137" i="3"/>
  <c r="DG62" i="3"/>
  <c r="DH62" i="3"/>
  <c r="DI62" i="3"/>
  <c r="DF62" i="3"/>
  <c r="DJ62" i="3" s="1"/>
  <c r="DG52" i="3"/>
  <c r="DI52" i="3"/>
  <c r="DF52" i="3"/>
  <c r="DJ52" i="3" s="1"/>
  <c r="DH52" i="3"/>
  <c r="DF43" i="3"/>
  <c r="DJ43" i="3" s="1"/>
  <c r="DG43" i="3"/>
  <c r="DH43" i="3"/>
  <c r="DI43" i="3"/>
  <c r="AO168" i="1"/>
  <c r="CQ112" i="1"/>
  <c r="P71" i="1"/>
  <c r="CQ71" i="1"/>
  <c r="CG35" i="1"/>
  <c r="DG13" i="3"/>
  <c r="DJ13" i="3" s="1"/>
  <c r="DH13" i="3"/>
  <c r="DI13" i="3"/>
  <c r="DF13" i="3"/>
  <c r="CU137" i="3"/>
  <c r="DH110" i="3"/>
  <c r="DI110" i="3"/>
  <c r="DF110" i="3"/>
  <c r="DG110" i="3"/>
  <c r="DJ110" i="3" s="1"/>
  <c r="DF16" i="3"/>
  <c r="DJ16" i="3" s="1"/>
  <c r="DG16" i="3"/>
  <c r="DH16" i="3"/>
  <c r="DI16" i="3"/>
  <c r="DF10" i="3"/>
  <c r="DG10" i="3"/>
  <c r="DH10" i="3"/>
  <c r="DI10" i="3"/>
  <c r="DJ10" i="3" s="1"/>
  <c r="DG113" i="3"/>
  <c r="DI113" i="3"/>
  <c r="DF113" i="3"/>
  <c r="DJ113" i="3" s="1"/>
  <c r="CX102" i="3"/>
  <c r="CW102" i="3"/>
  <c r="CX92" i="3"/>
  <c r="CW92" i="3"/>
  <c r="DF76" i="3"/>
  <c r="DJ76" i="3" s="1"/>
  <c r="DH76" i="3"/>
  <c r="DG76" i="3"/>
  <c r="DI76" i="3"/>
  <c r="DG18" i="3"/>
  <c r="DH18" i="3"/>
  <c r="DI18" i="3"/>
  <c r="DF18" i="3"/>
  <c r="DJ18" i="3" s="1"/>
  <c r="DF39" i="3"/>
  <c r="DG39" i="3"/>
  <c r="DJ39" i="3" s="1"/>
  <c r="DH39" i="3"/>
  <c r="DI39" i="3"/>
  <c r="CC74" i="1"/>
  <c r="AB32" i="1"/>
  <c r="DG217" i="3"/>
  <c r="DJ217" i="3" s="1"/>
  <c r="DH217" i="3"/>
  <c r="DI217" i="3"/>
  <c r="DF201" i="3"/>
  <c r="DJ201" i="3" s="1"/>
  <c r="DH201" i="3"/>
  <c r="CV125" i="3"/>
  <c r="CX125" i="3"/>
  <c r="CX107" i="3"/>
  <c r="DH59" i="3"/>
  <c r="DG59" i="3"/>
  <c r="DF59" i="3"/>
  <c r="DJ59" i="3" s="1"/>
  <c r="DI59" i="3"/>
  <c r="DF23" i="3"/>
  <c r="DJ23" i="3" s="1"/>
  <c r="DG23" i="3"/>
  <c r="DH23" i="3"/>
  <c r="DI23" i="3"/>
  <c r="DF6" i="3"/>
  <c r="DJ6" i="3" s="1"/>
  <c r="DG6" i="3"/>
  <c r="DH6" i="3"/>
  <c r="DI6" i="3"/>
  <c r="R31" i="1"/>
  <c r="GK31" i="1" s="1"/>
  <c r="CS31" i="1"/>
  <c r="CX14" i="3"/>
  <c r="CX17" i="3"/>
  <c r="DF220" i="3"/>
  <c r="DJ220" i="3" s="1"/>
  <c r="DI220" i="3"/>
  <c r="DI61" i="3"/>
  <c r="DH61" i="3"/>
  <c r="CW13" i="3"/>
  <c r="DI212" i="3"/>
  <c r="DF212" i="3"/>
  <c r="DJ212" i="3" s="1"/>
  <c r="DG212" i="3"/>
  <c r="DH212" i="3"/>
  <c r="DH193" i="3"/>
  <c r="DI193" i="3"/>
  <c r="DG193" i="3"/>
  <c r="DH177" i="3"/>
  <c r="DI177" i="3"/>
  <c r="DG177" i="3"/>
  <c r="DF175" i="3"/>
  <c r="DJ175" i="3" s="1"/>
  <c r="DG175" i="3"/>
  <c r="DH175" i="3"/>
  <c r="DI175" i="3"/>
  <c r="CX147" i="3"/>
  <c r="CV127" i="3"/>
  <c r="CX11" i="3"/>
  <c r="Q30" i="1"/>
  <c r="CP30" i="1" s="1"/>
  <c r="O30" i="1" s="1"/>
  <c r="GM30" i="1" s="1"/>
  <c r="GN30" i="1" s="1"/>
  <c r="AD30" i="1"/>
  <c r="AB30" i="1" s="1"/>
  <c r="DF210" i="3"/>
  <c r="DG210" i="3"/>
  <c r="DJ210" i="3" s="1"/>
  <c r="DI210" i="3"/>
  <c r="DH190" i="3"/>
  <c r="DI190" i="3"/>
  <c r="CX136" i="3"/>
  <c r="DG115" i="3"/>
  <c r="DF115" i="3"/>
  <c r="DJ115" i="3" s="1"/>
  <c r="DH115" i="3"/>
  <c r="CX105" i="3"/>
  <c r="CW11" i="3"/>
  <c r="CV91" i="3"/>
  <c r="DF81" i="3"/>
  <c r="DJ81" i="3" s="1"/>
  <c r="DG81" i="3"/>
  <c r="DI81" i="3"/>
  <c r="DF72" i="3"/>
  <c r="DJ72" i="3" s="1"/>
  <c r="DG72" i="3"/>
  <c r="DH72" i="3"/>
  <c r="DI72" i="3"/>
  <c r="CX206" i="3"/>
  <c r="CV206" i="3"/>
  <c r="DF194" i="3"/>
  <c r="DJ194" i="3" s="1"/>
  <c r="DG194" i="3"/>
  <c r="DF182" i="3"/>
  <c r="DJ182" i="3" s="1"/>
  <c r="DG182" i="3"/>
  <c r="DF109" i="3"/>
  <c r="DG109" i="3"/>
  <c r="DH109" i="3"/>
  <c r="DI109" i="3"/>
  <c r="DJ109" i="3" s="1"/>
  <c r="DF70" i="3"/>
  <c r="DJ70" i="3" s="1"/>
  <c r="DH70" i="3"/>
  <c r="DF48" i="3"/>
  <c r="DH48" i="3"/>
  <c r="DH19" i="3"/>
  <c r="DI19" i="3"/>
  <c r="DJ19" i="3" s="1"/>
  <c r="DF19" i="3"/>
  <c r="DG19" i="3"/>
  <c r="CW4" i="3"/>
  <c r="CX4" i="3"/>
  <c r="DF221" i="3"/>
  <c r="DJ221" i="3" s="1"/>
  <c r="DG221" i="3"/>
  <c r="DH221" i="3"/>
  <c r="DI221" i="3"/>
  <c r="CX133" i="3"/>
  <c r="CV225" i="3"/>
  <c r="CX225" i="3"/>
  <c r="DF89" i="3"/>
  <c r="DJ89" i="3" s="1"/>
  <c r="DG89" i="3"/>
  <c r="DH89" i="3"/>
  <c r="DI89" i="3"/>
  <c r="CW12" i="3"/>
  <c r="DF204" i="3"/>
  <c r="DJ204" i="3" s="1"/>
  <c r="DG204" i="3"/>
  <c r="DH204" i="3"/>
  <c r="DG160" i="3"/>
  <c r="DH160" i="3"/>
  <c r="DI160" i="3"/>
  <c r="DJ160" i="3" s="1"/>
  <c r="DF160" i="3"/>
  <c r="CW146" i="3"/>
  <c r="CW94" i="3"/>
  <c r="CW65" i="3"/>
  <c r="CX65" i="3"/>
  <c r="CW134" i="3"/>
  <c r="DI28" i="3"/>
  <c r="DJ28" i="3" s="1"/>
  <c r="DF28" i="3"/>
  <c r="DG28" i="3"/>
  <c r="DH28" i="3"/>
  <c r="CX2" i="3"/>
  <c r="DH155" i="3"/>
  <c r="DI155" i="3"/>
  <c r="CX94" i="3"/>
  <c r="CX75" i="3"/>
  <c r="CW75" i="3"/>
  <c r="DH71" i="3"/>
  <c r="DF71" i="3"/>
  <c r="DJ71" i="3" s="1"/>
  <c r="DG71" i="3"/>
  <c r="DI71" i="3"/>
  <c r="CX37" i="3"/>
  <c r="CV37" i="3"/>
  <c r="DI34" i="3"/>
  <c r="DF34" i="3"/>
  <c r="DJ34" i="3" s="1"/>
  <c r="DG34" i="3"/>
  <c r="DH34" i="3"/>
  <c r="DH24" i="3"/>
  <c r="DI24" i="3"/>
  <c r="CX12" i="3"/>
  <c r="DG183" i="3"/>
  <c r="DH183" i="3"/>
  <c r="DI183" i="3"/>
  <c r="DG165" i="3"/>
  <c r="DH165" i="3"/>
  <c r="DI165" i="3"/>
  <c r="DH88" i="3"/>
  <c r="DI88" i="3"/>
  <c r="CX9" i="3"/>
  <c r="CX3" i="3"/>
  <c r="CX8" i="3"/>
  <c r="DF176" i="3"/>
  <c r="DJ176" i="3" s="1"/>
  <c r="DG176" i="3"/>
  <c r="DH176" i="3"/>
  <c r="CX128" i="3"/>
  <c r="CW128" i="3"/>
  <c r="CX15" i="3"/>
  <c r="CX135" i="3"/>
  <c r="CX100" i="3"/>
  <c r="H231" i="7" l="1"/>
  <c r="H60" i="7"/>
  <c r="H123" i="8"/>
  <c r="J60" i="7"/>
  <c r="J180" i="8"/>
  <c r="J75" i="8"/>
  <c r="BA814" i="1"/>
  <c r="CJ803" i="1"/>
  <c r="GM1125" i="1"/>
  <c r="GN1125" i="1" s="1"/>
  <c r="BA168" i="1"/>
  <c r="CJ149" i="1"/>
  <c r="DN168" i="1"/>
  <c r="EA149" i="1"/>
  <c r="AF760" i="1"/>
  <c r="S771" i="1"/>
  <c r="W168" i="1"/>
  <c r="AJ149" i="1"/>
  <c r="EV756" i="1"/>
  <c r="P967" i="1"/>
  <c r="F624" i="1"/>
  <c r="AS435" i="1"/>
  <c r="AI803" i="1"/>
  <c r="V814" i="1"/>
  <c r="AD247" i="1"/>
  <c r="Q336" i="1"/>
  <c r="ES814" i="1"/>
  <c r="GB803" i="1"/>
  <c r="T168" i="1"/>
  <c r="AG149" i="1"/>
  <c r="DL168" i="1"/>
  <c r="DY149" i="1"/>
  <c r="DP74" i="1"/>
  <c r="EC67" i="1"/>
  <c r="DL771" i="1"/>
  <c r="DY760" i="1"/>
  <c r="EB149" i="1"/>
  <c r="DO168" i="1"/>
  <c r="V168" i="1"/>
  <c r="AI149" i="1"/>
  <c r="AG803" i="1"/>
  <c r="T814" i="1"/>
  <c r="GM853" i="1"/>
  <c r="GN853" i="1" s="1"/>
  <c r="AD803" i="1"/>
  <c r="Q814" i="1"/>
  <c r="DT912" i="1"/>
  <c r="AF846" i="1"/>
  <c r="S875" i="1"/>
  <c r="BB22" i="1"/>
  <c r="F416" i="1"/>
  <c r="ED67" i="1"/>
  <c r="DQ74" i="1"/>
  <c r="DT35" i="1"/>
  <c r="FZ67" i="1"/>
  <c r="EQ74" i="1"/>
  <c r="DH153" i="3"/>
  <c r="DF153" i="3"/>
  <c r="DG153" i="3"/>
  <c r="DJ153" i="3" s="1"/>
  <c r="DI153" i="3"/>
  <c r="AZ106" i="1"/>
  <c r="F128" i="1"/>
  <c r="AQ814" i="1"/>
  <c r="BZ803" i="1"/>
  <c r="CG814" i="1"/>
  <c r="GM332" i="1"/>
  <c r="GN332" i="1" s="1"/>
  <c r="FX572" i="1"/>
  <c r="EO577" i="1"/>
  <c r="EV1194" i="1"/>
  <c r="P1228" i="1"/>
  <c r="EV1233" i="1"/>
  <c r="CF476" i="1"/>
  <c r="AW483" i="1"/>
  <c r="BD760" i="1"/>
  <c r="F796" i="1"/>
  <c r="BD942" i="1"/>
  <c r="BC652" i="1"/>
  <c r="BC724" i="1"/>
  <c r="F673" i="1"/>
  <c r="DQ1117" i="1"/>
  <c r="P1185" i="1"/>
  <c r="F634" i="1"/>
  <c r="Y435" i="1"/>
  <c r="F1176" i="1"/>
  <c r="AT1117" i="1"/>
  <c r="F934" i="1"/>
  <c r="U907" i="1"/>
  <c r="AR1117" i="1"/>
  <c r="F1186" i="1"/>
  <c r="CY1199" i="1"/>
  <c r="X1199" i="1" s="1"/>
  <c r="CZ1199" i="1"/>
  <c r="Y1199" i="1" s="1"/>
  <c r="GA846" i="1"/>
  <c r="ER875" i="1"/>
  <c r="P1332" i="1"/>
  <c r="ES1265" i="1"/>
  <c r="FR26" i="1"/>
  <c r="GA35" i="1"/>
  <c r="EI35" i="1"/>
  <c r="CI67" i="1"/>
  <c r="AZ74" i="1"/>
  <c r="EG26" i="1"/>
  <c r="P39" i="1"/>
  <c r="EG403" i="1"/>
  <c r="F594" i="1"/>
  <c r="AS572" i="1"/>
  <c r="F459" i="1"/>
  <c r="S607" i="1"/>
  <c r="S439" i="1"/>
  <c r="P592" i="1"/>
  <c r="DK572" i="1"/>
  <c r="CY523" i="1"/>
  <c r="X523" i="1" s="1"/>
  <c r="CZ523" i="1"/>
  <c r="Y523" i="1" s="1"/>
  <c r="CY691" i="1"/>
  <c r="X691" i="1" s="1"/>
  <c r="CZ691" i="1"/>
  <c r="Y691" i="1" s="1"/>
  <c r="CC149" i="1"/>
  <c r="AT168" i="1"/>
  <c r="DZ846" i="1"/>
  <c r="DM875" i="1"/>
  <c r="F584" i="1"/>
  <c r="AX572" i="1"/>
  <c r="P1173" i="1"/>
  <c r="DK1117" i="1"/>
  <c r="CZ325" i="1"/>
  <c r="Y325" i="1" s="1"/>
  <c r="CY325" i="1"/>
  <c r="X325" i="1" s="1"/>
  <c r="EB803" i="1"/>
  <c r="DO814" i="1"/>
  <c r="AU1265" i="1"/>
  <c r="F1331" i="1"/>
  <c r="AI846" i="1"/>
  <c r="V875" i="1"/>
  <c r="DF11" i="3"/>
  <c r="DG11" i="3"/>
  <c r="DJ11" i="3" s="1"/>
  <c r="DH11" i="3"/>
  <c r="DI11" i="3"/>
  <c r="P77" i="1"/>
  <c r="DH67" i="1"/>
  <c r="CP33" i="1"/>
  <c r="O33" i="1" s="1"/>
  <c r="DU35" i="1"/>
  <c r="AC149" i="1"/>
  <c r="P168" i="1"/>
  <c r="CH168" i="1"/>
  <c r="CE168" i="1"/>
  <c r="CF168" i="1"/>
  <c r="CY258" i="1"/>
  <c r="X258" i="1" s="1"/>
  <c r="CZ258" i="1"/>
  <c r="Y258" i="1" s="1"/>
  <c r="V26" i="1"/>
  <c r="F58" i="1"/>
  <c r="AP247" i="1"/>
  <c r="F345" i="1"/>
  <c r="EU515" i="1"/>
  <c r="P556" i="1"/>
  <c r="CG200" i="1"/>
  <c r="AX215" i="1"/>
  <c r="CY260" i="1"/>
  <c r="X260" i="1" s="1"/>
  <c r="CZ260" i="1"/>
  <c r="Y260" i="1" s="1"/>
  <c r="X572" i="1"/>
  <c r="F603" i="1"/>
  <c r="FU814" i="1"/>
  <c r="P346" i="1"/>
  <c r="EI247" i="1"/>
  <c r="GM654" i="1"/>
  <c r="GN654" i="1" s="1"/>
  <c r="Y368" i="1"/>
  <c r="F400" i="1"/>
  <c r="DU814" i="1"/>
  <c r="CP806" i="1"/>
  <c r="O806" i="1" s="1"/>
  <c r="P400" i="1"/>
  <c r="DQ368" i="1"/>
  <c r="DH689" i="1"/>
  <c r="P697" i="1"/>
  <c r="GM519" i="1"/>
  <c r="GN519" i="1" s="1"/>
  <c r="CY538" i="1"/>
  <c r="X538" i="1" s="1"/>
  <c r="GM538" i="1" s="1"/>
  <c r="GN538" i="1" s="1"/>
  <c r="CZ538" i="1"/>
  <c r="Y538" i="1" s="1"/>
  <c r="CY851" i="1"/>
  <c r="X851" i="1" s="1"/>
  <c r="CZ851" i="1"/>
  <c r="Y851" i="1" s="1"/>
  <c r="ED875" i="1" s="1"/>
  <c r="DX875" i="1"/>
  <c r="ER577" i="1"/>
  <c r="GA572" i="1"/>
  <c r="GM849" i="1"/>
  <c r="DT875" i="1"/>
  <c r="EQ444" i="1"/>
  <c r="FZ439" i="1"/>
  <c r="P1106" i="1"/>
  <c r="DL974" i="1"/>
  <c r="DO1190" i="1"/>
  <c r="P1257" i="1"/>
  <c r="F742" i="1"/>
  <c r="AT648" i="1"/>
  <c r="CY983" i="1"/>
  <c r="X983" i="1" s="1"/>
  <c r="CZ983" i="1"/>
  <c r="Y983" i="1" s="1"/>
  <c r="AF803" i="1"/>
  <c r="S814" i="1"/>
  <c r="DK515" i="1"/>
  <c r="P555" i="1"/>
  <c r="AG846" i="1"/>
  <c r="T875" i="1"/>
  <c r="F1335" i="1"/>
  <c r="V1265" i="1"/>
  <c r="S515" i="1"/>
  <c r="F555" i="1"/>
  <c r="F683" i="1"/>
  <c r="X724" i="1"/>
  <c r="X652" i="1"/>
  <c r="DJ1312" i="1"/>
  <c r="DJ1269" i="1"/>
  <c r="P1296" i="1"/>
  <c r="P1117" i="1"/>
  <c r="F1161" i="1"/>
  <c r="P626" i="1"/>
  <c r="P639" i="1" s="1"/>
  <c r="P643" i="1" s="1"/>
  <c r="EM435" i="1"/>
  <c r="P740" i="1"/>
  <c r="EU648" i="1"/>
  <c r="DN760" i="1"/>
  <c r="P794" i="1"/>
  <c r="ER1265" i="1"/>
  <c r="P1323" i="1"/>
  <c r="F1136" i="1"/>
  <c r="AY1121" i="1"/>
  <c r="AY1158" i="1"/>
  <c r="F1326" i="1"/>
  <c r="R1265" i="1"/>
  <c r="DH1190" i="1"/>
  <c r="P1236" i="1"/>
  <c r="X974" i="1"/>
  <c r="F1111" i="1"/>
  <c r="F935" i="1"/>
  <c r="V907" i="1"/>
  <c r="W974" i="1"/>
  <c r="F1109" i="1"/>
  <c r="AW1233" i="1"/>
  <c r="F1209" i="1"/>
  <c r="AW1194" i="1"/>
  <c r="EN74" i="1"/>
  <c r="FW67" i="1"/>
  <c r="W106" i="1"/>
  <c r="F141" i="1"/>
  <c r="ES168" i="1"/>
  <c r="GB149" i="1"/>
  <c r="F94" i="1"/>
  <c r="BA67" i="1"/>
  <c r="DH106" i="1"/>
  <c r="P120" i="1"/>
  <c r="GM160" i="1"/>
  <c r="GO160" i="1" s="1"/>
  <c r="FU168" i="1" s="1"/>
  <c r="P80" i="1"/>
  <c r="EO67" i="1"/>
  <c r="P218" i="1"/>
  <c r="DH200" i="1"/>
  <c r="DZ67" i="1"/>
  <c r="DM74" i="1"/>
  <c r="CY264" i="1"/>
  <c r="X264" i="1" s="1"/>
  <c r="CZ264" i="1"/>
  <c r="Y264" i="1" s="1"/>
  <c r="CY161" i="1"/>
  <c r="X161" i="1" s="1"/>
  <c r="CZ161" i="1"/>
  <c r="Y161" i="1" s="1"/>
  <c r="DL26" i="1"/>
  <c r="P56" i="1"/>
  <c r="DL403" i="1"/>
  <c r="EP215" i="1"/>
  <c r="FY200" i="1"/>
  <c r="GM328" i="1"/>
  <c r="GN328" i="1" s="1"/>
  <c r="F676" i="1"/>
  <c r="AU724" i="1"/>
  <c r="AU652" i="1"/>
  <c r="CP292" i="1"/>
  <c r="O292" i="1" s="1"/>
  <c r="F558" i="1"/>
  <c r="AT515" i="1"/>
  <c r="AO200" i="1"/>
  <c r="F219" i="1"/>
  <c r="S67" i="1"/>
  <c r="F89" i="1"/>
  <c r="CY478" i="1"/>
  <c r="X478" i="1" s="1"/>
  <c r="CZ478" i="1"/>
  <c r="Y478" i="1" s="1"/>
  <c r="DH572" i="1"/>
  <c r="P580" i="1"/>
  <c r="GM526" i="1"/>
  <c r="GN526" i="1" s="1"/>
  <c r="CP525" i="1"/>
  <c r="O525" i="1" s="1"/>
  <c r="GM525" i="1" s="1"/>
  <c r="GN525" i="1" s="1"/>
  <c r="CI760" i="1"/>
  <c r="AZ771" i="1"/>
  <c r="AW1128" i="1"/>
  <c r="CF1121" i="1"/>
  <c r="P733" i="1"/>
  <c r="EH648" i="1"/>
  <c r="DP368" i="1"/>
  <c r="P399" i="1"/>
  <c r="FZ689" i="1"/>
  <c r="EQ694" i="1"/>
  <c r="EQ724" i="1" s="1"/>
  <c r="F787" i="1"/>
  <c r="BC942" i="1"/>
  <c r="BC760" i="1"/>
  <c r="FW439" i="1"/>
  <c r="EN444" i="1"/>
  <c r="DL875" i="1"/>
  <c r="DY846" i="1"/>
  <c r="EN987" i="1"/>
  <c r="FW978" i="1"/>
  <c r="AZ1128" i="1"/>
  <c r="CI1121" i="1"/>
  <c r="EN652" i="1"/>
  <c r="P662" i="1"/>
  <c r="EN724" i="1"/>
  <c r="CZ855" i="1"/>
  <c r="Y855" i="1" s="1"/>
  <c r="CY855" i="1"/>
  <c r="X855" i="1" s="1"/>
  <c r="O1121" i="1"/>
  <c r="O1158" i="1"/>
  <c r="F1130" i="1"/>
  <c r="F1100" i="1"/>
  <c r="S974" i="1"/>
  <c r="DM803" i="1"/>
  <c r="P836" i="1"/>
  <c r="P683" i="1"/>
  <c r="DP652" i="1"/>
  <c r="DP724" i="1"/>
  <c r="P1324" i="1"/>
  <c r="DI1265" i="1"/>
  <c r="DV814" i="1"/>
  <c r="FX476" i="1"/>
  <c r="EO483" i="1"/>
  <c r="AU435" i="1"/>
  <c r="F626" i="1"/>
  <c r="F639" i="1" s="1"/>
  <c r="F643" i="1" s="1"/>
  <c r="F1219" i="1"/>
  <c r="BC1194" i="1"/>
  <c r="BC1233" i="1"/>
  <c r="FR574" i="1"/>
  <c r="CP574" i="1"/>
  <c r="O574" i="1" s="1"/>
  <c r="GM574" i="1" s="1"/>
  <c r="EH1117" i="1"/>
  <c r="P1167" i="1"/>
  <c r="CJ846" i="1"/>
  <c r="BA875" i="1"/>
  <c r="DK607" i="1"/>
  <c r="P498" i="1"/>
  <c r="DK476" i="1"/>
  <c r="T1190" i="1"/>
  <c r="F1254" i="1"/>
  <c r="CY1274" i="1"/>
  <c r="X1274" i="1" s="1"/>
  <c r="CZ1274" i="1"/>
  <c r="Y1274" i="1" s="1"/>
  <c r="CP1274" i="1"/>
  <c r="O1274" i="1" s="1"/>
  <c r="DM247" i="1"/>
  <c r="P358" i="1"/>
  <c r="F1325" i="1"/>
  <c r="BB1265" i="1"/>
  <c r="ER771" i="1"/>
  <c r="GA760" i="1"/>
  <c r="GM1276" i="1"/>
  <c r="GN1276" i="1" s="1"/>
  <c r="DH133" i="3"/>
  <c r="DI133" i="3"/>
  <c r="DF133" i="3"/>
  <c r="DG133" i="3"/>
  <c r="DJ133" i="3" s="1"/>
  <c r="DH147" i="3"/>
  <c r="DI147" i="3"/>
  <c r="DG147" i="3"/>
  <c r="DF147" i="3"/>
  <c r="DJ147" i="3" s="1"/>
  <c r="AK106" i="1"/>
  <c r="X117" i="1"/>
  <c r="ER117" i="1"/>
  <c r="GA106" i="1"/>
  <c r="EV67" i="1"/>
  <c r="P99" i="1"/>
  <c r="EV403" i="1"/>
  <c r="CY153" i="1"/>
  <c r="X153" i="1" s="1"/>
  <c r="CZ153" i="1"/>
  <c r="Y153" i="1" s="1"/>
  <c r="EQ117" i="1"/>
  <c r="FZ106" i="1"/>
  <c r="DW35" i="1"/>
  <c r="GK29" i="1"/>
  <c r="GM163" i="1"/>
  <c r="GO163" i="1" s="1"/>
  <c r="GM166" i="1"/>
  <c r="GN166" i="1" s="1"/>
  <c r="DN74" i="1"/>
  <c r="EA67" i="1"/>
  <c r="DF29" i="3"/>
  <c r="DG29" i="3"/>
  <c r="DJ29" i="3" s="1"/>
  <c r="DH29" i="3"/>
  <c r="DI29" i="3"/>
  <c r="EG247" i="1"/>
  <c r="P340" i="1"/>
  <c r="GM204" i="1"/>
  <c r="GN204" i="1" s="1"/>
  <c r="CZ113" i="1"/>
  <c r="Y113" i="1" s="1"/>
  <c r="CY113" i="1"/>
  <c r="X113" i="1" s="1"/>
  <c r="DQ106" i="1"/>
  <c r="P144" i="1"/>
  <c r="GM315" i="1"/>
  <c r="GN315" i="1" s="1"/>
  <c r="AU689" i="1"/>
  <c r="F713" i="1"/>
  <c r="AT572" i="1"/>
  <c r="F595" i="1"/>
  <c r="BC515" i="1"/>
  <c r="F556" i="1"/>
  <c r="DL515" i="1"/>
  <c r="P561" i="1"/>
  <c r="DM515" i="1"/>
  <c r="P562" i="1"/>
  <c r="CP111" i="1"/>
  <c r="O111" i="1" s="1"/>
  <c r="GM111" i="1" s="1"/>
  <c r="GN111" i="1" s="1"/>
  <c r="EQ577" i="1"/>
  <c r="FZ572" i="1"/>
  <c r="DL368" i="1"/>
  <c r="P394" i="1"/>
  <c r="EG648" i="1"/>
  <c r="P728" i="1"/>
  <c r="AV1128" i="1"/>
  <c r="CE1121" i="1"/>
  <c r="EQ912" i="1"/>
  <c r="FZ907" i="1"/>
  <c r="CP536" i="1"/>
  <c r="O536" i="1" s="1"/>
  <c r="GM536" i="1" s="1"/>
  <c r="GN536" i="1" s="1"/>
  <c r="EH22" i="1"/>
  <c r="P412" i="1"/>
  <c r="G16" i="2" s="1"/>
  <c r="F566" i="1"/>
  <c r="X515" i="1"/>
  <c r="F567" i="1"/>
  <c r="Y515" i="1"/>
  <c r="F455" i="1"/>
  <c r="AZ439" i="1"/>
  <c r="AZ607" i="1"/>
  <c r="BA648" i="1"/>
  <c r="F744" i="1"/>
  <c r="P447" i="1"/>
  <c r="DH439" i="1"/>
  <c r="DH607" i="1"/>
  <c r="DG974" i="1"/>
  <c r="P1087" i="1"/>
  <c r="BD1269" i="1"/>
  <c r="F1307" i="1"/>
  <c r="BD1312" i="1"/>
  <c r="GM860" i="1"/>
  <c r="GO860" i="1" s="1"/>
  <c r="ET1117" i="1"/>
  <c r="P1171" i="1"/>
  <c r="DO652" i="1"/>
  <c r="P681" i="1"/>
  <c r="DO724" i="1"/>
  <c r="P1233" i="1"/>
  <c r="F1206" i="1"/>
  <c r="P1194" i="1"/>
  <c r="S907" i="1"/>
  <c r="F927" i="1"/>
  <c r="P596" i="1"/>
  <c r="EM572" i="1"/>
  <c r="ER1117" i="1"/>
  <c r="P1169" i="1"/>
  <c r="FY476" i="1"/>
  <c r="EP483" i="1"/>
  <c r="CF978" i="1"/>
  <c r="AW987" i="1"/>
  <c r="P1335" i="1"/>
  <c r="DN1265" i="1"/>
  <c r="EI760" i="1"/>
  <c r="EI942" i="1"/>
  <c r="P781" i="1"/>
  <c r="F1168" i="1"/>
  <c r="AQ1117" i="1"/>
  <c r="AY540" i="1"/>
  <c r="CH515" i="1"/>
  <c r="DM907" i="1"/>
  <c r="P934" i="1"/>
  <c r="P1255" i="1"/>
  <c r="DM1190" i="1"/>
  <c r="EN1265" i="1"/>
  <c r="P1317" i="1"/>
  <c r="GM522" i="1"/>
  <c r="GN522" i="1" s="1"/>
  <c r="BA907" i="1"/>
  <c r="F932" i="1"/>
  <c r="CY529" i="1"/>
  <c r="X529" i="1" s="1"/>
  <c r="CZ529" i="1"/>
  <c r="Y529" i="1" s="1"/>
  <c r="P1100" i="1"/>
  <c r="DK974" i="1"/>
  <c r="FY760" i="1"/>
  <c r="EP771" i="1"/>
  <c r="DF138" i="3"/>
  <c r="DG138" i="3"/>
  <c r="DJ138" i="3" s="1"/>
  <c r="DH138" i="3"/>
  <c r="DI138" i="3"/>
  <c r="DF82" i="3"/>
  <c r="DG82" i="3"/>
  <c r="DH82" i="3"/>
  <c r="DI82" i="3"/>
  <c r="DJ82" i="3" s="1"/>
  <c r="GM70" i="1"/>
  <c r="DT74" i="1"/>
  <c r="GM69" i="1"/>
  <c r="BZ149" i="1"/>
  <c r="AQ168" i="1"/>
  <c r="CI168" i="1"/>
  <c r="CG168" i="1"/>
  <c r="CZ160" i="1"/>
  <c r="Y160" i="1" s="1"/>
  <c r="CY160" i="1"/>
  <c r="X160" i="1" s="1"/>
  <c r="AD168" i="1"/>
  <c r="AV215" i="1"/>
  <c r="CE200" i="1"/>
  <c r="DW168" i="1"/>
  <c r="GK154" i="1"/>
  <c r="CY163" i="1"/>
  <c r="X163" i="1" s="1"/>
  <c r="CZ163" i="1"/>
  <c r="Y163" i="1" s="1"/>
  <c r="EI106" i="1"/>
  <c r="P127" i="1"/>
  <c r="AU368" i="1"/>
  <c r="F392" i="1"/>
  <c r="AK35" i="1"/>
  <c r="P499" i="1"/>
  <c r="EU476" i="1"/>
  <c r="AC336" i="1"/>
  <c r="AZ336" i="1"/>
  <c r="CI247" i="1"/>
  <c r="CY318" i="1"/>
  <c r="X318" i="1" s="1"/>
  <c r="GM318" i="1" s="1"/>
  <c r="GN318" i="1" s="1"/>
  <c r="CZ318" i="1"/>
  <c r="Y318" i="1" s="1"/>
  <c r="P89" i="1"/>
  <c r="DK67" i="1"/>
  <c r="EG106" i="1"/>
  <c r="P121" i="1"/>
  <c r="CP298" i="1"/>
  <c r="O298" i="1" s="1"/>
  <c r="EH476" i="1"/>
  <c r="P492" i="1"/>
  <c r="EH607" i="1"/>
  <c r="GM205" i="1"/>
  <c r="GN205" i="1" s="1"/>
  <c r="CI652" i="1"/>
  <c r="AZ657" i="1"/>
  <c r="GM281" i="1"/>
  <c r="GN281" i="1" s="1"/>
  <c r="GM441" i="1"/>
  <c r="GN441" i="1" s="1"/>
  <c r="ER368" i="1"/>
  <c r="P384" i="1"/>
  <c r="CP862" i="1"/>
  <c r="O862" i="1" s="1"/>
  <c r="AI760" i="1"/>
  <c r="V771" i="1"/>
  <c r="EV974" i="1"/>
  <c r="P1110" i="1"/>
  <c r="P1249" i="1"/>
  <c r="EU1190" i="1"/>
  <c r="GK909" i="1"/>
  <c r="AE912" i="1"/>
  <c r="AW689" i="1"/>
  <c r="F700" i="1"/>
  <c r="AU907" i="1"/>
  <c r="F931" i="1"/>
  <c r="P487" i="1"/>
  <c r="EG476" i="1"/>
  <c r="EG607" i="1"/>
  <c r="EN689" i="1"/>
  <c r="P699" i="1"/>
  <c r="GM852" i="1"/>
  <c r="GN852" i="1" s="1"/>
  <c r="GM1278" i="1"/>
  <c r="GN1278" i="1" s="1"/>
  <c r="CE439" i="1"/>
  <c r="AV444" i="1"/>
  <c r="CZ654" i="1"/>
  <c r="Y654" i="1" s="1"/>
  <c r="CY654" i="1"/>
  <c r="X654" i="1" s="1"/>
  <c r="AO515" i="1"/>
  <c r="F544" i="1"/>
  <c r="AV1312" i="1"/>
  <c r="AV1269" i="1"/>
  <c r="F1287" i="1"/>
  <c r="DO942" i="1"/>
  <c r="P795" i="1"/>
  <c r="DO760" i="1"/>
  <c r="Q572" i="1"/>
  <c r="F589" i="1"/>
  <c r="GM1280" i="1"/>
  <c r="GN1280" i="1" s="1"/>
  <c r="CP867" i="1"/>
  <c r="O867" i="1" s="1"/>
  <c r="CP262" i="1"/>
  <c r="O262" i="1" s="1"/>
  <c r="GM262" i="1" s="1"/>
  <c r="GN262" i="1" s="1"/>
  <c r="F1227" i="1"/>
  <c r="W1194" i="1"/>
  <c r="W1233" i="1"/>
  <c r="F790" i="1"/>
  <c r="AU760" i="1"/>
  <c r="AU942" i="1"/>
  <c r="EJ1233" i="1"/>
  <c r="EJ1194" i="1"/>
  <c r="P1231" i="1"/>
  <c r="P775" i="1"/>
  <c r="EG942" i="1"/>
  <c r="EG760" i="1"/>
  <c r="EH760" i="1"/>
  <c r="P780" i="1"/>
  <c r="EH942" i="1"/>
  <c r="DK1269" i="1"/>
  <c r="DK1312" i="1"/>
  <c r="P1297" i="1"/>
  <c r="FY846" i="1"/>
  <c r="EP875" i="1"/>
  <c r="DF208" i="3"/>
  <c r="DG208" i="3"/>
  <c r="DH208" i="3"/>
  <c r="DI208" i="3"/>
  <c r="DJ208" i="3" s="1"/>
  <c r="Y1194" i="1"/>
  <c r="Y1233" i="1"/>
  <c r="F1230" i="1"/>
  <c r="ER515" i="1"/>
  <c r="P551" i="1"/>
  <c r="EL1233" i="1"/>
  <c r="P1221" i="1"/>
  <c r="EL1194" i="1"/>
  <c r="FX106" i="1"/>
  <c r="EO117" i="1"/>
  <c r="DN652" i="1"/>
  <c r="P680" i="1"/>
  <c r="DN724" i="1"/>
  <c r="P94" i="1"/>
  <c r="ES67" i="1"/>
  <c r="CI689" i="1"/>
  <c r="AZ694" i="1"/>
  <c r="GM855" i="1"/>
  <c r="GO855" i="1" s="1"/>
  <c r="AS1265" i="1"/>
  <c r="F1329" i="1"/>
  <c r="W652" i="1"/>
  <c r="F681" i="1"/>
  <c r="W724" i="1"/>
  <c r="AI106" i="1"/>
  <c r="V117" i="1"/>
  <c r="V403" i="1" s="1"/>
  <c r="DV117" i="1"/>
  <c r="CP109" i="1"/>
  <c r="O109" i="1" s="1"/>
  <c r="AL336" i="1"/>
  <c r="DX149" i="1"/>
  <c r="DK168" i="1"/>
  <c r="DQ724" i="1"/>
  <c r="P684" i="1"/>
  <c r="DQ652" i="1"/>
  <c r="F885" i="1"/>
  <c r="AQ846" i="1"/>
  <c r="DI75" i="3"/>
  <c r="DH75" i="3"/>
  <c r="DG75" i="3"/>
  <c r="DJ75" i="3" s="1"/>
  <c r="DF75" i="3"/>
  <c r="DF107" i="3"/>
  <c r="DJ107" i="3" s="1"/>
  <c r="DG107" i="3"/>
  <c r="DH107" i="3"/>
  <c r="DI107" i="3"/>
  <c r="AU336" i="1"/>
  <c r="CD247" i="1"/>
  <c r="AX368" i="1"/>
  <c r="F380" i="1"/>
  <c r="F448" i="1"/>
  <c r="AO607" i="1"/>
  <c r="AO439" i="1"/>
  <c r="P1179" i="1"/>
  <c r="DL1117" i="1"/>
  <c r="CI846" i="1"/>
  <c r="AZ875" i="1"/>
  <c r="DL74" i="1"/>
  <c r="DY67" i="1"/>
  <c r="CP264" i="1"/>
  <c r="O264" i="1" s="1"/>
  <c r="CP324" i="1"/>
  <c r="O324" i="1" s="1"/>
  <c r="DM652" i="1"/>
  <c r="DM724" i="1"/>
  <c r="P679" i="1"/>
  <c r="CP983" i="1"/>
  <c r="O983" i="1" s="1"/>
  <c r="F1098" i="1"/>
  <c r="BB974" i="1"/>
  <c r="ET1265" i="1"/>
  <c r="P1325" i="1"/>
  <c r="CY980" i="1"/>
  <c r="X980" i="1" s="1"/>
  <c r="CZ980" i="1"/>
  <c r="Y980" i="1" s="1"/>
  <c r="DG140" i="3"/>
  <c r="DH140" i="3"/>
  <c r="DI140" i="3"/>
  <c r="DF140" i="3"/>
  <c r="DJ140" i="3" s="1"/>
  <c r="ER168" i="1"/>
  <c r="GA149" i="1"/>
  <c r="DG145" i="3"/>
  <c r="DJ145" i="3" s="1"/>
  <c r="DI145" i="3"/>
  <c r="DF145" i="3"/>
  <c r="DH145" i="3"/>
  <c r="AE168" i="1"/>
  <c r="GK151" i="1"/>
  <c r="EP67" i="1"/>
  <c r="P81" i="1"/>
  <c r="P235" i="1"/>
  <c r="ES200" i="1"/>
  <c r="P87" i="1"/>
  <c r="ET67" i="1"/>
  <c r="ET403" i="1"/>
  <c r="S200" i="1"/>
  <c r="F230" i="1"/>
  <c r="F391" i="1"/>
  <c r="AT368" i="1"/>
  <c r="GM211" i="1"/>
  <c r="GO211" i="1" s="1"/>
  <c r="EL67" i="1"/>
  <c r="P92" i="1"/>
  <c r="ES106" i="1"/>
  <c r="P137" i="1"/>
  <c r="CP256" i="1"/>
  <c r="O256" i="1" s="1"/>
  <c r="GM286" i="1"/>
  <c r="GN286" i="1" s="1"/>
  <c r="EO200" i="1"/>
  <c r="P221" i="1"/>
  <c r="P454" i="1"/>
  <c r="EI439" i="1"/>
  <c r="EI607" i="1"/>
  <c r="ET247" i="1"/>
  <c r="P349" i="1"/>
  <c r="AW373" i="1"/>
  <c r="CF368" i="1"/>
  <c r="EU368" i="1"/>
  <c r="P389" i="1"/>
  <c r="F382" i="1"/>
  <c r="AP368" i="1"/>
  <c r="F510" i="1"/>
  <c r="Y476" i="1"/>
  <c r="GM310" i="1"/>
  <c r="GN310" i="1" s="1"/>
  <c r="AX771" i="1"/>
  <c r="CG760" i="1"/>
  <c r="ER652" i="1"/>
  <c r="P668" i="1"/>
  <c r="P720" i="1"/>
  <c r="DP689" i="1"/>
  <c r="P1005" i="1"/>
  <c r="EL1085" i="1"/>
  <c r="EL978" i="1"/>
  <c r="GM280" i="1"/>
  <c r="GN280" i="1" s="1"/>
  <c r="CY767" i="1"/>
  <c r="X767" i="1" s="1"/>
  <c r="CZ767" i="1"/>
  <c r="Y767" i="1" s="1"/>
  <c r="BA1085" i="1"/>
  <c r="F1007" i="1"/>
  <c r="BA978" i="1"/>
  <c r="AX439" i="1"/>
  <c r="F451" i="1"/>
  <c r="DK648" i="1"/>
  <c r="P739" i="1"/>
  <c r="CZ304" i="1"/>
  <c r="Y304" i="1" s="1"/>
  <c r="CY304" i="1"/>
  <c r="X304" i="1" s="1"/>
  <c r="GM304" i="1" s="1"/>
  <c r="GN304" i="1" s="1"/>
  <c r="CG652" i="1"/>
  <c r="AX657" i="1"/>
  <c r="AP515" i="1"/>
  <c r="F549" i="1"/>
  <c r="AG760" i="1"/>
  <c r="T771" i="1"/>
  <c r="AJ846" i="1"/>
  <c r="W875" i="1"/>
  <c r="AE336" i="1"/>
  <c r="DF124" i="3"/>
  <c r="DG124" i="3"/>
  <c r="DI124" i="3"/>
  <c r="DJ124" i="3" s="1"/>
  <c r="DH124" i="3"/>
  <c r="CY765" i="1"/>
  <c r="X765" i="1" s="1"/>
  <c r="CZ765" i="1"/>
  <c r="Y765" i="1" s="1"/>
  <c r="DX771" i="1"/>
  <c r="EI978" i="1"/>
  <c r="P997" i="1"/>
  <c r="EI1085" i="1"/>
  <c r="CP809" i="1"/>
  <c r="O809" i="1" s="1"/>
  <c r="P1015" i="1"/>
  <c r="EJ1085" i="1"/>
  <c r="EJ978" i="1"/>
  <c r="AC875" i="1"/>
  <c r="ES1117" i="1"/>
  <c r="P1178" i="1"/>
  <c r="P738" i="1"/>
  <c r="DJ648" i="1"/>
  <c r="P996" i="1"/>
  <c r="EH978" i="1"/>
  <c r="EH1085" i="1"/>
  <c r="AD875" i="1"/>
  <c r="ET435" i="1"/>
  <c r="P620" i="1"/>
  <c r="CY692" i="1"/>
  <c r="X692" i="1" s="1"/>
  <c r="CZ692" i="1"/>
  <c r="Y692" i="1" s="1"/>
  <c r="DH515" i="1"/>
  <c r="P543" i="1"/>
  <c r="EO978" i="1"/>
  <c r="EO1085" i="1"/>
  <c r="P993" i="1"/>
  <c r="P1224" i="1"/>
  <c r="DL1233" i="1"/>
  <c r="DL1194" i="1"/>
  <c r="DO978" i="1"/>
  <c r="DO1085" i="1"/>
  <c r="P1011" i="1"/>
  <c r="P1101" i="1"/>
  <c r="EU974" i="1"/>
  <c r="AJ803" i="1"/>
  <c r="W814" i="1"/>
  <c r="F928" i="1"/>
  <c r="BC907" i="1"/>
  <c r="EU439" i="1"/>
  <c r="P460" i="1"/>
  <c r="EU607" i="1"/>
  <c r="GM861" i="1"/>
  <c r="GO861" i="1" s="1"/>
  <c r="R572" i="1"/>
  <c r="F591" i="1"/>
  <c r="AU803" i="1"/>
  <c r="F833" i="1"/>
  <c r="CZ574" i="1"/>
  <c r="Y574" i="1" s="1"/>
  <c r="CY574" i="1"/>
  <c r="X574" i="1" s="1"/>
  <c r="U1117" i="1"/>
  <c r="F1180" i="1"/>
  <c r="S1312" i="1"/>
  <c r="S1269" i="1"/>
  <c r="F1297" i="1"/>
  <c r="DN907" i="1"/>
  <c r="P935" i="1"/>
  <c r="R435" i="1"/>
  <c r="F621" i="1"/>
  <c r="U572" i="1"/>
  <c r="F599" i="1"/>
  <c r="EP987" i="1"/>
  <c r="FY978" i="1"/>
  <c r="CH200" i="1"/>
  <c r="AY215" i="1"/>
  <c r="P991" i="1"/>
  <c r="EG978" i="1"/>
  <c r="EG1085" i="1"/>
  <c r="AX35" i="1"/>
  <c r="CG26" i="1"/>
  <c r="DW117" i="1"/>
  <c r="GK109" i="1"/>
  <c r="CY210" i="1"/>
  <c r="X210" i="1" s="1"/>
  <c r="GM210" i="1" s="1"/>
  <c r="GO210" i="1" s="1"/>
  <c r="CZ210" i="1"/>
  <c r="Y210" i="1" s="1"/>
  <c r="FY106" i="1"/>
  <c r="EP117" i="1"/>
  <c r="F929" i="1"/>
  <c r="AS907" i="1"/>
  <c r="BA1190" i="1"/>
  <c r="F1253" i="1"/>
  <c r="Q74" i="1"/>
  <c r="AD67" i="1"/>
  <c r="DI132" i="3"/>
  <c r="DJ132" i="3" s="1"/>
  <c r="DF132" i="3"/>
  <c r="DG132" i="3"/>
  <c r="DH132" i="3"/>
  <c r="AE35" i="1"/>
  <c r="GK28" i="1"/>
  <c r="CY151" i="1"/>
  <c r="X151" i="1" s="1"/>
  <c r="AK168" i="1" s="1"/>
  <c r="AF168" i="1"/>
  <c r="CZ151" i="1"/>
  <c r="Y151" i="1" s="1"/>
  <c r="CY209" i="1"/>
  <c r="X209" i="1" s="1"/>
  <c r="GM209" i="1" s="1"/>
  <c r="GN209" i="1" s="1"/>
  <c r="CZ209" i="1"/>
  <c r="Y209" i="1" s="1"/>
  <c r="AO803" i="1"/>
  <c r="F818" i="1"/>
  <c r="F1228" i="1"/>
  <c r="BD1194" i="1"/>
  <c r="BD1233" i="1"/>
  <c r="F457" i="1"/>
  <c r="BB439" i="1"/>
  <c r="BB607" i="1"/>
  <c r="CP71" i="1"/>
  <c r="O71" i="1" s="1"/>
  <c r="AC74" i="1"/>
  <c r="CP161" i="1"/>
  <c r="O161" i="1" s="1"/>
  <c r="GM161" i="1" s="1"/>
  <c r="GN161" i="1" s="1"/>
  <c r="CY256" i="1"/>
  <c r="X256" i="1" s="1"/>
  <c r="CZ256" i="1"/>
  <c r="Y256" i="1" s="1"/>
  <c r="DM689" i="1"/>
  <c r="P716" i="1"/>
  <c r="EN912" i="1"/>
  <c r="FW907" i="1"/>
  <c r="DH15" i="3"/>
  <c r="DF15" i="3"/>
  <c r="DJ15" i="3" s="1"/>
  <c r="DG15" i="3"/>
  <c r="DI15" i="3"/>
  <c r="AD106" i="1"/>
  <c r="Q117" i="1"/>
  <c r="AZ1085" i="1"/>
  <c r="F998" i="1"/>
  <c r="AZ978" i="1"/>
  <c r="FZ515" i="1"/>
  <c r="EQ540" i="1"/>
  <c r="P1320" i="1"/>
  <c r="EQ1265" i="1"/>
  <c r="F172" i="1"/>
  <c r="AO149" i="1"/>
  <c r="AO403" i="1"/>
  <c r="DF143" i="3"/>
  <c r="DJ143" i="3" s="1"/>
  <c r="DG143" i="3"/>
  <c r="DH143" i="3"/>
  <c r="DI143" i="3"/>
  <c r="DF96" i="3"/>
  <c r="DJ96" i="3" s="1"/>
  <c r="DG96" i="3"/>
  <c r="DH96" i="3"/>
  <c r="DI96" i="3"/>
  <c r="ES35" i="1"/>
  <c r="GB26" i="1"/>
  <c r="DF180" i="3"/>
  <c r="DG180" i="3"/>
  <c r="DH180" i="3"/>
  <c r="DI180" i="3"/>
  <c r="DJ180" i="3" s="1"/>
  <c r="DH127" i="3"/>
  <c r="DI127" i="3"/>
  <c r="DJ127" i="3" s="1"/>
  <c r="DF127" i="3"/>
  <c r="DG127" i="3"/>
  <c r="GM31" i="1"/>
  <c r="GN31" i="1" s="1"/>
  <c r="AZ200" i="1"/>
  <c r="F226" i="1"/>
  <c r="AU200" i="1"/>
  <c r="F234" i="1"/>
  <c r="DV336" i="1"/>
  <c r="BD247" i="1"/>
  <c r="F361" i="1"/>
  <c r="BC476" i="1"/>
  <c r="F499" i="1"/>
  <c r="GM249" i="1"/>
  <c r="GN249" i="1" s="1"/>
  <c r="U724" i="1"/>
  <c r="U652" i="1"/>
  <c r="F679" i="1"/>
  <c r="GM165" i="1"/>
  <c r="GN165" i="1" s="1"/>
  <c r="EI476" i="1"/>
  <c r="P493" i="1"/>
  <c r="BB476" i="1"/>
  <c r="F496" i="1"/>
  <c r="DN689" i="1"/>
  <c r="P717" i="1"/>
  <c r="AT607" i="1"/>
  <c r="CY535" i="1"/>
  <c r="X535" i="1" s="1"/>
  <c r="GM535" i="1" s="1"/>
  <c r="GN535" i="1" s="1"/>
  <c r="CZ535" i="1"/>
  <c r="Y535" i="1" s="1"/>
  <c r="P466" i="1"/>
  <c r="DM607" i="1"/>
  <c r="DM439" i="1"/>
  <c r="AZ540" i="1"/>
  <c r="CI515" i="1"/>
  <c r="F685" i="1"/>
  <c r="AR652" i="1"/>
  <c r="AR724" i="1"/>
  <c r="F1155" i="1"/>
  <c r="Y1158" i="1"/>
  <c r="Y1121" i="1"/>
  <c r="DY803" i="1"/>
  <c r="DL814" i="1"/>
  <c r="CH1194" i="1"/>
  <c r="AY1203" i="1"/>
  <c r="CZ575" i="1"/>
  <c r="Y575" i="1" s="1"/>
  <c r="CY575" i="1"/>
  <c r="X575" i="1" s="1"/>
  <c r="CP575" i="1"/>
  <c r="O575" i="1" s="1"/>
  <c r="GM575" i="1" s="1"/>
  <c r="FR575" i="1"/>
  <c r="CE978" i="1"/>
  <c r="AV987" i="1"/>
  <c r="O974" i="1"/>
  <c r="F1087" i="1"/>
  <c r="AT1265" i="1"/>
  <c r="F1330" i="1"/>
  <c r="FW515" i="1"/>
  <c r="EN540" i="1"/>
  <c r="P1156" i="1"/>
  <c r="EJ1158" i="1"/>
  <c r="EJ1121" i="1"/>
  <c r="AU974" i="1"/>
  <c r="F1104" i="1"/>
  <c r="DM1312" i="1"/>
  <c r="P1304" i="1"/>
  <c r="DM1269" i="1"/>
  <c r="EB846" i="1"/>
  <c r="DO875" i="1"/>
  <c r="CZ985" i="1"/>
  <c r="Y985" i="1" s="1"/>
  <c r="GM985" i="1" s="1"/>
  <c r="GP985" i="1" s="1"/>
  <c r="CY985" i="1"/>
  <c r="X985" i="1" s="1"/>
  <c r="X1194" i="1"/>
  <c r="F1229" i="1"/>
  <c r="X1233" i="1"/>
  <c r="CI1194" i="1"/>
  <c r="AZ1203" i="1"/>
  <c r="GM655" i="1"/>
  <c r="GN655" i="1" s="1"/>
  <c r="GM1273" i="1"/>
  <c r="GN1273" i="1" s="1"/>
  <c r="CP478" i="1"/>
  <c r="O478" i="1" s="1"/>
  <c r="Q978" i="1"/>
  <c r="F999" i="1"/>
  <c r="Q1085" i="1"/>
  <c r="DH1085" i="1"/>
  <c r="P990" i="1"/>
  <c r="DH978" i="1"/>
  <c r="CZ270" i="1"/>
  <c r="Y270" i="1" s="1"/>
  <c r="CY270" i="1"/>
  <c r="X270" i="1" s="1"/>
  <c r="DF9" i="3"/>
  <c r="DJ9" i="3" s="1"/>
  <c r="DG9" i="3"/>
  <c r="DH9" i="3"/>
  <c r="DI9" i="3"/>
  <c r="DZ26" i="1"/>
  <c r="DM35" i="1"/>
  <c r="AI247" i="1"/>
  <c r="V336" i="1"/>
  <c r="W74" i="1"/>
  <c r="AJ67" i="1"/>
  <c r="GK71" i="1"/>
  <c r="AE74" i="1"/>
  <c r="DF149" i="3"/>
  <c r="DJ149" i="3" s="1"/>
  <c r="DG149" i="3"/>
  <c r="DH149" i="3"/>
  <c r="DI149" i="3"/>
  <c r="CY324" i="1"/>
  <c r="X324" i="1" s="1"/>
  <c r="CZ324" i="1"/>
  <c r="Y324" i="1" s="1"/>
  <c r="F465" i="1"/>
  <c r="T607" i="1"/>
  <c r="T439" i="1"/>
  <c r="F498" i="1"/>
  <c r="S476" i="1"/>
  <c r="EG1194" i="1"/>
  <c r="P1207" i="1"/>
  <c r="EG1233" i="1"/>
  <c r="DG142" i="3"/>
  <c r="DF142" i="3"/>
  <c r="DJ142" i="3" s="1"/>
  <c r="DH142" i="3"/>
  <c r="DI142" i="3"/>
  <c r="DF148" i="3"/>
  <c r="DJ148" i="3" s="1"/>
  <c r="DH148" i="3"/>
  <c r="DG148" i="3"/>
  <c r="DI148" i="3"/>
  <c r="AQ26" i="1"/>
  <c r="F45" i="1"/>
  <c r="AQ403" i="1"/>
  <c r="FW106" i="1"/>
  <c r="EN117" i="1"/>
  <c r="F601" i="1"/>
  <c r="W572" i="1"/>
  <c r="AV724" i="1"/>
  <c r="AV652" i="1"/>
  <c r="F662" i="1"/>
  <c r="EP515" i="1"/>
  <c r="P547" i="1"/>
  <c r="DG98" i="3"/>
  <c r="DH98" i="3"/>
  <c r="DI98" i="3"/>
  <c r="DF98" i="3"/>
  <c r="DJ98" i="3" s="1"/>
  <c r="ER215" i="1"/>
  <c r="GA200" i="1"/>
  <c r="DF14" i="3"/>
  <c r="DJ14" i="3" s="1"/>
  <c r="DG14" i="3"/>
  <c r="DH14" i="3"/>
  <c r="DI14" i="3"/>
  <c r="EO373" i="1"/>
  <c r="FX368" i="1"/>
  <c r="F395" i="1"/>
  <c r="U368" i="1"/>
  <c r="CY314" i="1"/>
  <c r="X314" i="1" s="1"/>
  <c r="CZ314" i="1"/>
  <c r="Y314" i="1" s="1"/>
  <c r="P696" i="1"/>
  <c r="DG689" i="1"/>
  <c r="P1183" i="1"/>
  <c r="EV1117" i="1"/>
  <c r="CZ1201" i="1"/>
  <c r="Y1201" i="1" s="1"/>
  <c r="CY1201" i="1"/>
  <c r="X1201" i="1" s="1"/>
  <c r="DF129" i="3"/>
  <c r="DG129" i="3"/>
  <c r="DJ129" i="3" s="1"/>
  <c r="DH129" i="3"/>
  <c r="DI129" i="3"/>
  <c r="CY157" i="1"/>
  <c r="X157" i="1" s="1"/>
  <c r="CZ157" i="1"/>
  <c r="Y157" i="1" s="1"/>
  <c r="GK108" i="1"/>
  <c r="AE117" i="1"/>
  <c r="GM162" i="1"/>
  <c r="GN162" i="1" s="1"/>
  <c r="P230" i="1"/>
  <c r="DK200" i="1"/>
  <c r="AH26" i="1"/>
  <c r="U35" i="1"/>
  <c r="GM283" i="1"/>
  <c r="GN283" i="1" s="1"/>
  <c r="CY371" i="1"/>
  <c r="X371" i="1" s="1"/>
  <c r="GM371" i="1" s="1"/>
  <c r="CZ371" i="1"/>
  <c r="Y371" i="1" s="1"/>
  <c r="CP260" i="1"/>
  <c r="O260" i="1" s="1"/>
  <c r="GM260" i="1" s="1"/>
  <c r="GN260" i="1" s="1"/>
  <c r="GM312" i="1"/>
  <c r="GN312" i="1" s="1"/>
  <c r="CY211" i="1"/>
  <c r="X211" i="1" s="1"/>
  <c r="CZ211" i="1"/>
  <c r="Y211" i="1" s="1"/>
  <c r="F661" i="1"/>
  <c r="AO652" i="1"/>
  <c r="AO724" i="1"/>
  <c r="F600" i="1"/>
  <c r="V572" i="1"/>
  <c r="CZ319" i="1"/>
  <c r="Y319" i="1" s="1"/>
  <c r="CY319" i="1"/>
  <c r="X319" i="1" s="1"/>
  <c r="GM319" i="1" s="1"/>
  <c r="GN319" i="1" s="1"/>
  <c r="DM368" i="1"/>
  <c r="P395" i="1"/>
  <c r="EO912" i="1"/>
  <c r="FX907" i="1"/>
  <c r="GM272" i="1"/>
  <c r="GN272" i="1" s="1"/>
  <c r="F487" i="1"/>
  <c r="AO476" i="1"/>
  <c r="CZ320" i="1"/>
  <c r="Y320" i="1" s="1"/>
  <c r="CY320" i="1"/>
  <c r="X320" i="1" s="1"/>
  <c r="P741" i="1"/>
  <c r="EK648" i="1"/>
  <c r="AW540" i="1"/>
  <c r="CF515" i="1"/>
  <c r="AJ760" i="1"/>
  <c r="W771" i="1"/>
  <c r="F1147" i="1"/>
  <c r="AU1121" i="1"/>
  <c r="AU1158" i="1"/>
  <c r="P1246" i="1"/>
  <c r="ET1190" i="1"/>
  <c r="F1113" i="1"/>
  <c r="AR974" i="1"/>
  <c r="DI1117" i="1"/>
  <c r="P1170" i="1"/>
  <c r="P1172" i="1"/>
  <c r="DJ1117" i="1"/>
  <c r="GM302" i="1"/>
  <c r="GN302" i="1" s="1"/>
  <c r="GM295" i="1"/>
  <c r="GO295" i="1" s="1"/>
  <c r="AX247" i="1"/>
  <c r="F343" i="1"/>
  <c r="GA978" i="1"/>
  <c r="ER987" i="1"/>
  <c r="F1101" i="1"/>
  <c r="BC974" i="1"/>
  <c r="FX515" i="1"/>
  <c r="EO540" i="1"/>
  <c r="P1265" i="1"/>
  <c r="F1315" i="1"/>
  <c r="V1121" i="1"/>
  <c r="V1158" i="1"/>
  <c r="F1151" i="1"/>
  <c r="GM871" i="1"/>
  <c r="GO871" i="1" s="1"/>
  <c r="EM907" i="1"/>
  <c r="P931" i="1"/>
  <c r="EP1203" i="1"/>
  <c r="FY1194" i="1"/>
  <c r="DI912" i="1"/>
  <c r="DV907" i="1"/>
  <c r="F1334" i="1"/>
  <c r="U1265" i="1"/>
  <c r="AH846" i="1"/>
  <c r="U875" i="1"/>
  <c r="CP764" i="1"/>
  <c r="O764" i="1" s="1"/>
  <c r="F1145" i="1"/>
  <c r="AS1121" i="1"/>
  <c r="AS1158" i="1"/>
  <c r="F1212" i="1"/>
  <c r="AP1233" i="1"/>
  <c r="AP1194" i="1"/>
  <c r="GM534" i="1"/>
  <c r="GN534" i="1" s="1"/>
  <c r="P1328" i="1"/>
  <c r="EU1265" i="1"/>
  <c r="P933" i="1"/>
  <c r="DL907" i="1"/>
  <c r="EA26" i="1"/>
  <c r="DN35" i="1"/>
  <c r="CZ322" i="1"/>
  <c r="Y322" i="1" s="1"/>
  <c r="CY322" i="1"/>
  <c r="X322" i="1" s="1"/>
  <c r="GM322" i="1" s="1"/>
  <c r="GN322" i="1" s="1"/>
  <c r="CY982" i="1"/>
  <c r="X982" i="1" s="1"/>
  <c r="GM982" i="1" s="1"/>
  <c r="GP982" i="1" s="1"/>
  <c r="CZ982" i="1"/>
  <c r="Y982" i="1" s="1"/>
  <c r="GM1199" i="1"/>
  <c r="GP1199" i="1" s="1"/>
  <c r="P1165" i="1"/>
  <c r="EP1117" i="1"/>
  <c r="DM168" i="1"/>
  <c r="DZ149" i="1"/>
  <c r="DX35" i="1"/>
  <c r="CZ29" i="1"/>
  <c r="Y29" i="1" s="1"/>
  <c r="ED35" i="1" s="1"/>
  <c r="CY29" i="1"/>
  <c r="X29" i="1" s="1"/>
  <c r="GM29" i="1" s="1"/>
  <c r="CY276" i="1"/>
  <c r="X276" i="1" s="1"/>
  <c r="CZ276" i="1"/>
  <c r="Y276" i="1" s="1"/>
  <c r="DI35" i="1"/>
  <c r="DV26" i="1"/>
  <c r="GM157" i="1"/>
  <c r="GN157" i="1" s="1"/>
  <c r="U168" i="1"/>
  <c r="AH149" i="1"/>
  <c r="P133" i="1"/>
  <c r="EU106" i="1"/>
  <c r="P220" i="1"/>
  <c r="EN200" i="1"/>
  <c r="P594" i="1"/>
  <c r="EK572" i="1"/>
  <c r="EK607" i="1"/>
  <c r="CH652" i="1"/>
  <c r="AY657" i="1"/>
  <c r="F632" i="1"/>
  <c r="BD435" i="1"/>
  <c r="AW1312" i="1"/>
  <c r="F1288" i="1"/>
  <c r="AW1269" i="1"/>
  <c r="P507" i="1"/>
  <c r="DO607" i="1"/>
  <c r="DO476" i="1"/>
  <c r="P1220" i="1"/>
  <c r="EK1233" i="1"/>
  <c r="EK1194" i="1"/>
  <c r="DI146" i="3"/>
  <c r="DF146" i="3"/>
  <c r="DG146" i="3"/>
  <c r="DJ146" i="3" s="1"/>
  <c r="DH146" i="3"/>
  <c r="CJ760" i="1"/>
  <c r="BA771" i="1"/>
  <c r="F1333" i="1"/>
  <c r="T1265" i="1"/>
  <c r="AD35" i="1"/>
  <c r="P386" i="1"/>
  <c r="ET368" i="1"/>
  <c r="AH803" i="1"/>
  <c r="U814" i="1"/>
  <c r="DF136" i="3"/>
  <c r="DJ136" i="3" s="1"/>
  <c r="DG136" i="3"/>
  <c r="DH136" i="3"/>
  <c r="DI136" i="3"/>
  <c r="DI104" i="3"/>
  <c r="DG104" i="3"/>
  <c r="DH104" i="3"/>
  <c r="DF104" i="3"/>
  <c r="DJ104" i="3" s="1"/>
  <c r="CP153" i="1"/>
  <c r="O153" i="1" s="1"/>
  <c r="GM153" i="1" s="1"/>
  <c r="GN153" i="1" s="1"/>
  <c r="AF26" i="1"/>
  <c r="S35" i="1"/>
  <c r="AU26" i="1"/>
  <c r="F54" i="1"/>
  <c r="EV106" i="1"/>
  <c r="P142" i="1"/>
  <c r="CP270" i="1"/>
  <c r="O270" i="1" s="1"/>
  <c r="CY308" i="1"/>
  <c r="X308" i="1" s="1"/>
  <c r="GM308" i="1" s="1"/>
  <c r="GN308" i="1" s="1"/>
  <c r="CZ308" i="1"/>
  <c r="Y308" i="1" s="1"/>
  <c r="P659" i="1"/>
  <c r="DG724" i="1"/>
  <c r="DG652" i="1"/>
  <c r="P595" i="1"/>
  <c r="EL572" i="1"/>
  <c r="BC247" i="1"/>
  <c r="F352" i="1"/>
  <c r="P719" i="1"/>
  <c r="EV689" i="1"/>
  <c r="GM202" i="1"/>
  <c r="GN202" i="1" s="1"/>
  <c r="AX483" i="1"/>
  <c r="AX607" i="1" s="1"/>
  <c r="CG476" i="1"/>
  <c r="EJ648" i="1"/>
  <c r="P752" i="1"/>
  <c r="F1178" i="1"/>
  <c r="BA1117" i="1"/>
  <c r="CZ865" i="1"/>
  <c r="Y865" i="1" s="1"/>
  <c r="CY865" i="1"/>
  <c r="X865" i="1" s="1"/>
  <c r="P467" i="1"/>
  <c r="DN607" i="1"/>
  <c r="DN439" i="1"/>
  <c r="F727" i="1"/>
  <c r="P648" i="1"/>
  <c r="P542" i="1"/>
  <c r="DG515" i="1"/>
  <c r="AG247" i="1"/>
  <c r="T336" i="1"/>
  <c r="GB846" i="1"/>
  <c r="ES875" i="1"/>
  <c r="T974" i="1"/>
  <c r="F1106" i="1"/>
  <c r="DM974" i="1"/>
  <c r="P1107" i="1"/>
  <c r="CY862" i="1"/>
  <c r="X862" i="1" s="1"/>
  <c r="CZ862" i="1"/>
  <c r="Y862" i="1" s="1"/>
  <c r="F682" i="1"/>
  <c r="BD724" i="1"/>
  <c r="BD652" i="1"/>
  <c r="AY689" i="1"/>
  <c r="F702" i="1"/>
  <c r="P1102" i="1"/>
  <c r="EK974" i="1"/>
  <c r="EK689" i="1"/>
  <c r="P711" i="1"/>
  <c r="GK763" i="1"/>
  <c r="DW771" i="1"/>
  <c r="P1085" i="1"/>
  <c r="P978" i="1"/>
  <c r="F990" i="1"/>
  <c r="V476" i="1"/>
  <c r="F506" i="1"/>
  <c r="V607" i="1"/>
  <c r="P1256" i="1"/>
  <c r="DN1190" i="1"/>
  <c r="BB1190" i="1"/>
  <c r="F1246" i="1"/>
  <c r="CG1194" i="1"/>
  <c r="AX1203" i="1"/>
  <c r="F1332" i="1"/>
  <c r="BA1265" i="1"/>
  <c r="F1184" i="1"/>
  <c r="X1117" i="1"/>
  <c r="AT974" i="1"/>
  <c r="F1103" i="1"/>
  <c r="FZ1194" i="1"/>
  <c r="EQ1203" i="1"/>
  <c r="CY521" i="1"/>
  <c r="X521" i="1" s="1"/>
  <c r="CZ521" i="1"/>
  <c r="Y521" i="1" s="1"/>
  <c r="CP521" i="1"/>
  <c r="O521" i="1" s="1"/>
  <c r="GM521" i="1" s="1"/>
  <c r="GN521" i="1" s="1"/>
  <c r="DG1190" i="1"/>
  <c r="P1235" i="1"/>
  <c r="FX1121" i="1"/>
  <c r="EO1128" i="1"/>
  <c r="AL67" i="1"/>
  <c r="Y74" i="1"/>
  <c r="GM113" i="1"/>
  <c r="GN113" i="1" s="1"/>
  <c r="CY292" i="1"/>
  <c r="X292" i="1" s="1"/>
  <c r="CZ292" i="1"/>
  <c r="Y292" i="1" s="1"/>
  <c r="DN515" i="1"/>
  <c r="P563" i="1"/>
  <c r="AE771" i="1"/>
  <c r="GK762" i="1"/>
  <c r="F734" i="1"/>
  <c r="AQ648" i="1"/>
  <c r="GM865" i="1"/>
  <c r="GN865" i="1" s="1"/>
  <c r="P1130" i="1"/>
  <c r="DG1121" i="1"/>
  <c r="DG1158" i="1"/>
  <c r="DF102" i="3"/>
  <c r="DG102" i="3"/>
  <c r="DJ102" i="3" s="1"/>
  <c r="DH102" i="3"/>
  <c r="DI102" i="3"/>
  <c r="DV149" i="1"/>
  <c r="DI168" i="1"/>
  <c r="AH247" i="1"/>
  <c r="U336" i="1"/>
  <c r="AS368" i="1"/>
  <c r="F390" i="1"/>
  <c r="GM370" i="1"/>
  <c r="ES771" i="1"/>
  <c r="GB760" i="1"/>
  <c r="DY247" i="1"/>
  <c r="DL336" i="1"/>
  <c r="EO689" i="1"/>
  <c r="P700" i="1"/>
  <c r="EN483" i="1"/>
  <c r="FW476" i="1"/>
  <c r="AR515" i="1"/>
  <c r="F568" i="1"/>
  <c r="P1112" i="1"/>
  <c r="DQ974" i="1"/>
  <c r="CY1125" i="1"/>
  <c r="X1125" i="1" s="1"/>
  <c r="CZ1125" i="1"/>
  <c r="Y1125" i="1" s="1"/>
  <c r="EM1085" i="1"/>
  <c r="P1006" i="1"/>
  <c r="EM978" i="1"/>
  <c r="BA435" i="1"/>
  <c r="F627" i="1"/>
  <c r="F747" i="1"/>
  <c r="V648" i="1"/>
  <c r="P1319" i="1"/>
  <c r="EP1265" i="1"/>
  <c r="DI225" i="3"/>
  <c r="DJ225" i="3" s="1"/>
  <c r="DF225" i="3"/>
  <c r="DG225" i="3"/>
  <c r="DH225" i="3"/>
  <c r="CP28" i="1"/>
  <c r="O28" i="1" s="1"/>
  <c r="AC35" i="1"/>
  <c r="GM206" i="1"/>
  <c r="GO206" i="1" s="1"/>
  <c r="DF105" i="3"/>
  <c r="DJ105" i="3" s="1"/>
  <c r="DG105" i="3"/>
  <c r="DH105" i="3"/>
  <c r="DI105" i="3"/>
  <c r="DG123" i="3"/>
  <c r="DF123" i="3"/>
  <c r="DH123" i="3"/>
  <c r="DI123" i="3"/>
  <c r="DJ123" i="3" s="1"/>
  <c r="GM251" i="1"/>
  <c r="AB336" i="1"/>
  <c r="CZ284" i="1"/>
  <c r="Y284" i="1" s="1"/>
  <c r="CY284" i="1"/>
  <c r="X284" i="1" s="1"/>
  <c r="P381" i="1"/>
  <c r="EQ368" i="1"/>
  <c r="CZ866" i="1"/>
  <c r="Y866" i="1" s="1"/>
  <c r="CY866" i="1"/>
  <c r="X866" i="1" s="1"/>
  <c r="AV1203" i="1"/>
  <c r="CE1194" i="1"/>
  <c r="DQ689" i="1"/>
  <c r="P721" i="1"/>
  <c r="DW875" i="1"/>
  <c r="GK849" i="1"/>
  <c r="GM1200" i="1"/>
  <c r="GP1200" i="1" s="1"/>
  <c r="CY858" i="1"/>
  <c r="X858" i="1" s="1"/>
  <c r="GM858" i="1" s="1"/>
  <c r="GO858" i="1" s="1"/>
  <c r="CC875" i="1" s="1"/>
  <c r="CZ858" i="1"/>
  <c r="Y858" i="1" s="1"/>
  <c r="AL875" i="1" s="1"/>
  <c r="CH439" i="1"/>
  <c r="AY444" i="1"/>
  <c r="AX540" i="1"/>
  <c r="CG515" i="1"/>
  <c r="DL1312" i="1"/>
  <c r="DL1269" i="1"/>
  <c r="P1303" i="1"/>
  <c r="DJ974" i="1"/>
  <c r="P1099" i="1"/>
  <c r="AU846" i="1"/>
  <c r="F894" i="1"/>
  <c r="F1261" i="1"/>
  <c r="AR1190" i="1"/>
  <c r="T476" i="1"/>
  <c r="F504" i="1"/>
  <c r="P930" i="1"/>
  <c r="EL907" i="1"/>
  <c r="P86" i="1"/>
  <c r="DI67" i="1"/>
  <c r="P227" i="1"/>
  <c r="DI200" i="1"/>
  <c r="F466" i="1"/>
  <c r="U439" i="1"/>
  <c r="U607" i="1"/>
  <c r="GM331" i="1"/>
  <c r="GN331" i="1" s="1"/>
  <c r="ER476" i="1"/>
  <c r="P494" i="1"/>
  <c r="CY525" i="1"/>
  <c r="X525" i="1" s="1"/>
  <c r="CZ525" i="1"/>
  <c r="Y525" i="1" s="1"/>
  <c r="DQ435" i="1"/>
  <c r="P634" i="1"/>
  <c r="CP530" i="1"/>
  <c r="O530" i="1" s="1"/>
  <c r="GM530" i="1" s="1"/>
  <c r="GN530" i="1" s="1"/>
  <c r="CZ910" i="1"/>
  <c r="Y910" i="1" s="1"/>
  <c r="ED912" i="1" s="1"/>
  <c r="CY910" i="1"/>
  <c r="X910" i="1" s="1"/>
  <c r="EC912" i="1" s="1"/>
  <c r="DX912" i="1"/>
  <c r="CY867" i="1"/>
  <c r="X867" i="1" s="1"/>
  <c r="CZ867" i="1"/>
  <c r="Y867" i="1" s="1"/>
  <c r="F1102" i="1"/>
  <c r="AS974" i="1"/>
  <c r="Q648" i="1"/>
  <c r="F736" i="1"/>
  <c r="P439" i="1"/>
  <c r="F447" i="1"/>
  <c r="P607" i="1"/>
  <c r="AX1121" i="1"/>
  <c r="F1135" i="1"/>
  <c r="AX1158" i="1"/>
  <c r="T907" i="1"/>
  <c r="F933" i="1"/>
  <c r="P1252" i="1"/>
  <c r="EM1190" i="1"/>
  <c r="CY856" i="1"/>
  <c r="X856" i="1" s="1"/>
  <c r="CZ856" i="1"/>
  <c r="Y856" i="1" s="1"/>
  <c r="AC803" i="1"/>
  <c r="P814" i="1"/>
  <c r="CH814" i="1"/>
  <c r="CE814" i="1"/>
  <c r="CF814" i="1"/>
  <c r="P736" i="1"/>
  <c r="DI648" i="1"/>
  <c r="CZ1275" i="1"/>
  <c r="Y1275" i="1" s="1"/>
  <c r="CY1275" i="1"/>
  <c r="X1275" i="1" s="1"/>
  <c r="CD149" i="1"/>
  <c r="AU168" i="1"/>
  <c r="CY33" i="1"/>
  <c r="X33" i="1" s="1"/>
  <c r="CZ33" i="1"/>
  <c r="Y33" i="1" s="1"/>
  <c r="F388" i="1"/>
  <c r="S368" i="1"/>
  <c r="GM288" i="1"/>
  <c r="GN288" i="1" s="1"/>
  <c r="FV247" i="1"/>
  <c r="EM336" i="1"/>
  <c r="EQ652" i="1"/>
  <c r="P665" i="1"/>
  <c r="BB907" i="1"/>
  <c r="BB942" i="1"/>
  <c r="F925" i="1"/>
  <c r="EV435" i="1"/>
  <c r="P632" i="1"/>
  <c r="DV875" i="1"/>
  <c r="P1336" i="1"/>
  <c r="DO1265" i="1"/>
  <c r="CY330" i="1"/>
  <c r="X330" i="1" s="1"/>
  <c r="CZ330" i="1"/>
  <c r="Y330" i="1" s="1"/>
  <c r="Y1085" i="1"/>
  <c r="F1014" i="1"/>
  <c r="Y978" i="1"/>
  <c r="AW444" i="1"/>
  <c r="CF439" i="1"/>
  <c r="F1243" i="1"/>
  <c r="AQ1190" i="1"/>
  <c r="CY853" i="1"/>
  <c r="X853" i="1" s="1"/>
  <c r="CZ853" i="1"/>
  <c r="Y853" i="1" s="1"/>
  <c r="CY532" i="1"/>
  <c r="X532" i="1" s="1"/>
  <c r="CZ532" i="1"/>
  <c r="Y532" i="1" s="1"/>
  <c r="EU247" i="1"/>
  <c r="P352" i="1"/>
  <c r="DI94" i="3"/>
  <c r="DF94" i="3"/>
  <c r="DG94" i="3"/>
  <c r="DJ94" i="3" s="1"/>
  <c r="DH94" i="3"/>
  <c r="DH4" i="3"/>
  <c r="DI4" i="3"/>
  <c r="DG4" i="3"/>
  <c r="DJ4" i="3" s="1"/>
  <c r="DF4" i="3"/>
  <c r="DF125" i="3"/>
  <c r="DG125" i="3"/>
  <c r="DH125" i="3"/>
  <c r="DI125" i="3"/>
  <c r="DJ125" i="3" s="1"/>
  <c r="F177" i="1"/>
  <c r="AP149" i="1"/>
  <c r="AP403" i="1"/>
  <c r="AY373" i="1"/>
  <c r="CH368" i="1"/>
  <c r="V689" i="1"/>
  <c r="F717" i="1"/>
  <c r="DJ1194" i="1"/>
  <c r="DJ1233" i="1"/>
  <c r="P1217" i="1"/>
  <c r="DU336" i="1"/>
  <c r="ER439" i="1"/>
  <c r="P455" i="1"/>
  <c r="GK848" i="1"/>
  <c r="GM848" i="1" s="1"/>
  <c r="AE875" i="1"/>
  <c r="CG846" i="1"/>
  <c r="AX875" i="1"/>
  <c r="EV1265" i="1"/>
  <c r="P1337" i="1"/>
  <c r="DF12" i="3"/>
  <c r="DG12" i="3"/>
  <c r="DJ12" i="3" s="1"/>
  <c r="DH12" i="3"/>
  <c r="DI12" i="3"/>
  <c r="AG26" i="1"/>
  <c r="T35" i="1"/>
  <c r="GB247" i="1"/>
  <c r="ES336" i="1"/>
  <c r="DU168" i="1"/>
  <c r="CP152" i="1"/>
  <c r="O152" i="1" s="1"/>
  <c r="EG200" i="1"/>
  <c r="P219" i="1"/>
  <c r="CY154" i="1"/>
  <c r="X154" i="1" s="1"/>
  <c r="GM154" i="1" s="1"/>
  <c r="GN154" i="1" s="1"/>
  <c r="CZ154" i="1"/>
  <c r="Y154" i="1" s="1"/>
  <c r="ED168" i="1" s="1"/>
  <c r="EJ200" i="1"/>
  <c r="P243" i="1"/>
  <c r="DH106" i="3"/>
  <c r="DI106" i="3"/>
  <c r="DF106" i="3"/>
  <c r="DJ106" i="3" s="1"/>
  <c r="DG106" i="3"/>
  <c r="AH67" i="1"/>
  <c r="U74" i="1"/>
  <c r="BD67" i="1"/>
  <c r="F99" i="1"/>
  <c r="BD403" i="1"/>
  <c r="CY252" i="1"/>
  <c r="X252" i="1" s="1"/>
  <c r="CZ252" i="1"/>
  <c r="Y252" i="1" s="1"/>
  <c r="ED336" i="1" s="1"/>
  <c r="DX336" i="1"/>
  <c r="EA247" i="1"/>
  <c r="DN336" i="1"/>
  <c r="DO336" i="1"/>
  <c r="EB247" i="1"/>
  <c r="CZ166" i="1"/>
  <c r="Y166" i="1" s="1"/>
  <c r="CY166" i="1"/>
  <c r="X166" i="1" s="1"/>
  <c r="CP442" i="1"/>
  <c r="O442" i="1" s="1"/>
  <c r="CP314" i="1"/>
  <c r="O314" i="1" s="1"/>
  <c r="CP528" i="1"/>
  <c r="O528" i="1" s="1"/>
  <c r="GM528" i="1" s="1"/>
  <c r="GN528" i="1" s="1"/>
  <c r="CP529" i="1"/>
  <c r="O529" i="1" s="1"/>
  <c r="GM529" i="1" s="1"/>
  <c r="GN529" i="1" s="1"/>
  <c r="P506" i="1"/>
  <c r="DN476" i="1"/>
  <c r="GM293" i="1"/>
  <c r="GN293" i="1" s="1"/>
  <c r="GM278" i="1"/>
  <c r="GN278" i="1" s="1"/>
  <c r="P633" i="1"/>
  <c r="DP435" i="1"/>
  <c r="DF171" i="3"/>
  <c r="DG171" i="3"/>
  <c r="DH171" i="3"/>
  <c r="DI171" i="3"/>
  <c r="DJ171" i="3" s="1"/>
  <c r="CP533" i="1"/>
  <c r="O533" i="1" s="1"/>
  <c r="GM533" i="1" s="1"/>
  <c r="GN533" i="1" s="1"/>
  <c r="DG172" i="3"/>
  <c r="DI172" i="3"/>
  <c r="DJ172" i="3" s="1"/>
  <c r="DF172" i="3"/>
  <c r="DH172" i="3"/>
  <c r="GM287" i="1"/>
  <c r="GN287" i="1" s="1"/>
  <c r="CP523" i="1"/>
  <c r="O523" i="1" s="1"/>
  <c r="GM523" i="1" s="1"/>
  <c r="GN523" i="1" s="1"/>
  <c r="EV846" i="1"/>
  <c r="P900" i="1"/>
  <c r="CJ247" i="1"/>
  <c r="BA336" i="1"/>
  <c r="GA689" i="1"/>
  <c r="ER694" i="1"/>
  <c r="ER724" i="1" s="1"/>
  <c r="CP909" i="1"/>
  <c r="O909" i="1" s="1"/>
  <c r="FR909" i="1"/>
  <c r="BY912" i="1" s="1"/>
  <c r="AC912" i="1"/>
  <c r="CP1201" i="1"/>
  <c r="O1201" i="1" s="1"/>
  <c r="CP856" i="1"/>
  <c r="O856" i="1" s="1"/>
  <c r="GM856" i="1" s="1"/>
  <c r="GN856" i="1" s="1"/>
  <c r="AY987" i="1"/>
  <c r="CH978" i="1"/>
  <c r="CP1275" i="1"/>
  <c r="O1275" i="1" s="1"/>
  <c r="CP330" i="1"/>
  <c r="O330" i="1" s="1"/>
  <c r="GM330" i="1" s="1"/>
  <c r="GN330" i="1" s="1"/>
  <c r="P830" i="1"/>
  <c r="EU803" i="1"/>
  <c r="AY476" i="1"/>
  <c r="F491" i="1"/>
  <c r="AO846" i="1"/>
  <c r="F879" i="1"/>
  <c r="Q476" i="1"/>
  <c r="Q607" i="1"/>
  <c r="F495" i="1"/>
  <c r="U974" i="1"/>
  <c r="F1107" i="1"/>
  <c r="P491" i="1"/>
  <c r="EQ476" i="1"/>
  <c r="DV771" i="1"/>
  <c r="BC607" i="1"/>
  <c r="DM771" i="1"/>
  <c r="DZ760" i="1"/>
  <c r="AO1233" i="1"/>
  <c r="F1207" i="1"/>
  <c r="AO1194" i="1"/>
  <c r="GM1272" i="1"/>
  <c r="GN1272" i="1" s="1"/>
  <c r="EI648" i="1"/>
  <c r="P734" i="1"/>
  <c r="EN1203" i="1"/>
  <c r="FW1194" i="1"/>
  <c r="AF336" i="1"/>
  <c r="P1146" i="1"/>
  <c r="EL1158" i="1"/>
  <c r="EL1121" i="1"/>
  <c r="CG907" i="1"/>
  <c r="AX912" i="1"/>
  <c r="DW907" i="1"/>
  <c r="DJ912" i="1"/>
  <c r="EO1190" i="1"/>
  <c r="P1239" i="1"/>
  <c r="F745" i="1"/>
  <c r="T648" i="1"/>
  <c r="DG1265" i="1"/>
  <c r="P1314" i="1"/>
  <c r="AQ974" i="1"/>
  <c r="F1095" i="1"/>
  <c r="EN1128" i="1"/>
  <c r="FW1121" i="1"/>
  <c r="DN846" i="1"/>
  <c r="P898" i="1"/>
  <c r="DF3" i="3"/>
  <c r="DI3" i="3"/>
  <c r="DG3" i="3"/>
  <c r="DJ3" i="3" s="1"/>
  <c r="DH3" i="3"/>
  <c r="EC106" i="1"/>
  <c r="DP117" i="1"/>
  <c r="AU67" i="1"/>
  <c r="F93" i="1"/>
  <c r="EM368" i="1"/>
  <c r="P392" i="1"/>
  <c r="F659" i="1"/>
  <c r="O724" i="1"/>
  <c r="O652" i="1"/>
  <c r="P1007" i="1"/>
  <c r="ES1085" i="1"/>
  <c r="ES978" i="1"/>
  <c r="AV572" i="1"/>
  <c r="F582" i="1"/>
  <c r="DH476" i="1"/>
  <c r="P486" i="1"/>
  <c r="GA907" i="1"/>
  <c r="ER912" i="1"/>
  <c r="DG439" i="1"/>
  <c r="P446" i="1"/>
  <c r="DG607" i="1"/>
  <c r="CP851" i="1"/>
  <c r="O851" i="1" s="1"/>
  <c r="DU875" i="1"/>
  <c r="AP974" i="1"/>
  <c r="F1094" i="1"/>
  <c r="FZ1121" i="1"/>
  <c r="EQ1128" i="1"/>
  <c r="CC67" i="1"/>
  <c r="AT74" i="1"/>
  <c r="V67" i="1"/>
  <c r="F97" i="1"/>
  <c r="BB149" i="1"/>
  <c r="F181" i="1"/>
  <c r="F557" i="1"/>
  <c r="AS515" i="1"/>
  <c r="GM532" i="1"/>
  <c r="GN532" i="1" s="1"/>
  <c r="FX652" i="1"/>
  <c r="EO657" i="1"/>
  <c r="EN572" i="1"/>
  <c r="P582" i="1"/>
  <c r="FR803" i="1"/>
  <c r="GA814" i="1"/>
  <c r="EI814" i="1"/>
  <c r="BD368" i="1"/>
  <c r="F398" i="1"/>
  <c r="AP476" i="1"/>
  <c r="F492" i="1"/>
  <c r="AP607" i="1"/>
  <c r="EV803" i="1"/>
  <c r="P839" i="1"/>
  <c r="CY764" i="1"/>
  <c r="X764" i="1" s="1"/>
  <c r="AK771" i="1" s="1"/>
  <c r="CZ764" i="1"/>
  <c r="Y764" i="1" s="1"/>
  <c r="AL771" i="1" s="1"/>
  <c r="AR607" i="1"/>
  <c r="F511" i="1"/>
  <c r="AR476" i="1"/>
  <c r="DF207" i="3"/>
  <c r="DG207" i="3"/>
  <c r="DH207" i="3"/>
  <c r="DI207" i="3"/>
  <c r="DJ207" i="3" s="1"/>
  <c r="DH1158" i="1"/>
  <c r="DH1121" i="1"/>
  <c r="P1131" i="1"/>
  <c r="DF37" i="3"/>
  <c r="DG37" i="3"/>
  <c r="DH37" i="3"/>
  <c r="DI37" i="3"/>
  <c r="DJ37" i="3" s="1"/>
  <c r="DG65" i="3"/>
  <c r="DJ65" i="3" s="1"/>
  <c r="DF65" i="3"/>
  <c r="DI65" i="3"/>
  <c r="DH65" i="3"/>
  <c r="DH99" i="3"/>
  <c r="DI99" i="3"/>
  <c r="DF99" i="3"/>
  <c r="DJ99" i="3" s="1"/>
  <c r="DG99" i="3"/>
  <c r="DH130" i="3"/>
  <c r="DI130" i="3"/>
  <c r="DF130" i="3"/>
  <c r="DJ130" i="3" s="1"/>
  <c r="DG130" i="3"/>
  <c r="AZ35" i="1"/>
  <c r="CI26" i="1"/>
  <c r="CP108" i="1"/>
  <c r="O108" i="1" s="1"/>
  <c r="AC117" i="1"/>
  <c r="P54" i="1"/>
  <c r="EM26" i="1"/>
  <c r="P88" i="1"/>
  <c r="DJ67" i="1"/>
  <c r="F184" i="1"/>
  <c r="BC149" i="1"/>
  <c r="BC403" i="1"/>
  <c r="CY298" i="1"/>
  <c r="X298" i="1" s="1"/>
  <c r="CZ298" i="1"/>
  <c r="Y298" i="1" s="1"/>
  <c r="EL368" i="1"/>
  <c r="P391" i="1"/>
  <c r="P223" i="1"/>
  <c r="EQ200" i="1"/>
  <c r="CY442" i="1"/>
  <c r="X442" i="1" s="1"/>
  <c r="CZ442" i="1"/>
  <c r="Y442" i="1" s="1"/>
  <c r="FY814" i="1"/>
  <c r="DL607" i="1"/>
  <c r="DL439" i="1"/>
  <c r="P465" i="1"/>
  <c r="EO444" i="1"/>
  <c r="FX439" i="1"/>
  <c r="S1190" i="1"/>
  <c r="F1248" i="1"/>
  <c r="F1167" i="1"/>
  <c r="AP1117" i="1"/>
  <c r="Q912" i="1"/>
  <c r="AD907" i="1"/>
  <c r="GK806" i="1"/>
  <c r="DW814" i="1"/>
  <c r="EI846" i="1"/>
  <c r="P885" i="1"/>
  <c r="DH100" i="3"/>
  <c r="DI100" i="3"/>
  <c r="DJ100" i="3" s="1"/>
  <c r="DF100" i="3"/>
  <c r="DG100" i="3"/>
  <c r="BD149" i="1"/>
  <c r="F193" i="1"/>
  <c r="EJ435" i="1"/>
  <c r="P635" i="1"/>
  <c r="GM692" i="1"/>
  <c r="CF652" i="1"/>
  <c r="AW657" i="1"/>
  <c r="CI814" i="1"/>
  <c r="F507" i="1"/>
  <c r="W607" i="1"/>
  <c r="W476" i="1"/>
  <c r="CP1197" i="1"/>
  <c r="O1197" i="1" s="1"/>
  <c r="GM1197" i="1" s="1"/>
  <c r="GP1197" i="1" s="1"/>
  <c r="GA1194" i="1"/>
  <c r="ER1203" i="1"/>
  <c r="GM980" i="1"/>
  <c r="GP980" i="1" s="1"/>
  <c r="FV846" i="1"/>
  <c r="EM875" i="1"/>
  <c r="DG135" i="3"/>
  <c r="DF135" i="3"/>
  <c r="DJ135" i="3" s="1"/>
  <c r="DH135" i="3"/>
  <c r="DI135" i="3"/>
  <c r="DF17" i="3"/>
  <c r="DJ17" i="3" s="1"/>
  <c r="DG17" i="3"/>
  <c r="DH17" i="3"/>
  <c r="DI17" i="3"/>
  <c r="DF141" i="3"/>
  <c r="DJ141" i="3" s="1"/>
  <c r="DG141" i="3"/>
  <c r="DH141" i="3"/>
  <c r="DI141" i="3"/>
  <c r="CY112" i="1"/>
  <c r="X112" i="1" s="1"/>
  <c r="GM112" i="1" s="1"/>
  <c r="GN112" i="1" s="1"/>
  <c r="CZ112" i="1"/>
  <c r="Y112" i="1" s="1"/>
  <c r="EL106" i="1"/>
  <c r="P135" i="1"/>
  <c r="T67" i="1"/>
  <c r="F95" i="1"/>
  <c r="AT26" i="1"/>
  <c r="F53" i="1"/>
  <c r="EM67" i="1"/>
  <c r="P93" i="1"/>
  <c r="AK336" i="1"/>
  <c r="CP276" i="1"/>
  <c r="O276" i="1" s="1"/>
  <c r="GM276" i="1" s="1"/>
  <c r="GN276" i="1" s="1"/>
  <c r="CY158" i="1"/>
  <c r="X158" i="1" s="1"/>
  <c r="GM158" i="1" s="1"/>
  <c r="GN158" i="1" s="1"/>
  <c r="CZ158" i="1"/>
  <c r="Y158" i="1" s="1"/>
  <c r="AZ373" i="1"/>
  <c r="CI368" i="1"/>
  <c r="AV689" i="1"/>
  <c r="F699" i="1"/>
  <c r="X607" i="1"/>
  <c r="CG689" i="1"/>
  <c r="AX694" i="1"/>
  <c r="DI476" i="1"/>
  <c r="P495" i="1"/>
  <c r="DP1190" i="1"/>
  <c r="P1259" i="1"/>
  <c r="GK252" i="1"/>
  <c r="DW336" i="1"/>
  <c r="EP912" i="1"/>
  <c r="FY907" i="1"/>
  <c r="EL435" i="1"/>
  <c r="P625" i="1"/>
  <c r="CP258" i="1"/>
  <c r="O258" i="1" s="1"/>
  <c r="DT336" i="1" s="1"/>
  <c r="O607" i="1"/>
  <c r="F446" i="1"/>
  <c r="O439" i="1"/>
  <c r="F738" i="1"/>
  <c r="R648" i="1"/>
  <c r="CP691" i="1"/>
  <c r="O691" i="1" s="1"/>
  <c r="GM691" i="1" s="1"/>
  <c r="AV540" i="1"/>
  <c r="CE515" i="1"/>
  <c r="CF771" i="1"/>
  <c r="P771" i="1"/>
  <c r="CE771" i="1"/>
  <c r="CH771" i="1"/>
  <c r="AC760" i="1"/>
  <c r="P749" i="1"/>
  <c r="EV648" i="1"/>
  <c r="P241" i="1"/>
  <c r="DP200" i="1"/>
  <c r="CP326" i="1"/>
  <c r="O326" i="1" s="1"/>
  <c r="GM326" i="1" s="1"/>
  <c r="GN326" i="1" s="1"/>
  <c r="CP203" i="1"/>
  <c r="O203" i="1" s="1"/>
  <c r="GM203" i="1" s="1"/>
  <c r="GN203" i="1" s="1"/>
  <c r="F592" i="1"/>
  <c r="S572" i="1"/>
  <c r="P929" i="1"/>
  <c r="EK907" i="1"/>
  <c r="CP866" i="1"/>
  <c r="O866" i="1" s="1"/>
  <c r="GM866" i="1" s="1"/>
  <c r="GN866" i="1" s="1"/>
  <c r="F1328" i="1"/>
  <c r="BC1265" i="1"/>
  <c r="DF103" i="3"/>
  <c r="DG103" i="3"/>
  <c r="DJ103" i="3" s="1"/>
  <c r="DI103" i="3"/>
  <c r="DH103" i="3"/>
  <c r="DF128" i="3"/>
  <c r="DG128" i="3"/>
  <c r="DJ128" i="3" s="1"/>
  <c r="DH128" i="3"/>
  <c r="DI128" i="3"/>
  <c r="DH2" i="3"/>
  <c r="DF2" i="3"/>
  <c r="DG2" i="3"/>
  <c r="DJ2" i="3" s="1"/>
  <c r="DI2" i="3"/>
  <c r="DF206" i="3"/>
  <c r="DG206" i="3"/>
  <c r="DH206" i="3"/>
  <c r="DI206" i="3"/>
  <c r="DJ206" i="3" s="1"/>
  <c r="DF169" i="3"/>
  <c r="DG169" i="3"/>
  <c r="DI169" i="3"/>
  <c r="DJ169" i="3" s="1"/>
  <c r="DH169" i="3"/>
  <c r="DH205" i="3"/>
  <c r="DI205" i="3"/>
  <c r="DJ205" i="3" s="1"/>
  <c r="DF205" i="3"/>
  <c r="DG205" i="3"/>
  <c r="DO117" i="1"/>
  <c r="EB106" i="1"/>
  <c r="DF170" i="3"/>
  <c r="DG170" i="3"/>
  <c r="DH170" i="3"/>
  <c r="DI170" i="3"/>
  <c r="DJ170" i="3" s="1"/>
  <c r="P90" i="1"/>
  <c r="EU67" i="1"/>
  <c r="EU403" i="1"/>
  <c r="DI439" i="1"/>
  <c r="DI607" i="1"/>
  <c r="P456" i="1"/>
  <c r="P130" i="1"/>
  <c r="ET106" i="1"/>
  <c r="AL35" i="1"/>
  <c r="DH8" i="3"/>
  <c r="DI8" i="3"/>
  <c r="DF8" i="3"/>
  <c r="DJ8" i="3" s="1"/>
  <c r="DG8" i="3"/>
  <c r="DF92" i="3"/>
  <c r="DG92" i="3"/>
  <c r="DJ92" i="3" s="1"/>
  <c r="DI92" i="3"/>
  <c r="DH92" i="3"/>
  <c r="DF101" i="3"/>
  <c r="DG101" i="3"/>
  <c r="DJ101" i="3" s="1"/>
  <c r="DH101" i="3"/>
  <c r="DI101" i="3"/>
  <c r="DF38" i="3"/>
  <c r="DG38" i="3"/>
  <c r="DJ38" i="3" s="1"/>
  <c r="DH38" i="3"/>
  <c r="DI38" i="3"/>
  <c r="DO74" i="1"/>
  <c r="EB67" i="1"/>
  <c r="X74" i="1"/>
  <c r="AK67" i="1"/>
  <c r="GM72" i="1"/>
  <c r="GN72" i="1" s="1"/>
  <c r="BA35" i="1"/>
  <c r="CJ26" i="1"/>
  <c r="AX74" i="1"/>
  <c r="CG67" i="1"/>
  <c r="FY35" i="1"/>
  <c r="GM255" i="1"/>
  <c r="GN255" i="1" s="1"/>
  <c r="DF126" i="3"/>
  <c r="DG126" i="3"/>
  <c r="DH126" i="3"/>
  <c r="DI126" i="3"/>
  <c r="DJ126" i="3" s="1"/>
  <c r="P508" i="1"/>
  <c r="EV476" i="1"/>
  <c r="CP294" i="1"/>
  <c r="O294" i="1" s="1"/>
  <c r="GM294" i="1" s="1"/>
  <c r="GN294" i="1" s="1"/>
  <c r="CP284" i="1"/>
  <c r="O284" i="1" s="1"/>
  <c r="GM284" i="1" s="1"/>
  <c r="GN284" i="1" s="1"/>
  <c r="CP325" i="1"/>
  <c r="O325" i="1" s="1"/>
  <c r="GM325" i="1" s="1"/>
  <c r="GN325" i="1" s="1"/>
  <c r="CY274" i="1"/>
  <c r="X274" i="1" s="1"/>
  <c r="GM274" i="1" s="1"/>
  <c r="GN274" i="1" s="1"/>
  <c r="CZ274" i="1"/>
  <c r="Y274" i="1" s="1"/>
  <c r="F698" i="1"/>
  <c r="AO689" i="1"/>
  <c r="F349" i="1"/>
  <c r="BB247" i="1"/>
  <c r="EP247" i="1"/>
  <c r="P343" i="1"/>
  <c r="GK805" i="1"/>
  <c r="GM805" i="1" s="1"/>
  <c r="AE814" i="1"/>
  <c r="GM537" i="1"/>
  <c r="GN537" i="1" s="1"/>
  <c r="AO760" i="1"/>
  <c r="F775" i="1"/>
  <c r="AO942" i="1"/>
  <c r="DO689" i="1"/>
  <c r="P718" i="1"/>
  <c r="ES435" i="1"/>
  <c r="P627" i="1"/>
  <c r="U515" i="1"/>
  <c r="F562" i="1"/>
  <c r="P790" i="1"/>
  <c r="EM760" i="1"/>
  <c r="EM942" i="1"/>
  <c r="F590" i="1"/>
  <c r="BB572" i="1"/>
  <c r="AD771" i="1"/>
  <c r="CP762" i="1"/>
  <c r="O762" i="1" s="1"/>
  <c r="CP320" i="1"/>
  <c r="O320" i="1" s="1"/>
  <c r="GM320" i="1" s="1"/>
  <c r="GN320" i="1" s="1"/>
  <c r="CI476" i="1"/>
  <c r="AZ483" i="1"/>
  <c r="U689" i="1"/>
  <c r="F716" i="1"/>
  <c r="AH760" i="1"/>
  <c r="U771" i="1"/>
  <c r="EA803" i="1"/>
  <c r="DN814" i="1"/>
  <c r="FY689" i="1"/>
  <c r="EP694" i="1"/>
  <c r="AJ247" i="1"/>
  <c r="W336" i="1"/>
  <c r="EQ987" i="1"/>
  <c r="FZ978" i="1"/>
  <c r="AS724" i="1"/>
  <c r="AS652" i="1"/>
  <c r="F674" i="1"/>
  <c r="Y1312" i="1"/>
  <c r="Y1269" i="1"/>
  <c r="F1309" i="1"/>
  <c r="FY572" i="1"/>
  <c r="EP577" i="1"/>
  <c r="EG1117" i="1"/>
  <c r="P1162" i="1"/>
  <c r="CP767" i="1"/>
  <c r="O767" i="1" s="1"/>
  <c r="DX814" i="1"/>
  <c r="CY806" i="1"/>
  <c r="X806" i="1" s="1"/>
  <c r="EC814" i="1" s="1"/>
  <c r="CZ806" i="1"/>
  <c r="Y806" i="1" s="1"/>
  <c r="ED814" i="1" s="1"/>
  <c r="CP763" i="1"/>
  <c r="O763" i="1" s="1"/>
  <c r="DU771" i="1"/>
  <c r="P787" i="1"/>
  <c r="EU942" i="1"/>
  <c r="EU760" i="1"/>
  <c r="BD974" i="1"/>
  <c r="F1110" i="1"/>
  <c r="F1324" i="1"/>
  <c r="Q1265" i="1"/>
  <c r="DH724" i="1"/>
  <c r="DP978" i="1"/>
  <c r="DP1085" i="1"/>
  <c r="P1013" i="1"/>
  <c r="CY809" i="1"/>
  <c r="X809" i="1" s="1"/>
  <c r="AK814" i="1" s="1"/>
  <c r="CZ809" i="1"/>
  <c r="Y809" i="1" s="1"/>
  <c r="AL814" i="1" s="1"/>
  <c r="AO907" i="1"/>
  <c r="F916" i="1"/>
  <c r="AQ435" i="1"/>
  <c r="F617" i="1"/>
  <c r="EH846" i="1"/>
  <c r="P884" i="1"/>
  <c r="R1233" i="1"/>
  <c r="R1194" i="1"/>
  <c r="F1217" i="1"/>
  <c r="V22" i="1" l="1"/>
  <c r="F426" i="1"/>
  <c r="AL803" i="1"/>
  <c r="Y814" i="1"/>
  <c r="AK803" i="1"/>
  <c r="X814" i="1"/>
  <c r="AX435" i="1"/>
  <c r="F614" i="1"/>
  <c r="GN29" i="1"/>
  <c r="FT35" i="1" s="1"/>
  <c r="CB336" i="1"/>
  <c r="GN848" i="1"/>
  <c r="CB875" i="1" s="1"/>
  <c r="EQ648" i="1"/>
  <c r="P732" i="1"/>
  <c r="GN805" i="1"/>
  <c r="CB814" i="1" s="1"/>
  <c r="CC846" i="1"/>
  <c r="AT875" i="1"/>
  <c r="DQ168" i="1"/>
  <c r="ED149" i="1"/>
  <c r="DT247" i="1"/>
  <c r="DG336" i="1"/>
  <c r="Y875" i="1"/>
  <c r="AL846" i="1"/>
  <c r="EL168" i="1"/>
  <c r="FU149" i="1"/>
  <c r="ER648" i="1"/>
  <c r="P735" i="1"/>
  <c r="P919" i="1"/>
  <c r="EP907" i="1"/>
  <c r="AB247" i="1"/>
  <c r="O336" i="1"/>
  <c r="F220" i="1"/>
  <c r="AV200" i="1"/>
  <c r="EQ439" i="1"/>
  <c r="EQ607" i="1"/>
  <c r="P452" i="1"/>
  <c r="F192" i="1"/>
  <c r="W149" i="1"/>
  <c r="DK814" i="1"/>
  <c r="DX803" i="1"/>
  <c r="EU22" i="1"/>
  <c r="P419" i="1"/>
  <c r="EU1342" i="1"/>
  <c r="T247" i="1"/>
  <c r="F357" i="1"/>
  <c r="T435" i="1"/>
  <c r="F628" i="1"/>
  <c r="AZ689" i="1"/>
  <c r="F705" i="1"/>
  <c r="AD149" i="1"/>
  <c r="Q168" i="1"/>
  <c r="DT846" i="1"/>
  <c r="DG875" i="1"/>
  <c r="AK247" i="1"/>
  <c r="X336" i="1"/>
  <c r="F1165" i="1"/>
  <c r="AX1117" i="1"/>
  <c r="AX1233" i="1"/>
  <c r="F1210" i="1"/>
  <c r="AX1194" i="1"/>
  <c r="F897" i="1"/>
  <c r="U846" i="1"/>
  <c r="EO515" i="1"/>
  <c r="P546" i="1"/>
  <c r="ER200" i="1"/>
  <c r="P226" i="1"/>
  <c r="X1190" i="1"/>
  <c r="F1259" i="1"/>
  <c r="DL803" i="1"/>
  <c r="P835" i="1"/>
  <c r="DV247" i="1"/>
  <c r="DI336" i="1"/>
  <c r="P74" i="1"/>
  <c r="CH74" i="1"/>
  <c r="AC67" i="1"/>
  <c r="CE74" i="1"/>
  <c r="CF74" i="1"/>
  <c r="AE26" i="1"/>
  <c r="R35" i="1"/>
  <c r="DW106" i="1"/>
  <c r="DJ117" i="1"/>
  <c r="P966" i="1"/>
  <c r="DO756" i="1"/>
  <c r="F347" i="1"/>
  <c r="AZ247" i="1"/>
  <c r="ER106" i="1"/>
  <c r="P128" i="1"/>
  <c r="BC1190" i="1"/>
  <c r="F1249" i="1"/>
  <c r="EP200" i="1"/>
  <c r="P222" i="1"/>
  <c r="GN849" i="1"/>
  <c r="FT875" i="1" s="1"/>
  <c r="DM846" i="1"/>
  <c r="P897" i="1"/>
  <c r="EV1190" i="1"/>
  <c r="P1258" i="1"/>
  <c r="T803" i="1"/>
  <c r="F835" i="1"/>
  <c r="S760" i="1"/>
  <c r="F786" i="1"/>
  <c r="S942" i="1"/>
  <c r="DP974" i="1"/>
  <c r="P1111" i="1"/>
  <c r="P837" i="1"/>
  <c r="DN803" i="1"/>
  <c r="F81" i="1"/>
  <c r="AX67" i="1"/>
  <c r="AW771" i="1"/>
  <c r="CF760" i="1"/>
  <c r="AZ814" i="1"/>
  <c r="CI803" i="1"/>
  <c r="GM108" i="1"/>
  <c r="AB117" i="1"/>
  <c r="P923" i="1"/>
  <c r="ER907" i="1"/>
  <c r="ED247" i="1"/>
  <c r="DQ336" i="1"/>
  <c r="P1160" i="1"/>
  <c r="DG1117" i="1"/>
  <c r="EO1158" i="1"/>
  <c r="EO1121" i="1"/>
  <c r="P1134" i="1"/>
  <c r="AD26" i="1"/>
  <c r="Q35" i="1"/>
  <c r="DN26" i="1"/>
  <c r="P58" i="1"/>
  <c r="DN403" i="1"/>
  <c r="P918" i="1"/>
  <c r="EO907" i="1"/>
  <c r="AZ974" i="1"/>
  <c r="F1096" i="1"/>
  <c r="GM71" i="1"/>
  <c r="GN71" i="1" s="1"/>
  <c r="AB74" i="1"/>
  <c r="GM809" i="1"/>
  <c r="GO809" i="1" s="1"/>
  <c r="CC814" i="1" s="1"/>
  <c r="AE149" i="1"/>
  <c r="R168" i="1"/>
  <c r="DQ648" i="1"/>
  <c r="P751" i="1"/>
  <c r="AC247" i="1"/>
  <c r="P336" i="1"/>
  <c r="CH336" i="1"/>
  <c r="CF336" i="1"/>
  <c r="CE336" i="1"/>
  <c r="EP760" i="1"/>
  <c r="P778" i="1"/>
  <c r="F548" i="1"/>
  <c r="AY515" i="1"/>
  <c r="P610" i="1"/>
  <c r="DH435" i="1"/>
  <c r="X106" i="1"/>
  <c r="F143" i="1"/>
  <c r="DL22" i="1"/>
  <c r="P424" i="1"/>
  <c r="DL1342" i="1"/>
  <c r="DG35" i="1"/>
  <c r="DT26" i="1"/>
  <c r="ES803" i="1"/>
  <c r="P834" i="1"/>
  <c r="AW724" i="1"/>
  <c r="F663" i="1"/>
  <c r="AW652" i="1"/>
  <c r="DJ814" i="1"/>
  <c r="DW803" i="1"/>
  <c r="AP435" i="1"/>
  <c r="F616" i="1"/>
  <c r="F638" i="1" s="1"/>
  <c r="F642" i="1" s="1"/>
  <c r="DP106" i="1"/>
  <c r="P143" i="1"/>
  <c r="EC336" i="1"/>
  <c r="DT168" i="1"/>
  <c r="GM152" i="1"/>
  <c r="DL247" i="1"/>
  <c r="P357" i="1"/>
  <c r="S26" i="1"/>
  <c r="F50" i="1"/>
  <c r="AW1265" i="1"/>
  <c r="F1318" i="1"/>
  <c r="DI26" i="1"/>
  <c r="P47" i="1"/>
  <c r="DI403" i="1"/>
  <c r="F1177" i="1"/>
  <c r="AU1117" i="1"/>
  <c r="U26" i="1"/>
  <c r="F57" i="1"/>
  <c r="U403" i="1"/>
  <c r="EC168" i="1"/>
  <c r="BB435" i="1"/>
  <c r="F620" i="1"/>
  <c r="AX26" i="1"/>
  <c r="F42" i="1"/>
  <c r="F838" i="1"/>
  <c r="W803" i="1"/>
  <c r="EI974" i="1"/>
  <c r="P1095" i="1"/>
  <c r="GM983" i="1"/>
  <c r="GP983" i="1" s="1"/>
  <c r="P183" i="1"/>
  <c r="DK149" i="1"/>
  <c r="EJ1190" i="1"/>
  <c r="P1261" i="1"/>
  <c r="AZ724" i="1"/>
  <c r="AZ652" i="1"/>
  <c r="F668" i="1"/>
  <c r="CG149" i="1"/>
  <c r="AX168" i="1"/>
  <c r="AX403" i="1" s="1"/>
  <c r="P920" i="1"/>
  <c r="EQ907" i="1"/>
  <c r="GM1274" i="1"/>
  <c r="GN1274" i="1" s="1"/>
  <c r="F1160" i="1"/>
  <c r="O1117" i="1"/>
  <c r="F958" i="1"/>
  <c r="BC756" i="1"/>
  <c r="S803" i="1"/>
  <c r="F829" i="1"/>
  <c r="ER572" i="1"/>
  <c r="P588" i="1"/>
  <c r="AT149" i="1"/>
  <c r="F186" i="1"/>
  <c r="F85" i="1"/>
  <c r="AZ67" i="1"/>
  <c r="Q247" i="1"/>
  <c r="F348" i="1"/>
  <c r="P727" i="1"/>
  <c r="DH648" i="1"/>
  <c r="P584" i="1"/>
  <c r="EP572" i="1"/>
  <c r="U760" i="1"/>
  <c r="F793" i="1"/>
  <c r="U942" i="1"/>
  <c r="BA26" i="1"/>
  <c r="F55" i="1"/>
  <c r="BA403" i="1"/>
  <c r="AV515" i="1"/>
  <c r="F545" i="1"/>
  <c r="AZ26" i="1"/>
  <c r="F46" i="1"/>
  <c r="AO1190" i="1"/>
  <c r="F1237" i="1"/>
  <c r="BD22" i="1"/>
  <c r="F428" i="1"/>
  <c r="BD1342" i="1"/>
  <c r="FZ168" i="1"/>
  <c r="DU149" i="1"/>
  <c r="DH168" i="1"/>
  <c r="FW168" i="1"/>
  <c r="FX168" i="1"/>
  <c r="ER607" i="1"/>
  <c r="BB756" i="1"/>
  <c r="F955" i="1"/>
  <c r="P435" i="1"/>
  <c r="F610" i="1"/>
  <c r="DW846" i="1"/>
  <c r="DJ875" i="1"/>
  <c r="F1185" i="1"/>
  <c r="Y1117" i="1"/>
  <c r="Q106" i="1"/>
  <c r="F129" i="1"/>
  <c r="EG974" i="1"/>
  <c r="P1089" i="1"/>
  <c r="F1327" i="1"/>
  <c r="S1265" i="1"/>
  <c r="AX652" i="1"/>
  <c r="F664" i="1"/>
  <c r="AX724" i="1"/>
  <c r="DN648" i="1"/>
  <c r="P747" i="1"/>
  <c r="F961" i="1"/>
  <c r="AU756" i="1"/>
  <c r="AV1265" i="1"/>
  <c r="F1317" i="1"/>
  <c r="CI149" i="1"/>
  <c r="AZ168" i="1"/>
  <c r="DN67" i="1"/>
  <c r="P97" i="1"/>
  <c r="DK875" i="1"/>
  <c r="DX846" i="1"/>
  <c r="EO572" i="1"/>
  <c r="P583" i="1"/>
  <c r="P101" i="1"/>
  <c r="DQ67" i="1"/>
  <c r="P191" i="1"/>
  <c r="DN149" i="1"/>
  <c r="P609" i="1"/>
  <c r="DG435" i="1"/>
  <c r="DQ912" i="1"/>
  <c r="ED907" i="1"/>
  <c r="EG756" i="1"/>
  <c r="P946" i="1"/>
  <c r="EP35" i="1"/>
  <c r="FY26" i="1"/>
  <c r="GO251" i="1"/>
  <c r="CC336" i="1" s="1"/>
  <c r="CA336" i="1"/>
  <c r="EQ67" i="1"/>
  <c r="P82" i="1"/>
  <c r="ES247" i="1"/>
  <c r="P356" i="1"/>
  <c r="F178" i="1"/>
  <c r="AQ149" i="1"/>
  <c r="ED771" i="1"/>
  <c r="GN69" i="1"/>
  <c r="X435" i="1"/>
  <c r="F633" i="1"/>
  <c r="DI771" i="1"/>
  <c r="DV760" i="1"/>
  <c r="U435" i="1"/>
  <c r="F629" i="1"/>
  <c r="AE67" i="1"/>
  <c r="R74" i="1"/>
  <c r="CF149" i="1"/>
  <c r="AW168" i="1"/>
  <c r="EM846" i="1"/>
  <c r="P894" i="1"/>
  <c r="BC22" i="1"/>
  <c r="F419" i="1"/>
  <c r="BC1342" i="1"/>
  <c r="P824" i="1"/>
  <c r="EI803" i="1"/>
  <c r="P1136" i="1"/>
  <c r="EQ1158" i="1"/>
  <c r="EQ1121" i="1"/>
  <c r="F995" i="1"/>
  <c r="AY978" i="1"/>
  <c r="AY1085" i="1"/>
  <c r="GM442" i="1"/>
  <c r="GN442" i="1" s="1"/>
  <c r="EM247" i="1"/>
  <c r="P355" i="1"/>
  <c r="F817" i="1"/>
  <c r="P803" i="1"/>
  <c r="R771" i="1"/>
  <c r="AE760" i="1"/>
  <c r="P1211" i="1"/>
  <c r="EQ1233" i="1"/>
  <c r="EQ1194" i="1"/>
  <c r="DG648" i="1"/>
  <c r="P726" i="1"/>
  <c r="AW515" i="1"/>
  <c r="F546" i="1"/>
  <c r="AO648" i="1"/>
  <c r="F728" i="1"/>
  <c r="F1097" i="1"/>
  <c r="Q974" i="1"/>
  <c r="AB875" i="1"/>
  <c r="AO22" i="1"/>
  <c r="F407" i="1"/>
  <c r="AO1342" i="1"/>
  <c r="P617" i="1"/>
  <c r="EI435" i="1"/>
  <c r="P1327" i="1"/>
  <c r="DK1265" i="1"/>
  <c r="AV439" i="1"/>
  <c r="F449" i="1"/>
  <c r="AV607" i="1"/>
  <c r="GM298" i="1"/>
  <c r="GN298" i="1" s="1"/>
  <c r="GN70" i="1"/>
  <c r="FT74" i="1" s="1"/>
  <c r="FS74" i="1"/>
  <c r="P96" i="1"/>
  <c r="DM67" i="1"/>
  <c r="P79" i="1"/>
  <c r="EN67" i="1"/>
  <c r="F750" i="1"/>
  <c r="X648" i="1"/>
  <c r="CE149" i="1"/>
  <c r="AV168" i="1"/>
  <c r="P838" i="1"/>
  <c r="DO803" i="1"/>
  <c r="AQ803" i="1"/>
  <c r="F824" i="1"/>
  <c r="AQ942" i="1"/>
  <c r="AQ1342" i="1" s="1"/>
  <c r="DL760" i="1"/>
  <c r="P792" i="1"/>
  <c r="DL942" i="1"/>
  <c r="EM756" i="1"/>
  <c r="P961" i="1"/>
  <c r="DL435" i="1"/>
  <c r="P628" i="1"/>
  <c r="F1211" i="1"/>
  <c r="AY1233" i="1"/>
  <c r="AY1194" i="1"/>
  <c r="F489" i="1"/>
  <c r="AW476" i="1"/>
  <c r="EP689" i="1"/>
  <c r="P701" i="1"/>
  <c r="EP724" i="1"/>
  <c r="FY803" i="1"/>
  <c r="EP814" i="1"/>
  <c r="EP942" i="1" s="1"/>
  <c r="P488" i="1"/>
  <c r="EN476" i="1"/>
  <c r="F774" i="1"/>
  <c r="P760" i="1"/>
  <c r="BA247" i="1"/>
  <c r="F356" i="1"/>
  <c r="AK26" i="1"/>
  <c r="X35" i="1"/>
  <c r="F191" i="1"/>
  <c r="V149" i="1"/>
  <c r="F795" i="1"/>
  <c r="W760" i="1"/>
  <c r="W942" i="1"/>
  <c r="DO846" i="1"/>
  <c r="P899" i="1"/>
  <c r="F919" i="1"/>
  <c r="AX907" i="1"/>
  <c r="DN435" i="1"/>
  <c r="P630" i="1"/>
  <c r="P1094" i="1"/>
  <c r="EH974" i="1"/>
  <c r="CG803" i="1"/>
  <c r="AX814" i="1"/>
  <c r="AO756" i="1"/>
  <c r="F946" i="1"/>
  <c r="DJ1190" i="1"/>
  <c r="P1247" i="1"/>
  <c r="AV1233" i="1"/>
  <c r="F1208" i="1"/>
  <c r="AV1194" i="1"/>
  <c r="AL26" i="1"/>
  <c r="Y35" i="1"/>
  <c r="O435" i="1"/>
  <c r="F609" i="1"/>
  <c r="GA803" i="1"/>
  <c r="ER814" i="1"/>
  <c r="ES974" i="1"/>
  <c r="P1105" i="1"/>
  <c r="P1176" i="1"/>
  <c r="EL1117" i="1"/>
  <c r="AC26" i="1"/>
  <c r="CH35" i="1"/>
  <c r="P35" i="1"/>
  <c r="CF35" i="1"/>
  <c r="CE35" i="1"/>
  <c r="U247" i="1"/>
  <c r="F358" i="1"/>
  <c r="DM149" i="1"/>
  <c r="P190" i="1"/>
  <c r="F729" i="1"/>
  <c r="AV648" i="1"/>
  <c r="EG1190" i="1"/>
  <c r="P1237" i="1"/>
  <c r="P1334" i="1"/>
  <c r="DM1265" i="1"/>
  <c r="F551" i="1"/>
  <c r="AZ515" i="1"/>
  <c r="P994" i="1"/>
  <c r="EP1085" i="1"/>
  <c r="EP978" i="1"/>
  <c r="ET22" i="1"/>
  <c r="P416" i="1"/>
  <c r="ET1342" i="1"/>
  <c r="P95" i="1"/>
  <c r="DL67" i="1"/>
  <c r="F748" i="1"/>
  <c r="W648" i="1"/>
  <c r="AW978" i="1"/>
  <c r="AW1085" i="1"/>
  <c r="F993" i="1"/>
  <c r="EQ106" i="1"/>
  <c r="P125" i="1"/>
  <c r="DK435" i="1"/>
  <c r="P622" i="1"/>
  <c r="CH149" i="1"/>
  <c r="AY168" i="1"/>
  <c r="P886" i="1"/>
  <c r="ER846" i="1"/>
  <c r="BC648" i="1"/>
  <c r="F740" i="1"/>
  <c r="F890" i="1"/>
  <c r="S846" i="1"/>
  <c r="F637" i="1"/>
  <c r="F641" i="1" s="1"/>
  <c r="F644" i="1" s="1"/>
  <c r="BA803" i="1"/>
  <c r="F834" i="1"/>
  <c r="EC803" i="1"/>
  <c r="DP814" i="1"/>
  <c r="AX846" i="1"/>
  <c r="F882" i="1"/>
  <c r="F631" i="1"/>
  <c r="W435" i="1"/>
  <c r="U149" i="1"/>
  <c r="F190" i="1"/>
  <c r="T760" i="1"/>
  <c r="F792" i="1"/>
  <c r="T942" i="1"/>
  <c r="GM767" i="1"/>
  <c r="GO767" i="1" s="1"/>
  <c r="BA760" i="1"/>
  <c r="F791" i="1"/>
  <c r="BA942" i="1"/>
  <c r="DU247" i="1"/>
  <c r="DH336" i="1"/>
  <c r="FZ336" i="1"/>
  <c r="FW336" i="1"/>
  <c r="FX336" i="1"/>
  <c r="DO106" i="1"/>
  <c r="P141" i="1"/>
  <c r="EC771" i="1"/>
  <c r="DO67" i="1"/>
  <c r="P98" i="1"/>
  <c r="DO403" i="1"/>
  <c r="GM762" i="1"/>
  <c r="AB771" i="1"/>
  <c r="GM258" i="1"/>
  <c r="GN258" i="1" s="1"/>
  <c r="GM1201" i="1"/>
  <c r="GP1201" i="1" s="1"/>
  <c r="Y974" i="1"/>
  <c r="F1112" i="1"/>
  <c r="P1333" i="1"/>
  <c r="DL1265" i="1"/>
  <c r="GM28" i="1"/>
  <c r="AB35" i="1"/>
  <c r="F1242" i="1"/>
  <c r="AP1190" i="1"/>
  <c r="EO368" i="1"/>
  <c r="P379" i="1"/>
  <c r="W67" i="1"/>
  <c r="F98" i="1"/>
  <c r="W403" i="1"/>
  <c r="F746" i="1"/>
  <c r="U648" i="1"/>
  <c r="EN907" i="1"/>
  <c r="P917" i="1"/>
  <c r="P1254" i="1"/>
  <c r="DL1190" i="1"/>
  <c r="AZ846" i="1"/>
  <c r="F886" i="1"/>
  <c r="EH756" i="1"/>
  <c r="P951" i="1"/>
  <c r="G17" i="2" s="1"/>
  <c r="GM867" i="1"/>
  <c r="GN867" i="1" s="1"/>
  <c r="EQ572" i="1"/>
  <c r="P585" i="1"/>
  <c r="BA846" i="1"/>
  <c r="F895" i="1"/>
  <c r="DP648" i="1"/>
  <c r="P750" i="1"/>
  <c r="AZ1158" i="1"/>
  <c r="F1139" i="1"/>
  <c r="AZ1121" i="1"/>
  <c r="GM292" i="1"/>
  <c r="GN292" i="1" s="1"/>
  <c r="P149" i="1"/>
  <c r="F171" i="1"/>
  <c r="P100" i="1"/>
  <c r="DP67" i="1"/>
  <c r="EG22" i="1"/>
  <c r="P407" i="1"/>
  <c r="EG1342" i="1"/>
  <c r="AE846" i="1"/>
  <c r="R875" i="1"/>
  <c r="ER1085" i="1"/>
  <c r="P998" i="1"/>
  <c r="ER978" i="1"/>
  <c r="P746" i="1"/>
  <c r="DM648" i="1"/>
  <c r="F924" i="1"/>
  <c r="Q907" i="1"/>
  <c r="P793" i="1"/>
  <c r="DM942" i="1"/>
  <c r="DM760" i="1"/>
  <c r="DT117" i="1"/>
  <c r="GM109" i="1"/>
  <c r="P192" i="1"/>
  <c r="DO149" i="1"/>
  <c r="ED26" i="1"/>
  <c r="DQ35" i="1"/>
  <c r="F450" i="1"/>
  <c r="AW439" i="1"/>
  <c r="AW607" i="1"/>
  <c r="EM974" i="1"/>
  <c r="P1104" i="1"/>
  <c r="P624" i="1"/>
  <c r="P637" i="1" s="1"/>
  <c r="P641" i="1" s="1"/>
  <c r="P644" i="1" s="1"/>
  <c r="EK435" i="1"/>
  <c r="P1210" i="1"/>
  <c r="EP1233" i="1"/>
  <c r="EP1194" i="1"/>
  <c r="DH974" i="1"/>
  <c r="P1088" i="1"/>
  <c r="DT67" i="1"/>
  <c r="DG74" i="1"/>
  <c r="AS648" i="1"/>
  <c r="F741" i="1"/>
  <c r="AF247" i="1"/>
  <c r="S336" i="1"/>
  <c r="AK875" i="1"/>
  <c r="DI149" i="1"/>
  <c r="P180" i="1"/>
  <c r="P974" i="1"/>
  <c r="F1088" i="1"/>
  <c r="P1250" i="1"/>
  <c r="EK1190" i="1"/>
  <c r="F359" i="1"/>
  <c r="V247" i="1"/>
  <c r="GM478" i="1"/>
  <c r="GN478" i="1" s="1"/>
  <c r="DM435" i="1"/>
  <c r="P629" i="1"/>
  <c r="P124" i="1"/>
  <c r="EP106" i="1"/>
  <c r="P1251" i="1"/>
  <c r="EL1190" i="1"/>
  <c r="V760" i="1"/>
  <c r="F794" i="1"/>
  <c r="V942" i="1"/>
  <c r="EP607" i="1"/>
  <c r="P490" i="1"/>
  <c r="EP476" i="1"/>
  <c r="AW1158" i="1"/>
  <c r="AW1121" i="1"/>
  <c r="F1134" i="1"/>
  <c r="F1239" i="1"/>
  <c r="AW1190" i="1"/>
  <c r="AX200" i="1"/>
  <c r="F222" i="1"/>
  <c r="S435" i="1"/>
  <c r="F622" i="1"/>
  <c r="BD756" i="1"/>
  <c r="F967" i="1"/>
  <c r="DG912" i="1"/>
  <c r="DT907" i="1"/>
  <c r="CH760" i="1"/>
  <c r="AY771" i="1"/>
  <c r="DO435" i="1"/>
  <c r="P631" i="1"/>
  <c r="AQ22" i="1"/>
  <c r="F413" i="1"/>
  <c r="X168" i="1"/>
  <c r="AK149" i="1"/>
  <c r="GM256" i="1"/>
  <c r="GN256" i="1" s="1"/>
  <c r="DH814" i="1"/>
  <c r="FW814" i="1"/>
  <c r="DU803" i="1"/>
  <c r="FX814" i="1"/>
  <c r="FZ814" i="1"/>
  <c r="DW247" i="1"/>
  <c r="DJ336" i="1"/>
  <c r="AU149" i="1"/>
  <c r="F187" i="1"/>
  <c r="F490" i="1"/>
  <c r="AX476" i="1"/>
  <c r="GM764" i="1"/>
  <c r="GO764" i="1" s="1"/>
  <c r="CC771" i="1" s="1"/>
  <c r="EN515" i="1"/>
  <c r="P545" i="1"/>
  <c r="P1113" i="1"/>
  <c r="EJ974" i="1"/>
  <c r="F611" i="1"/>
  <c r="AO435" i="1"/>
  <c r="AC106" i="1"/>
  <c r="P117" i="1"/>
  <c r="CF117" i="1"/>
  <c r="CE117" i="1"/>
  <c r="CH117" i="1"/>
  <c r="EL974" i="1"/>
  <c r="P1103" i="1"/>
  <c r="F355" i="1"/>
  <c r="AU247" i="1"/>
  <c r="EQ689" i="1"/>
  <c r="P702" i="1"/>
  <c r="ED846" i="1"/>
  <c r="DQ875" i="1"/>
  <c r="V846" i="1"/>
  <c r="F898" i="1"/>
  <c r="EI26" i="1"/>
  <c r="P45" i="1"/>
  <c r="EI403" i="1"/>
  <c r="CF803" i="1"/>
  <c r="AW814" i="1"/>
  <c r="ES942" i="1"/>
  <c r="ES760" i="1"/>
  <c r="P791" i="1"/>
  <c r="BD648" i="1"/>
  <c r="F749" i="1"/>
  <c r="EC35" i="1"/>
  <c r="P924" i="1"/>
  <c r="DI907" i="1"/>
  <c r="AV978" i="1"/>
  <c r="F992" i="1"/>
  <c r="AV1085" i="1"/>
  <c r="BD1190" i="1"/>
  <c r="F1258" i="1"/>
  <c r="AD846" i="1"/>
  <c r="Q875" i="1"/>
  <c r="AW368" i="1"/>
  <c r="F379" i="1"/>
  <c r="P882" i="1"/>
  <c r="EP846" i="1"/>
  <c r="AE907" i="1"/>
  <c r="R912" i="1"/>
  <c r="P1190" i="1"/>
  <c r="F1236" i="1"/>
  <c r="EC875" i="1"/>
  <c r="BA149" i="1"/>
  <c r="F188" i="1"/>
  <c r="X67" i="1"/>
  <c r="F100" i="1"/>
  <c r="F92" i="1"/>
  <c r="AT67" i="1"/>
  <c r="GM1275" i="1"/>
  <c r="GN1275" i="1" s="1"/>
  <c r="T26" i="1"/>
  <c r="F56" i="1"/>
  <c r="T403" i="1"/>
  <c r="F630" i="1"/>
  <c r="V435" i="1"/>
  <c r="AY200" i="1"/>
  <c r="F223" i="1"/>
  <c r="DI117" i="1"/>
  <c r="DV106" i="1"/>
  <c r="F1257" i="1"/>
  <c r="W1190" i="1"/>
  <c r="R1190" i="1"/>
  <c r="F1247" i="1"/>
  <c r="AZ476" i="1"/>
  <c r="F494" i="1"/>
  <c r="GM252" i="1"/>
  <c r="GM314" i="1"/>
  <c r="GN314" i="1" s="1"/>
  <c r="R117" i="1"/>
  <c r="AE106" i="1"/>
  <c r="GM264" i="1"/>
  <c r="GN264" i="1" s="1"/>
  <c r="EO106" i="1"/>
  <c r="P123" i="1"/>
  <c r="DI814" i="1"/>
  <c r="DV803" i="1"/>
  <c r="BB1342" i="1"/>
  <c r="P958" i="1"/>
  <c r="EU756" i="1"/>
  <c r="Q771" i="1"/>
  <c r="AD760" i="1"/>
  <c r="P450" i="1"/>
  <c r="EO439" i="1"/>
  <c r="EO607" i="1"/>
  <c r="EN1158" i="1"/>
  <c r="EN1121" i="1"/>
  <c r="P1133" i="1"/>
  <c r="DU846" i="1"/>
  <c r="FW875" i="1"/>
  <c r="DH875" i="1"/>
  <c r="FX875" i="1"/>
  <c r="FZ875" i="1"/>
  <c r="F726" i="1"/>
  <c r="O648" i="1"/>
  <c r="AP912" i="1"/>
  <c r="CI912" i="1"/>
  <c r="BY907" i="1"/>
  <c r="AY368" i="1"/>
  <c r="F381" i="1"/>
  <c r="DX907" i="1"/>
  <c r="DK912" i="1"/>
  <c r="F547" i="1"/>
  <c r="AX515" i="1"/>
  <c r="DJ771" i="1"/>
  <c r="DW760" i="1"/>
  <c r="GM270" i="1"/>
  <c r="GN270" i="1" s="1"/>
  <c r="AS1117" i="1"/>
  <c r="F1175" i="1"/>
  <c r="V1117" i="1"/>
  <c r="F1181" i="1"/>
  <c r="EN106" i="1"/>
  <c r="P122" i="1"/>
  <c r="AL168" i="1"/>
  <c r="AE247" i="1"/>
  <c r="R336" i="1"/>
  <c r="F778" i="1"/>
  <c r="AX760" i="1"/>
  <c r="AX942" i="1"/>
  <c r="DW149" i="1"/>
  <c r="DJ168" i="1"/>
  <c r="F1337" i="1"/>
  <c r="BD1265" i="1"/>
  <c r="EV22" i="1"/>
  <c r="P428" i="1"/>
  <c r="EV1342" i="1"/>
  <c r="EN1085" i="1"/>
  <c r="EN978" i="1"/>
  <c r="P992" i="1"/>
  <c r="F782" i="1"/>
  <c r="AZ760" i="1"/>
  <c r="F743" i="1"/>
  <c r="AU648" i="1"/>
  <c r="GM765" i="1"/>
  <c r="GO765" i="1" s="1"/>
  <c r="FU771" i="1" s="1"/>
  <c r="FZ35" i="1"/>
  <c r="DH35" i="1"/>
  <c r="DU26" i="1"/>
  <c r="FX35" i="1"/>
  <c r="FW35" i="1"/>
  <c r="GM910" i="1"/>
  <c r="FS912" i="1" s="1"/>
  <c r="P189" i="1"/>
  <c r="DL149" i="1"/>
  <c r="AB168" i="1"/>
  <c r="AL760" i="1"/>
  <c r="Y771" i="1"/>
  <c r="ER689" i="1"/>
  <c r="P705" i="1"/>
  <c r="DN247" i="1"/>
  <c r="P359" i="1"/>
  <c r="AZ1194" i="1"/>
  <c r="AZ1233" i="1"/>
  <c r="F1214" i="1"/>
  <c r="F1105" i="1"/>
  <c r="BA974" i="1"/>
  <c r="EG435" i="1"/>
  <c r="P611" i="1"/>
  <c r="P896" i="1"/>
  <c r="DL846" i="1"/>
  <c r="F896" i="1"/>
  <c r="T846" i="1"/>
  <c r="T149" i="1"/>
  <c r="F189" i="1"/>
  <c r="CE760" i="1"/>
  <c r="AV771" i="1"/>
  <c r="AK760" i="1"/>
  <c r="X771" i="1"/>
  <c r="DV846" i="1"/>
  <c r="DI875" i="1"/>
  <c r="F101" i="1"/>
  <c r="Y67" i="1"/>
  <c r="AU403" i="1"/>
  <c r="AT435" i="1"/>
  <c r="F625" i="1"/>
  <c r="ES26" i="1"/>
  <c r="P55" i="1"/>
  <c r="ES403" i="1"/>
  <c r="Y1190" i="1"/>
  <c r="F1260" i="1"/>
  <c r="P449" i="1"/>
  <c r="EN607" i="1"/>
  <c r="EN439" i="1"/>
  <c r="DX247" i="1"/>
  <c r="DK336" i="1"/>
  <c r="DJ907" i="1"/>
  <c r="P926" i="1"/>
  <c r="AL247" i="1"/>
  <c r="Y336" i="1"/>
  <c r="AV1121" i="1"/>
  <c r="F1133" i="1"/>
  <c r="AV1158" i="1"/>
  <c r="ES149" i="1"/>
  <c r="P188" i="1"/>
  <c r="FU803" i="1"/>
  <c r="EL814" i="1"/>
  <c r="AX689" i="1"/>
  <c r="F701" i="1"/>
  <c r="AY724" i="1"/>
  <c r="AY652" i="1"/>
  <c r="F665" i="1"/>
  <c r="AR648" i="1"/>
  <c r="F752" i="1"/>
  <c r="DK771" i="1"/>
  <c r="DX760" i="1"/>
  <c r="P616" i="1"/>
  <c r="P638" i="1" s="1"/>
  <c r="P642" i="1" s="1"/>
  <c r="EH435" i="1"/>
  <c r="EI756" i="1"/>
  <c r="P952" i="1"/>
  <c r="P489" i="1"/>
  <c r="EO476" i="1"/>
  <c r="ER35" i="1"/>
  <c r="GA26" i="1"/>
  <c r="V803" i="1"/>
  <c r="F837" i="1"/>
  <c r="P1161" i="1"/>
  <c r="DH1117" i="1"/>
  <c r="F623" i="1"/>
  <c r="BC435" i="1"/>
  <c r="U67" i="1"/>
  <c r="F96" i="1"/>
  <c r="AV814" i="1"/>
  <c r="CE803" i="1"/>
  <c r="F86" i="1"/>
  <c r="Q67" i="1"/>
  <c r="GM324" i="1"/>
  <c r="GN324" i="1" s="1"/>
  <c r="DO648" i="1"/>
  <c r="P748" i="1"/>
  <c r="AZ435" i="1"/>
  <c r="F618" i="1"/>
  <c r="EN648" i="1"/>
  <c r="P729" i="1"/>
  <c r="F1166" i="1"/>
  <c r="AY1117" i="1"/>
  <c r="DJ1265" i="1"/>
  <c r="P1326" i="1"/>
  <c r="Y1265" i="1"/>
  <c r="F1339" i="1"/>
  <c r="AY814" i="1"/>
  <c r="CH803" i="1"/>
  <c r="DX26" i="1"/>
  <c r="DK35" i="1"/>
  <c r="DO974" i="1"/>
  <c r="P1109" i="1"/>
  <c r="P179" i="1"/>
  <c r="ER149" i="1"/>
  <c r="V106" i="1"/>
  <c r="F140" i="1"/>
  <c r="DW26" i="1"/>
  <c r="DJ35" i="1"/>
  <c r="DH771" i="1"/>
  <c r="DU760" i="1"/>
  <c r="FW771" i="1"/>
  <c r="FX771" i="1"/>
  <c r="FZ771" i="1"/>
  <c r="R814" i="1"/>
  <c r="AE803" i="1"/>
  <c r="ER1233" i="1"/>
  <c r="P1214" i="1"/>
  <c r="ER1194" i="1"/>
  <c r="AC907" i="1"/>
  <c r="CE912" i="1"/>
  <c r="CF912" i="1"/>
  <c r="CH912" i="1"/>
  <c r="P912" i="1"/>
  <c r="P942" i="1" s="1"/>
  <c r="GM763" i="1"/>
  <c r="DT771" i="1"/>
  <c r="EQ1085" i="1"/>
  <c r="EQ978" i="1"/>
  <c r="P995" i="1"/>
  <c r="AZ368" i="1"/>
  <c r="F384" i="1"/>
  <c r="ED803" i="1"/>
  <c r="DQ814" i="1"/>
  <c r="F360" i="1"/>
  <c r="W247" i="1"/>
  <c r="DI435" i="1"/>
  <c r="P619" i="1"/>
  <c r="EM403" i="1"/>
  <c r="AR435" i="1"/>
  <c r="F635" i="1"/>
  <c r="EO652" i="1"/>
  <c r="P663" i="1"/>
  <c r="EO724" i="1"/>
  <c r="GM851" i="1"/>
  <c r="GO851" i="1" s="1"/>
  <c r="FU875" i="1" s="1"/>
  <c r="EN1194" i="1"/>
  <c r="EN1233" i="1"/>
  <c r="P1208" i="1"/>
  <c r="Q435" i="1"/>
  <c r="F619" i="1"/>
  <c r="GM909" i="1"/>
  <c r="CA912" i="1" s="1"/>
  <c r="AB912" i="1"/>
  <c r="DO247" i="1"/>
  <c r="P360" i="1"/>
  <c r="AP22" i="1"/>
  <c r="F412" i="1"/>
  <c r="V16" i="2" s="1"/>
  <c r="AB814" i="1"/>
  <c r="DP912" i="1"/>
  <c r="EC907" i="1"/>
  <c r="AY439" i="1"/>
  <c r="AY607" i="1"/>
  <c r="F452" i="1"/>
  <c r="P895" i="1"/>
  <c r="ES846" i="1"/>
  <c r="U803" i="1"/>
  <c r="F836" i="1"/>
  <c r="DM26" i="1"/>
  <c r="P57" i="1"/>
  <c r="DM403" i="1"/>
  <c r="EJ1117" i="1"/>
  <c r="P1186" i="1"/>
  <c r="EQ515" i="1"/>
  <c r="P548" i="1"/>
  <c r="AF149" i="1"/>
  <c r="S168" i="1"/>
  <c r="S403" i="1" s="1"/>
  <c r="EU435" i="1"/>
  <c r="P623" i="1"/>
  <c r="P1091" i="1"/>
  <c r="EO974" i="1"/>
  <c r="CH875" i="1"/>
  <c r="CE875" i="1"/>
  <c r="CF875" i="1"/>
  <c r="AC846" i="1"/>
  <c r="P875" i="1"/>
  <c r="W846" i="1"/>
  <c r="F899" i="1"/>
  <c r="GM862" i="1"/>
  <c r="GN862" i="1" s="1"/>
  <c r="EH1342" i="1"/>
  <c r="P782" i="1"/>
  <c r="ER760" i="1"/>
  <c r="DN942" i="1"/>
  <c r="GM806" i="1"/>
  <c r="DT814" i="1"/>
  <c r="GM33" i="1"/>
  <c r="GN33" i="1" s="1"/>
  <c r="F826" i="1"/>
  <c r="Q803" i="1"/>
  <c r="GM151" i="1"/>
  <c r="EP756" i="1" l="1"/>
  <c r="P949" i="1"/>
  <c r="AQ18" i="1"/>
  <c r="F1352" i="1"/>
  <c r="S22" i="1"/>
  <c r="F418" i="1"/>
  <c r="S1342" i="1"/>
  <c r="AX22" i="1"/>
  <c r="F410" i="1"/>
  <c r="AX1342" i="1"/>
  <c r="P756" i="1"/>
  <c r="F945" i="1"/>
  <c r="AB803" i="1"/>
  <c r="O814" i="1"/>
  <c r="DJ942" i="1"/>
  <c r="DJ760" i="1"/>
  <c r="P785" i="1"/>
  <c r="EC149" i="1"/>
  <c r="DP168" i="1"/>
  <c r="F1244" i="1"/>
  <c r="AZ1190" i="1"/>
  <c r="DT149" i="1"/>
  <c r="DG168" i="1"/>
  <c r="EU18" i="1"/>
  <c r="P1358" i="1"/>
  <c r="BA756" i="1"/>
  <c r="F962" i="1"/>
  <c r="ER803" i="1"/>
  <c r="P825" i="1"/>
  <c r="AW149" i="1"/>
  <c r="F174" i="1"/>
  <c r="ER435" i="1"/>
  <c r="P618" i="1"/>
  <c r="BA22" i="1"/>
  <c r="F423" i="1"/>
  <c r="BA1342" i="1"/>
  <c r="EC247" i="1"/>
  <c r="DP336" i="1"/>
  <c r="CH67" i="1"/>
  <c r="AY74" i="1"/>
  <c r="AX1190" i="1"/>
  <c r="F1240" i="1"/>
  <c r="CA875" i="1"/>
  <c r="EM22" i="1"/>
  <c r="P422" i="1"/>
  <c r="EM1342" i="1"/>
  <c r="CF907" i="1"/>
  <c r="AW912" i="1"/>
  <c r="AY648" i="1"/>
  <c r="F732" i="1"/>
  <c r="P927" i="1"/>
  <c r="DK907" i="1"/>
  <c r="EN1117" i="1"/>
  <c r="P1163" i="1"/>
  <c r="F820" i="1"/>
  <c r="AW803" i="1"/>
  <c r="CE106" i="1"/>
  <c r="AV117" i="1"/>
  <c r="F965" i="1"/>
  <c r="V756" i="1"/>
  <c r="EO168" i="1"/>
  <c r="FX149" i="1"/>
  <c r="F182" i="1"/>
  <c r="R149" i="1"/>
  <c r="P1164" i="1"/>
  <c r="EO1117" i="1"/>
  <c r="F77" i="1"/>
  <c r="P67" i="1"/>
  <c r="CB247" i="1"/>
  <c r="AS336" i="1"/>
  <c r="DM22" i="1"/>
  <c r="P425" i="1"/>
  <c r="DM1342" i="1"/>
  <c r="CE907" i="1"/>
  <c r="AV912" i="1"/>
  <c r="EN435" i="1"/>
  <c r="P612" i="1"/>
  <c r="AV942" i="1"/>
  <c r="F776" i="1"/>
  <c r="AV760" i="1"/>
  <c r="EO435" i="1"/>
  <c r="P613" i="1"/>
  <c r="FS336" i="1"/>
  <c r="GO252" i="1"/>
  <c r="FU336" i="1" s="1"/>
  <c r="Q846" i="1"/>
  <c r="F887" i="1"/>
  <c r="CF106" i="1"/>
  <c r="AW117" i="1"/>
  <c r="EQ814" i="1"/>
  <c r="FZ803" i="1"/>
  <c r="DG907" i="1"/>
  <c r="P914" i="1"/>
  <c r="F1169" i="1"/>
  <c r="AZ1117" i="1"/>
  <c r="FT336" i="1"/>
  <c r="R67" i="1"/>
  <c r="F88" i="1"/>
  <c r="FW149" i="1"/>
  <c r="EN168" i="1"/>
  <c r="DI247" i="1"/>
  <c r="P348" i="1"/>
  <c r="EL149" i="1"/>
  <c r="P186" i="1"/>
  <c r="FT26" i="1"/>
  <c r="EK35" i="1"/>
  <c r="P846" i="1"/>
  <c r="F878" i="1"/>
  <c r="R247" i="1"/>
  <c r="F350" i="1"/>
  <c r="EI22" i="1"/>
  <c r="P413" i="1"/>
  <c r="EI1342" i="1"/>
  <c r="F120" i="1"/>
  <c r="P106" i="1"/>
  <c r="FX803" i="1"/>
  <c r="EO814" i="1"/>
  <c r="X875" i="1"/>
  <c r="X942" i="1" s="1"/>
  <c r="AK846" i="1"/>
  <c r="AW435" i="1"/>
  <c r="F613" i="1"/>
  <c r="O771" i="1"/>
  <c r="AB760" i="1"/>
  <c r="P963" i="1"/>
  <c r="DL756" i="1"/>
  <c r="FS67" i="1"/>
  <c r="EJ74" i="1"/>
  <c r="F1093" i="1"/>
  <c r="AY974" i="1"/>
  <c r="CA247" i="1"/>
  <c r="AR336" i="1"/>
  <c r="DH149" i="1"/>
  <c r="P171" i="1"/>
  <c r="U756" i="1"/>
  <c r="F964" i="1"/>
  <c r="CC803" i="1"/>
  <c r="AT814" i="1"/>
  <c r="X247" i="1"/>
  <c r="F362" i="1"/>
  <c r="DK803" i="1"/>
  <c r="P829" i="1"/>
  <c r="FS35" i="1"/>
  <c r="DI846" i="1"/>
  <c r="P887" i="1"/>
  <c r="F1091" i="1"/>
  <c r="AW974" i="1"/>
  <c r="CH106" i="1"/>
  <c r="AY117" i="1"/>
  <c r="EL803" i="1"/>
  <c r="P832" i="1"/>
  <c r="T756" i="1"/>
  <c r="F963" i="1"/>
  <c r="Y846" i="1"/>
  <c r="F902" i="1"/>
  <c r="CF846" i="1"/>
  <c r="AW875" i="1"/>
  <c r="ES22" i="1"/>
  <c r="P423" i="1"/>
  <c r="ES1342" i="1"/>
  <c r="DH803" i="1"/>
  <c r="P817" i="1"/>
  <c r="F828" i="1"/>
  <c r="R803" i="1"/>
  <c r="AV1117" i="1"/>
  <c r="F1163" i="1"/>
  <c r="EN974" i="1"/>
  <c r="P1090" i="1"/>
  <c r="DQ846" i="1"/>
  <c r="P902" i="1"/>
  <c r="DG67" i="1"/>
  <c r="P76" i="1"/>
  <c r="EG18" i="1"/>
  <c r="P1346" i="1"/>
  <c r="DP771" i="1"/>
  <c r="EC760" i="1"/>
  <c r="F176" i="1"/>
  <c r="AY149" i="1"/>
  <c r="CF26" i="1"/>
  <c r="AW35" i="1"/>
  <c r="F1238" i="1"/>
  <c r="AV1190" i="1"/>
  <c r="AB106" i="1"/>
  <c r="O117" i="1"/>
  <c r="DQ149" i="1"/>
  <c r="P195" i="1"/>
  <c r="FT846" i="1"/>
  <c r="EK875" i="1"/>
  <c r="CH907" i="1"/>
  <c r="AY912" i="1"/>
  <c r="ES756" i="1"/>
  <c r="P962" i="1"/>
  <c r="H17" i="2" s="1"/>
  <c r="F62" i="1"/>
  <c r="Y26" i="1"/>
  <c r="P890" i="1"/>
  <c r="DK846" i="1"/>
  <c r="DK26" i="1"/>
  <c r="P50" i="1"/>
  <c r="DK403" i="1"/>
  <c r="AB149" i="1"/>
  <c r="O168" i="1"/>
  <c r="EP648" i="1"/>
  <c r="P731" i="1"/>
  <c r="F822" i="1"/>
  <c r="AY803" i="1"/>
  <c r="EV18" i="1"/>
  <c r="P1367" i="1"/>
  <c r="BB18" i="1"/>
  <c r="F1355" i="1"/>
  <c r="EC846" i="1"/>
  <c r="DP875" i="1"/>
  <c r="X149" i="1"/>
  <c r="F194" i="1"/>
  <c r="P1092" i="1"/>
  <c r="EP974" i="1"/>
  <c r="P26" i="1"/>
  <c r="F38" i="1"/>
  <c r="P403" i="1"/>
  <c r="F730" i="1"/>
  <c r="AW648" i="1"/>
  <c r="CA117" i="1"/>
  <c r="GN108" i="1"/>
  <c r="CB117" i="1" s="1"/>
  <c r="P131" i="1"/>
  <c r="DJ106" i="1"/>
  <c r="AT846" i="1"/>
  <c r="F893" i="1"/>
  <c r="Y803" i="1"/>
  <c r="F841" i="1"/>
  <c r="FS771" i="1"/>
  <c r="GN763" i="1"/>
  <c r="FT771" i="1" s="1"/>
  <c r="DK247" i="1"/>
  <c r="P351" i="1"/>
  <c r="CC247" i="1"/>
  <c r="AT336" i="1"/>
  <c r="ER974" i="1"/>
  <c r="P1096" i="1"/>
  <c r="AZ149" i="1"/>
  <c r="F179" i="1"/>
  <c r="EQ435" i="1"/>
  <c r="P615" i="1"/>
  <c r="F819" i="1"/>
  <c r="AV803" i="1"/>
  <c r="FZ846" i="1"/>
  <c r="EQ875" i="1"/>
  <c r="DI106" i="1"/>
  <c r="P129" i="1"/>
  <c r="FS117" i="1"/>
  <c r="GN109" i="1"/>
  <c r="FT117" i="1" s="1"/>
  <c r="AY35" i="1"/>
  <c r="CH26" i="1"/>
  <c r="EQ1190" i="1"/>
  <c r="P1241" i="1"/>
  <c r="CA74" i="1"/>
  <c r="DQ907" i="1"/>
  <c r="P939" i="1"/>
  <c r="P889" i="1"/>
  <c r="DJ846" i="1"/>
  <c r="CE247" i="1"/>
  <c r="AV336" i="1"/>
  <c r="DN22" i="1"/>
  <c r="P426" i="1"/>
  <c r="DN1342" i="1"/>
  <c r="DJ149" i="1"/>
  <c r="P182" i="1"/>
  <c r="AV74" i="1"/>
  <c r="CE67" i="1"/>
  <c r="O875" i="1"/>
  <c r="AB846" i="1"/>
  <c r="FT67" i="1"/>
  <c r="EK74" i="1"/>
  <c r="CA168" i="1"/>
  <c r="GN151" i="1"/>
  <c r="CB168" i="1" s="1"/>
  <c r="EN814" i="1"/>
  <c r="FW803" i="1"/>
  <c r="DG846" i="1"/>
  <c r="P877" i="1"/>
  <c r="P1244" i="1"/>
  <c r="ER1190" i="1"/>
  <c r="P1238" i="1"/>
  <c r="EN1190" i="1"/>
  <c r="FX760" i="1"/>
  <c r="EO771" i="1"/>
  <c r="CC760" i="1"/>
  <c r="AT771" i="1"/>
  <c r="DT106" i="1"/>
  <c r="DG117" i="1"/>
  <c r="O35" i="1"/>
  <c r="AB26" i="1"/>
  <c r="FX247" i="1"/>
  <c r="EO336" i="1"/>
  <c r="AV149" i="1"/>
  <c r="F173" i="1"/>
  <c r="BC18" i="1"/>
  <c r="F1358" i="1"/>
  <c r="CB74" i="1"/>
  <c r="AZ403" i="1"/>
  <c r="F175" i="1"/>
  <c r="AX149" i="1"/>
  <c r="CF247" i="1"/>
  <c r="AW336" i="1"/>
  <c r="AZ803" i="1"/>
  <c r="F825" i="1"/>
  <c r="R26" i="1"/>
  <c r="F49" i="1"/>
  <c r="R403" i="1"/>
  <c r="O247" i="1"/>
  <c r="F338" i="1"/>
  <c r="CB803" i="1"/>
  <c r="AS814" i="1"/>
  <c r="V1342" i="1"/>
  <c r="DH26" i="1"/>
  <c r="P38" i="1"/>
  <c r="DH403" i="1"/>
  <c r="DH247" i="1"/>
  <c r="P339" i="1"/>
  <c r="DL18" i="1"/>
  <c r="P1363" i="1"/>
  <c r="EQ35" i="1"/>
  <c r="FZ26" i="1"/>
  <c r="T22" i="1"/>
  <c r="F424" i="1"/>
  <c r="T1342" i="1"/>
  <c r="U22" i="1"/>
  <c r="F425" i="1"/>
  <c r="U1342" i="1"/>
  <c r="AS875" i="1"/>
  <c r="CB846" i="1"/>
  <c r="F797" i="1"/>
  <c r="X760" i="1"/>
  <c r="AX756" i="1"/>
  <c r="F949" i="1"/>
  <c r="DJ247" i="1"/>
  <c r="P350" i="1"/>
  <c r="ER26" i="1"/>
  <c r="ER403" i="1"/>
  <c r="P46" i="1"/>
  <c r="CA771" i="1"/>
  <c r="GN762" i="1"/>
  <c r="CB771" i="1" s="1"/>
  <c r="DI22" i="1"/>
  <c r="P415" i="1"/>
  <c r="DI1342" i="1"/>
  <c r="DQ247" i="1"/>
  <c r="P363" i="1"/>
  <c r="CA907" i="1"/>
  <c r="AR912" i="1"/>
  <c r="AL149" i="1"/>
  <c r="Y168" i="1"/>
  <c r="EQ168" i="1"/>
  <c r="FZ149" i="1"/>
  <c r="CE846" i="1"/>
  <c r="AV875" i="1"/>
  <c r="P841" i="1"/>
  <c r="DQ803" i="1"/>
  <c r="CI907" i="1"/>
  <c r="AZ912" i="1"/>
  <c r="R846" i="1"/>
  <c r="F889" i="1"/>
  <c r="AQ756" i="1"/>
  <c r="F952" i="1"/>
  <c r="DJ803" i="1"/>
  <c r="P828" i="1"/>
  <c r="AV35" i="1"/>
  <c r="CE26" i="1"/>
  <c r="F966" i="1"/>
  <c r="W756" i="1"/>
  <c r="P1166" i="1"/>
  <c r="EQ1117" i="1"/>
  <c r="DI942" i="1"/>
  <c r="P783" i="1"/>
  <c r="DI760" i="1"/>
  <c r="F180" i="1"/>
  <c r="Q149" i="1"/>
  <c r="DG814" i="1"/>
  <c r="DT803" i="1"/>
  <c r="FS814" i="1"/>
  <c r="GN806" i="1"/>
  <c r="FT814" i="1" s="1"/>
  <c r="FS907" i="1"/>
  <c r="EJ912" i="1"/>
  <c r="DN756" i="1"/>
  <c r="P965" i="1"/>
  <c r="Y247" i="1"/>
  <c r="F363" i="1"/>
  <c r="FX846" i="1"/>
  <c r="EO875" i="1"/>
  <c r="EC26" i="1"/>
  <c r="DP35" i="1"/>
  <c r="FX26" i="1"/>
  <c r="EO35" i="1"/>
  <c r="P878" i="1"/>
  <c r="DH846" i="1"/>
  <c r="R907" i="1"/>
  <c r="F926" i="1"/>
  <c r="CA35" i="1"/>
  <c r="GN28" i="1"/>
  <c r="CB35" i="1" s="1"/>
  <c r="FW247" i="1"/>
  <c r="EN336" i="1"/>
  <c r="F61" i="1"/>
  <c r="X26" i="1"/>
  <c r="X403" i="1"/>
  <c r="ED760" i="1"/>
  <c r="DQ771" i="1"/>
  <c r="W17" i="2"/>
  <c r="CH247" i="1"/>
  <c r="AY336" i="1"/>
  <c r="CA814" i="1"/>
  <c r="DJ26" i="1"/>
  <c r="P49" i="1"/>
  <c r="DJ403" i="1"/>
  <c r="GN152" i="1"/>
  <c r="FT168" i="1" s="1"/>
  <c r="FS168" i="1"/>
  <c r="EH18" i="1"/>
  <c r="P1351" i="1"/>
  <c r="P907" i="1"/>
  <c r="F915" i="1"/>
  <c r="F779" i="1"/>
  <c r="AY760" i="1"/>
  <c r="F731" i="1"/>
  <c r="AX648" i="1"/>
  <c r="AZ648" i="1"/>
  <c r="F735" i="1"/>
  <c r="FU760" i="1"/>
  <c r="EL771" i="1"/>
  <c r="F131" i="1"/>
  <c r="R106" i="1"/>
  <c r="EP435" i="1"/>
  <c r="P614" i="1"/>
  <c r="AB907" i="1"/>
  <c r="O912" i="1"/>
  <c r="S247" i="1"/>
  <c r="F351" i="1"/>
  <c r="W22" i="1"/>
  <c r="F427" i="1"/>
  <c r="W1342" i="1"/>
  <c r="O74" i="1"/>
  <c r="AB67" i="1"/>
  <c r="S756" i="1"/>
  <c r="F957" i="1"/>
  <c r="F798" i="1"/>
  <c r="Y760" i="1"/>
  <c r="Y942" i="1"/>
  <c r="DO22" i="1"/>
  <c r="P427" i="1"/>
  <c r="DO1342" i="1"/>
  <c r="ET18" i="1"/>
  <c r="P1355" i="1"/>
  <c r="P821" i="1"/>
  <c r="EP803" i="1"/>
  <c r="DG247" i="1"/>
  <c r="P338" i="1"/>
  <c r="Q942" i="1"/>
  <c r="F783" i="1"/>
  <c r="Q760" i="1"/>
  <c r="AV974" i="1"/>
  <c r="F1090" i="1"/>
  <c r="P62" i="1"/>
  <c r="DQ26" i="1"/>
  <c r="DQ403" i="1"/>
  <c r="AV435" i="1"/>
  <c r="F612" i="1"/>
  <c r="P42" i="1"/>
  <c r="EP26" i="1"/>
  <c r="EP403" i="1"/>
  <c r="BD18" i="1"/>
  <c r="F1367" i="1"/>
  <c r="CH846" i="1"/>
  <c r="AY875" i="1"/>
  <c r="F921" i="1"/>
  <c r="AP907" i="1"/>
  <c r="AP942" i="1"/>
  <c r="X803" i="1"/>
  <c r="F840" i="1"/>
  <c r="FZ760" i="1"/>
  <c r="EQ771" i="1"/>
  <c r="AY435" i="1"/>
  <c r="F615" i="1"/>
  <c r="FU846" i="1"/>
  <c r="EL875" i="1"/>
  <c r="FW760" i="1"/>
  <c r="EN771" i="1"/>
  <c r="AU22" i="1"/>
  <c r="F422" i="1"/>
  <c r="W16" i="2" s="1"/>
  <c r="AU1342" i="1"/>
  <c r="FW26" i="1"/>
  <c r="EN35" i="1"/>
  <c r="P826" i="1"/>
  <c r="DI803" i="1"/>
  <c r="ER942" i="1"/>
  <c r="F183" i="1"/>
  <c r="S149" i="1"/>
  <c r="P730" i="1"/>
  <c r="EO648" i="1"/>
  <c r="EQ974" i="1"/>
  <c r="P1093" i="1"/>
  <c r="P786" i="1"/>
  <c r="DK942" i="1"/>
  <c r="DK760" i="1"/>
  <c r="P938" i="1"/>
  <c r="DP907" i="1"/>
  <c r="DT760" i="1"/>
  <c r="DG771" i="1"/>
  <c r="P774" i="1"/>
  <c r="DH760" i="1"/>
  <c r="DH942" i="1"/>
  <c r="FW846" i="1"/>
  <c r="EN875" i="1"/>
  <c r="F1164" i="1"/>
  <c r="AW1117" i="1"/>
  <c r="EP1190" i="1"/>
  <c r="P1240" i="1"/>
  <c r="DM756" i="1"/>
  <c r="P964" i="1"/>
  <c r="FZ247" i="1"/>
  <c r="EQ336" i="1"/>
  <c r="DP803" i="1"/>
  <c r="P840" i="1"/>
  <c r="F821" i="1"/>
  <c r="AX803" i="1"/>
  <c r="AY1190" i="1"/>
  <c r="F1241" i="1"/>
  <c r="AO18" i="1"/>
  <c r="F1346" i="1"/>
  <c r="R942" i="1"/>
  <c r="R760" i="1"/>
  <c r="F785" i="1"/>
  <c r="DG26" i="1"/>
  <c r="P37" i="1"/>
  <c r="P247" i="1"/>
  <c r="F339" i="1"/>
  <c r="Q26" i="1"/>
  <c r="F47" i="1"/>
  <c r="Q403" i="1"/>
  <c r="F777" i="1"/>
  <c r="AW760" i="1"/>
  <c r="FS875" i="1"/>
  <c r="AW74" i="1"/>
  <c r="CF67" i="1"/>
  <c r="X756" i="1" l="1"/>
  <c r="F968" i="1"/>
  <c r="FT247" i="1"/>
  <c r="EK336" i="1"/>
  <c r="CB106" i="1"/>
  <c r="AS117" i="1"/>
  <c r="FS26" i="1"/>
  <c r="EJ35" i="1"/>
  <c r="DO18" i="1"/>
  <c r="P1366" i="1"/>
  <c r="CA67" i="1"/>
  <c r="AR74" i="1"/>
  <c r="EM18" i="1"/>
  <c r="P1361" i="1"/>
  <c r="F816" i="1"/>
  <c r="O803" i="1"/>
  <c r="R756" i="1"/>
  <c r="F956" i="1"/>
  <c r="Y149" i="1"/>
  <c r="F195" i="1"/>
  <c r="AW247" i="1"/>
  <c r="F342" i="1"/>
  <c r="F789" i="1"/>
  <c r="AT760" i="1"/>
  <c r="AT942" i="1"/>
  <c r="AW846" i="1"/>
  <c r="F881" i="1"/>
  <c r="H16" i="2"/>
  <c r="F80" i="1"/>
  <c r="AW67" i="1"/>
  <c r="EN846" i="1"/>
  <c r="P880" i="1"/>
  <c r="EQ760" i="1"/>
  <c r="P779" i="1"/>
  <c r="EQ942" i="1"/>
  <c r="DQ22" i="1"/>
  <c r="P430" i="1"/>
  <c r="FS149" i="1"/>
  <c r="EJ168" i="1"/>
  <c r="AS35" i="1"/>
  <c r="CB26" i="1"/>
  <c r="EJ907" i="1"/>
  <c r="P940" i="1"/>
  <c r="AV26" i="1"/>
  <c r="F40" i="1"/>
  <c r="AV403" i="1"/>
  <c r="O846" i="1"/>
  <c r="F877" i="1"/>
  <c r="EK846" i="1"/>
  <c r="P892" i="1"/>
  <c r="AV907" i="1"/>
  <c r="F917" i="1"/>
  <c r="FS846" i="1"/>
  <c r="EJ875" i="1"/>
  <c r="Y756" i="1"/>
  <c r="F969" i="1"/>
  <c r="FT149" i="1"/>
  <c r="EK168" i="1"/>
  <c r="AR35" i="1"/>
  <c r="CA26" i="1"/>
  <c r="F940" i="1"/>
  <c r="AR907" i="1"/>
  <c r="EO760" i="1"/>
  <c r="P777" i="1"/>
  <c r="EO942" i="1"/>
  <c r="F354" i="1"/>
  <c r="AT247" i="1"/>
  <c r="AT403" i="1"/>
  <c r="P22" i="1"/>
  <c r="F406" i="1"/>
  <c r="P1342" i="1"/>
  <c r="O760" i="1"/>
  <c r="O942" i="1"/>
  <c r="F773" i="1"/>
  <c r="P52" i="1"/>
  <c r="EK26" i="1"/>
  <c r="CA846" i="1"/>
  <c r="AR875" i="1"/>
  <c r="AW907" i="1"/>
  <c r="F918" i="1"/>
  <c r="DH22" i="1"/>
  <c r="P406" i="1"/>
  <c r="DH1342" i="1"/>
  <c r="AV106" i="1"/>
  <c r="F122" i="1"/>
  <c r="EL760" i="1"/>
  <c r="P789" i="1"/>
  <c r="EL942" i="1"/>
  <c r="AY67" i="1"/>
  <c r="F82" i="1"/>
  <c r="DG760" i="1"/>
  <c r="DG942" i="1"/>
  <c r="P773" i="1"/>
  <c r="AS247" i="1"/>
  <c r="F353" i="1"/>
  <c r="AY247" i="1"/>
  <c r="F344" i="1"/>
  <c r="EO26" i="1"/>
  <c r="P41" i="1"/>
  <c r="EO403" i="1"/>
  <c r="U18" i="1"/>
  <c r="F1364" i="1"/>
  <c r="AS803" i="1"/>
  <c r="F831" i="1"/>
  <c r="EJ771" i="1"/>
  <c r="FS760" i="1"/>
  <c r="EO803" i="1"/>
  <c r="P820" i="1"/>
  <c r="DP247" i="1"/>
  <c r="P362" i="1"/>
  <c r="EL846" i="1"/>
  <c r="P893" i="1"/>
  <c r="F947" i="1"/>
  <c r="AV756" i="1"/>
  <c r="P176" i="1"/>
  <c r="EQ149" i="1"/>
  <c r="AY907" i="1"/>
  <c r="F920" i="1"/>
  <c r="P822" i="1"/>
  <c r="EQ803" i="1"/>
  <c r="EJ814" i="1"/>
  <c r="FS803" i="1"/>
  <c r="EJ117" i="1"/>
  <c r="FS106" i="1"/>
  <c r="Q22" i="1"/>
  <c r="Q1342" i="1"/>
  <c r="F415" i="1"/>
  <c r="DG803" i="1"/>
  <c r="P816" i="1"/>
  <c r="O67" i="1"/>
  <c r="F76" i="1"/>
  <c r="AZ907" i="1"/>
  <c r="F923" i="1"/>
  <c r="AZ942" i="1"/>
  <c r="P883" i="1"/>
  <c r="EQ846" i="1"/>
  <c r="F125" i="1"/>
  <c r="AY106" i="1"/>
  <c r="FU247" i="1"/>
  <c r="EL336" i="1"/>
  <c r="DG106" i="1"/>
  <c r="P119" i="1"/>
  <c r="P341" i="1"/>
  <c r="EN247" i="1"/>
  <c r="EK814" i="1"/>
  <c r="FT803" i="1"/>
  <c r="F43" i="1"/>
  <c r="AY26" i="1"/>
  <c r="AY403" i="1"/>
  <c r="AT803" i="1"/>
  <c r="F832" i="1"/>
  <c r="F892" i="1"/>
  <c r="AS846" i="1"/>
  <c r="AV247" i="1"/>
  <c r="F341" i="1"/>
  <c r="DP846" i="1"/>
  <c r="P901" i="1"/>
  <c r="AW26" i="1"/>
  <c r="F41" i="1"/>
  <c r="AW403" i="1"/>
  <c r="AR247" i="1"/>
  <c r="F364" i="1"/>
  <c r="EN149" i="1"/>
  <c r="P173" i="1"/>
  <c r="FS247" i="1"/>
  <c r="EJ336" i="1"/>
  <c r="BA18" i="1"/>
  <c r="F1362" i="1"/>
  <c r="CA106" i="1"/>
  <c r="AR117" i="1"/>
  <c r="P945" i="1"/>
  <c r="DH756" i="1"/>
  <c r="DM18" i="1"/>
  <c r="P1364" i="1"/>
  <c r="Y17" i="2"/>
  <c r="O106" i="1"/>
  <c r="F119" i="1"/>
  <c r="DN18" i="1"/>
  <c r="P1365" i="1"/>
  <c r="X846" i="1"/>
  <c r="F901" i="1"/>
  <c r="P798" i="1"/>
  <c r="DQ942" i="1"/>
  <c r="DQ1342" i="1" s="1"/>
  <c r="DQ760" i="1"/>
  <c r="T18" i="1"/>
  <c r="F1363" i="1"/>
  <c r="EO247" i="1"/>
  <c r="P342" i="1"/>
  <c r="Y403" i="1"/>
  <c r="DP149" i="1"/>
  <c r="P194" i="1"/>
  <c r="CA149" i="1"/>
  <c r="AR168" i="1"/>
  <c r="ES18" i="1"/>
  <c r="P1362" i="1"/>
  <c r="DJ756" i="1"/>
  <c r="P956" i="1"/>
  <c r="DJ22" i="1"/>
  <c r="P417" i="1"/>
  <c r="DJ1342" i="1"/>
  <c r="F79" i="1"/>
  <c r="AV67" i="1"/>
  <c r="O149" i="1"/>
  <c r="F170" i="1"/>
  <c r="EK117" i="1"/>
  <c r="EK403" i="1" s="1"/>
  <c r="FT106" i="1"/>
  <c r="AP756" i="1"/>
  <c r="F951" i="1"/>
  <c r="V17" i="2" s="1"/>
  <c r="AP1342" i="1"/>
  <c r="AS74" i="1"/>
  <c r="CB67" i="1"/>
  <c r="DK22" i="1"/>
  <c r="P418" i="1"/>
  <c r="DK1342" i="1"/>
  <c r="AR814" i="1"/>
  <c r="CA803" i="1"/>
  <c r="FT760" i="1"/>
  <c r="EK771" i="1"/>
  <c r="S18" i="1"/>
  <c r="F1357" i="1"/>
  <c r="AU18" i="1"/>
  <c r="F1361" i="1"/>
  <c r="Q756" i="1"/>
  <c r="F954" i="1"/>
  <c r="P344" i="1"/>
  <c r="EQ247" i="1"/>
  <c r="W18" i="1"/>
  <c r="F1366" i="1"/>
  <c r="P61" i="1"/>
  <c r="DP26" i="1"/>
  <c r="DP403" i="1"/>
  <c r="AR771" i="1"/>
  <c r="CA760" i="1"/>
  <c r="DG403" i="1"/>
  <c r="P957" i="1"/>
  <c r="J17" i="2" s="1"/>
  <c r="DK756" i="1"/>
  <c r="P776" i="1"/>
  <c r="EN760" i="1"/>
  <c r="EN942" i="1"/>
  <c r="EO846" i="1"/>
  <c r="P881" i="1"/>
  <c r="DI756" i="1"/>
  <c r="P954" i="1"/>
  <c r="R22" i="1"/>
  <c r="F417" i="1"/>
  <c r="Y16" i="2" s="1"/>
  <c r="R1342" i="1"/>
  <c r="EN803" i="1"/>
  <c r="P819" i="1"/>
  <c r="EI18" i="1"/>
  <c r="P1352" i="1"/>
  <c r="O26" i="1"/>
  <c r="F37" i="1"/>
  <c r="O403" i="1"/>
  <c r="EJ67" i="1"/>
  <c r="P102" i="1"/>
  <c r="O907" i="1"/>
  <c r="F914" i="1"/>
  <c r="P43" i="1"/>
  <c r="EQ26" i="1"/>
  <c r="EQ403" i="1"/>
  <c r="EK67" i="1"/>
  <c r="P91" i="1"/>
  <c r="P797" i="1"/>
  <c r="DP760" i="1"/>
  <c r="DP942" i="1"/>
  <c r="EO149" i="1"/>
  <c r="P174" i="1"/>
  <c r="ER756" i="1"/>
  <c r="P953" i="1"/>
  <c r="AX18" i="1"/>
  <c r="F1349" i="1"/>
  <c r="AW942" i="1"/>
  <c r="AZ22" i="1"/>
  <c r="F414" i="1"/>
  <c r="AW106" i="1"/>
  <c r="F123" i="1"/>
  <c r="EN26" i="1"/>
  <c r="P40" i="1"/>
  <c r="EN403" i="1"/>
  <c r="DI18" i="1"/>
  <c r="P1354" i="1"/>
  <c r="V18" i="1"/>
  <c r="F1365" i="1"/>
  <c r="DG149" i="1"/>
  <c r="P170" i="1"/>
  <c r="AY846" i="1"/>
  <c r="F883" i="1"/>
  <c r="AS771" i="1"/>
  <c r="CB760" i="1"/>
  <c r="AY942" i="1"/>
  <c r="EP22" i="1"/>
  <c r="P410" i="1"/>
  <c r="EP1342" i="1"/>
  <c r="X22" i="1"/>
  <c r="F429" i="1"/>
  <c r="X1342" i="1"/>
  <c r="F880" i="1"/>
  <c r="AV846" i="1"/>
  <c r="ER22" i="1"/>
  <c r="ER1342" i="1"/>
  <c r="P414" i="1"/>
  <c r="AS168" i="1"/>
  <c r="CB149" i="1"/>
  <c r="EK22" i="1" l="1"/>
  <c r="P420" i="1"/>
  <c r="E16" i="2" s="1"/>
  <c r="DQ18" i="1"/>
  <c r="P1369" i="1"/>
  <c r="EL247" i="1"/>
  <c r="P354" i="1"/>
  <c r="EL403" i="1"/>
  <c r="DG22" i="1"/>
  <c r="P405" i="1"/>
  <c r="DG1342" i="1"/>
  <c r="P788" i="1"/>
  <c r="EK760" i="1"/>
  <c r="EK942" i="1"/>
  <c r="F145" i="1"/>
  <c r="AR106" i="1"/>
  <c r="X18" i="1"/>
  <c r="F1368" i="1"/>
  <c r="DP756" i="1"/>
  <c r="P968" i="1"/>
  <c r="P842" i="1"/>
  <c r="EJ803" i="1"/>
  <c r="F63" i="1"/>
  <c r="AR26" i="1"/>
  <c r="AR403" i="1"/>
  <c r="F102" i="1"/>
  <c r="AR67" i="1"/>
  <c r="EN22" i="1"/>
  <c r="EN1342" i="1"/>
  <c r="P408" i="1"/>
  <c r="F799" i="1"/>
  <c r="AR760" i="1"/>
  <c r="AR942" i="1"/>
  <c r="DJ18" i="1"/>
  <c r="P1356" i="1"/>
  <c r="P799" i="1"/>
  <c r="EJ760" i="1"/>
  <c r="EJ942" i="1"/>
  <c r="EK149" i="1"/>
  <c r="P185" i="1"/>
  <c r="AV22" i="1"/>
  <c r="AV1342" i="1"/>
  <c r="F408" i="1"/>
  <c r="DG756" i="1"/>
  <c r="P944" i="1"/>
  <c r="AR803" i="1"/>
  <c r="F842" i="1"/>
  <c r="O756" i="1"/>
  <c r="F944" i="1"/>
  <c r="DK18" i="1"/>
  <c r="P1357" i="1"/>
  <c r="F52" i="1"/>
  <c r="AS26" i="1"/>
  <c r="AS403" i="1"/>
  <c r="P18" i="1"/>
  <c r="F1345" i="1"/>
  <c r="EJ846" i="1"/>
  <c r="P903" i="1"/>
  <c r="EO22" i="1"/>
  <c r="EO1342" i="1"/>
  <c r="P409" i="1"/>
  <c r="AS106" i="1"/>
  <c r="F134" i="1"/>
  <c r="O22" i="1"/>
  <c r="F405" i="1"/>
  <c r="O1342" i="1"/>
  <c r="AR846" i="1"/>
  <c r="F903" i="1"/>
  <c r="EP18" i="1"/>
  <c r="P1349" i="1"/>
  <c r="EJ247" i="1"/>
  <c r="P364" i="1"/>
  <c r="J16" i="2"/>
  <c r="EQ22" i="1"/>
  <c r="P411" i="1"/>
  <c r="EQ1342" i="1"/>
  <c r="F91" i="1"/>
  <c r="AS67" i="1"/>
  <c r="DH18" i="1"/>
  <c r="P1345" i="1"/>
  <c r="AT22" i="1"/>
  <c r="F421" i="1"/>
  <c r="U16" i="2" s="1"/>
  <c r="AT1342" i="1"/>
  <c r="DP22" i="1"/>
  <c r="P429" i="1"/>
  <c r="DP1342" i="1"/>
  <c r="AZ756" i="1"/>
  <c r="F953" i="1"/>
  <c r="EJ149" i="1"/>
  <c r="P196" i="1"/>
  <c r="AP18" i="1"/>
  <c r="F1351" i="1"/>
  <c r="AR149" i="1"/>
  <c r="F196" i="1"/>
  <c r="EK803" i="1"/>
  <c r="P831" i="1"/>
  <c r="P353" i="1"/>
  <c r="EK247" i="1"/>
  <c r="AW22" i="1"/>
  <c r="F409" i="1"/>
  <c r="AW1342" i="1"/>
  <c r="P950" i="1"/>
  <c r="EQ756" i="1"/>
  <c r="ER18" i="1"/>
  <c r="P1353" i="1"/>
  <c r="EK106" i="1"/>
  <c r="P134" i="1"/>
  <c r="P960" i="1"/>
  <c r="F17" i="2" s="1"/>
  <c r="EL756" i="1"/>
  <c r="AY22" i="1"/>
  <c r="F411" i="1"/>
  <c r="AY1342" i="1"/>
  <c r="EN756" i="1"/>
  <c r="P947" i="1"/>
  <c r="EO756" i="1"/>
  <c r="P948" i="1"/>
  <c r="Y22" i="1"/>
  <c r="F430" i="1"/>
  <c r="Y1342" i="1"/>
  <c r="P145" i="1"/>
  <c r="EJ106" i="1"/>
  <c r="DQ756" i="1"/>
  <c r="P969" i="1"/>
  <c r="R18" i="1"/>
  <c r="F1356" i="1"/>
  <c r="AT756" i="1"/>
  <c r="F960" i="1"/>
  <c r="U17" i="2" s="1"/>
  <c r="P63" i="1"/>
  <c r="EJ26" i="1"/>
  <c r="EJ403" i="1"/>
  <c r="AY756" i="1"/>
  <c r="F950" i="1"/>
  <c r="AZ1342" i="1"/>
  <c r="F788" i="1"/>
  <c r="AS760" i="1"/>
  <c r="AS942" i="1"/>
  <c r="AW756" i="1"/>
  <c r="F948" i="1"/>
  <c r="AS149" i="1"/>
  <c r="F185" i="1"/>
  <c r="Q18" i="1"/>
  <c r="F1354" i="1"/>
  <c r="EQ18" i="1" l="1"/>
  <c r="P1350" i="1"/>
  <c r="EO18" i="1"/>
  <c r="P1348" i="1"/>
  <c r="DG18" i="1"/>
  <c r="P1344" i="1"/>
  <c r="EN18" i="1"/>
  <c r="P1347" i="1"/>
  <c r="DP18" i="1"/>
  <c r="P1368" i="1"/>
  <c r="AS22" i="1"/>
  <c r="F420" i="1"/>
  <c r="T16" i="2" s="1"/>
  <c r="X16" i="2" s="1"/>
  <c r="AC16" i="2" s="1"/>
  <c r="AS1342" i="1"/>
  <c r="P970" i="1"/>
  <c r="EJ756" i="1"/>
  <c r="EK756" i="1"/>
  <c r="P959" i="1"/>
  <c r="E17" i="2" s="1"/>
  <c r="I17" i="2" s="1"/>
  <c r="N17" i="2" s="1"/>
  <c r="AV18" i="1"/>
  <c r="F1347" i="1"/>
  <c r="AS756" i="1"/>
  <c r="F959" i="1"/>
  <c r="T17" i="2" s="1"/>
  <c r="X17" i="2" s="1"/>
  <c r="AC17" i="2" s="1"/>
  <c r="AY18" i="1"/>
  <c r="F1350" i="1"/>
  <c r="EL22" i="1"/>
  <c r="P421" i="1"/>
  <c r="F16" i="2" s="1"/>
  <c r="EL1342" i="1"/>
  <c r="AZ18" i="1"/>
  <c r="F1353" i="1"/>
  <c r="AT18" i="1"/>
  <c r="F1360" i="1"/>
  <c r="EK1342" i="1"/>
  <c r="AR22" i="1"/>
  <c r="AR1342" i="1"/>
  <c r="F431" i="1"/>
  <c r="Y18" i="1"/>
  <c r="F1369" i="1"/>
  <c r="AW18" i="1"/>
  <c r="F1348" i="1"/>
  <c r="O18" i="1"/>
  <c r="F1344" i="1"/>
  <c r="I16" i="2"/>
  <c r="N16" i="2" s="1"/>
  <c r="EJ22" i="1"/>
  <c r="EJ1342" i="1"/>
  <c r="P431" i="1"/>
  <c r="F970" i="1"/>
  <c r="AR756" i="1"/>
  <c r="EJ18" i="1" l="1"/>
  <c r="P1370" i="1"/>
  <c r="EL18" i="1"/>
  <c r="P1360" i="1"/>
  <c r="EK18" i="1"/>
  <c r="P1359" i="1"/>
  <c r="AS18" i="1"/>
  <c r="F1359" i="1"/>
  <c r="AR18" i="1"/>
  <c r="F1370" i="1"/>
</calcChain>
</file>

<file path=xl/sharedStrings.xml><?xml version="1.0" encoding="utf-8"?>
<sst xmlns="http://schemas.openxmlformats.org/spreadsheetml/2006/main" count="22655" uniqueCount="671">
  <si>
    <t>Smeta.RU  (495) 974-1589</t>
  </si>
  <si>
    <t>_PS_</t>
  </si>
  <si>
    <t>Smeta.RU</t>
  </si>
  <si>
    <t/>
  </si>
  <si>
    <t>СД_I-345879_Соколово_договор</t>
  </si>
  <si>
    <t>Колыхалова Е.К.</t>
  </si>
  <si>
    <t>Начальник сметного отдела</t>
  </si>
  <si>
    <t>Сметные нормы списания</t>
  </si>
  <si>
    <t>Коды ОКП для ТСН-2001 МГЭ Дополнение 77</t>
  </si>
  <si>
    <t>Типовой расчет для ТСН-2001 МГЭ, Новая методика с выпуска доп. 43 (Строительство), Доп 77</t>
  </si>
  <si>
    <t>Территориальные сметные нормативы для Москвы ТСН-2001 (МГЭ), дополнение 77</t>
  </si>
  <si>
    <t>Поправки для ТСН-2001 от 30.06.2025 г. доп.77</t>
  </si>
  <si>
    <t>Территориальные сметные нормативы для Москвы (ТСН-2001)</t>
  </si>
  <si>
    <t>ТЕР</t>
  </si>
  <si>
    <t>02-01-01</t>
  </si>
  <si>
    <t>Реконструкция ВЛ-10кВ ф.11</t>
  </si>
  <si>
    <t>Новый раздел</t>
  </si>
  <si>
    <t>Демонтажные работы</t>
  </si>
  <si>
    <t>1</t>
  </si>
  <si>
    <t>3.33-19-6</t>
  </si>
  <si>
    <t>Подвеска проводов ВЛ 6-10 кВ в населенной местности, при 10 опорах на 1 км, с помощью механизмов сечением проводов свыше 35 мм2 ((демонтаж))</t>
  </si>
  <si>
    <t>1 км линии в 3 провода</t>
  </si>
  <si>
    <t>ТСН-2001.3 Доп. 76, Сб. 33, т. 19, поз. 6</t>
  </si>
  <si>
    <t>*0</t>
  </si>
  <si>
    <t>*0,3)*1,05</t>
  </si>
  <si>
    <t>Строительные работы</t>
  </si>
  <si>
    <t>ТСН-2001.3-33. 33-1...33-36</t>
  </si>
  <si>
    <t>ТСН-2001.3-33-1</t>
  </si>
  <si>
    <t>Поправка: Гл.6.Прил.2.2.п.2.2.14_06.00.01.35.004 Поправка: О.П. п.3.4.30.г</t>
  </si>
  <si>
    <t>2</t>
  </si>
  <si>
    <t>3.33-16-4</t>
  </si>
  <si>
    <t>Установка опор ВЛ 0,38-10 кВ для совместной подвески проводов ВЛ 0,38 и 6-10 кВ одностоечных (демонтаж)</t>
  </si>
  <si>
    <t>1 ОПОРА</t>
  </si>
  <si>
    <t>ТСН-2001.3 Доп. 74, Сб. 33, т. 16, поз. 4</t>
  </si>
  <si>
    <t>3</t>
  </si>
  <si>
    <t>3.33-16-2</t>
  </si>
  <si>
    <t>Установка опор ВЛ 0,38-10 кВ ВЛ 0,38,6-10 кВ (с траверсами) одностоечных с одним подкосом (демонтаж двухстоечных опор)</t>
  </si>
  <si>
    <t>ТСН-2001.3 Доп. 74, Сб. 33, т. 16, поз. 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</si>
  <si>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</si>
  <si>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</si>
  <si>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</si>
  <si>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</si>
  <si>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</si>
  <si>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</si>
  <si>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</si>
  <si>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</si>
  <si>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</si>
  <si>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</si>
  <si>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</si>
  <si>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</si>
  <si>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</si>
  <si>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</si>
  <si>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</si>
  <si>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</si>
  <si>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</si>
  <si>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</si>
  <si>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</si>
  <si>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</si>
  <si>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</si>
  <si>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</si>
  <si>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</si>
  <si>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</si>
  <si>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</si>
  <si>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</si>
  <si>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</si>
  <si>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</si>
  <si>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</si>
  <si>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</si>
  <si>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</si>
  <si>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</si>
  <si>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</si>
  <si>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</si>
  <si>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</si>
  <si>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</si>
  <si>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</si>
  <si>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</si>
  <si>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</si>
  <si>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</si>
  <si>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</si>
  <si>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</si>
  <si>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</si>
  <si>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</si>
  <si>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</si>
  <si>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</si>
  <si>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</si>
  <si>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</si>
  <si>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</si>
  <si>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</si>
  <si>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</si>
  <si>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</si>
  <si>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</si>
  <si>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</si>
  <si>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4</t>
  </si>
  <si>
    <t>3.33-16-1</t>
  </si>
  <si>
    <t>Установка опор ВЛ 0,38-10 кВ ВЛ 0,38,6-10 кВ (с траверсами) одностоечных</t>
  </si>
  <si>
    <t>ТСН-2001.3 Доп. 74, Сб. 33, т. 16, поз. 1</t>
  </si>
  <si>
    <t>*1,05</t>
  </si>
  <si>
    <t>Поправка: О.П. п.3.4.30.г</t>
  </si>
  <si>
    <t>5</t>
  </si>
  <si>
    <t>Установка опор ВЛ 0,38-10 кВ ВЛ 0,38,6-10 кВ (с траверсами) одностоечных с одним подкосом  (прим. двухстоечная опора СВ110-5)</t>
  </si>
  <si>
    <t>Монтажные работы</t>
  </si>
  <si>
    <t>6</t>
  </si>
  <si>
    <t>Подвеска проводов ВЛ 6-10 кВ в населенной местности, при 10 опорах на 1 км, с помощью механизмов сечением проводов свыше 35 мм2</t>
  </si>
  <si>
    <t>3.33-26-2</t>
  </si>
  <si>
    <t>Установка линейного электрооборудования разрядников вручную</t>
  </si>
  <si>
    <t>1 комплект</t>
  </si>
  <si>
    <t>ТСН-2001.3 Доп. 74, Сб. 33, т. 26, поз. 2</t>
  </si>
  <si>
    <t>3.33-26-1</t>
  </si>
  <si>
    <t>Установка линейного электрооборудования разрядников с помощью механизмов (РМК-10-IV-УХЛ1 9 шт.)</t>
  </si>
  <si>
    <t>ТСН-2001.3 Доп. 74, Сб. 33, т. 26, поз. 1</t>
  </si>
  <si>
    <t>4.8-278-1</t>
  </si>
  <si>
    <t>Установка ответвительных зажимов для СИП (PAZ2)</t>
  </si>
  <si>
    <t>1  ШТ.</t>
  </si>
  <si>
    <t>ТСН-2001.4. Доп. 1-42. Сб. 8, т. 278, поз. 1</t>
  </si>
  <si>
    <t>Монтаж оборудования</t>
  </si>
  <si>
    <t>ТСН-2001.4-8. 8-277...8-279</t>
  </si>
  <si>
    <t>ТСН-2001.4-8-19</t>
  </si>
  <si>
    <t>Заземление опоры</t>
  </si>
  <si>
    <t>7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</si>
  <si>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</si>
  <si>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</si>
  <si>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</si>
  <si>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</si>
  <si>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</si>
  <si>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</si>
  <si>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8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</si>
  <si>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</si>
  <si>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</si>
  <si>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</si>
  <si>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9</t>
  </si>
  <si>
    <t>4.8-186-1</t>
  </si>
  <si>
    <t>Монтаж заземлителя вертикального из угловой стали размером 50х50х5 мм</t>
  </si>
  <si>
    <t>10 шт.</t>
  </si>
  <si>
    <t>ТСН-2001.4 Доп. 68, Сб. 8, т. 186, поз. 1</t>
  </si>
  <si>
    <t>ТСН-2001.4-8. 8-185...8-187</t>
  </si>
  <si>
    <t>ТСН-2001.4-8-17</t>
  </si>
  <si>
    <t>10</t>
  </si>
  <si>
    <t>1.1-1-1111</t>
  </si>
  <si>
    <t>Уголок равнополочный, ширина полки 35-70 мм, из стали углеродистой обыкновенного качества, кипящей</t>
  </si>
  <si>
    <t>т</t>
  </si>
  <si>
    <t>ТСН-2001.1 Доп. 48, Р. 1, о. 1, поз. 1111</t>
  </si>
  <si>
    <t>Материалы строительные</t>
  </si>
  <si>
    <t>ТСН-2001.1 Материалы строительные</t>
  </si>
  <si>
    <t>ТСН-2001.1-1</t>
  </si>
  <si>
    <t>11</t>
  </si>
  <si>
    <t>4.8-187-9</t>
  </si>
  <si>
    <t>Монтаж заземляющего проводника открыто по строительным основаниям из круглой стали диаметром 12 мм</t>
  </si>
  <si>
    <t>100 м</t>
  </si>
  <si>
    <t>ТСН-2001.4 Доп. 68, Сб. 8, т. 187, поз. 9</t>
  </si>
  <si>
    <t>12</t>
  </si>
  <si>
    <t>1.1-1-1080</t>
  </si>
  <si>
    <t>Круг, квадрат горячекатаный из стали углеродистой обыкновенного качества, кипящей, размер 5-12 мм  (прим. сталь 10мм)</t>
  </si>
  <si>
    <t>ТСН-2001.1 Доп. 48, Р. 1, о. 1, поз. 1080</t>
  </si>
  <si>
    <t>4.8-187-2</t>
  </si>
  <si>
    <t>Монтаж заземляющего проводника горизонтального из стали полосовой сечением 160 мм2</t>
  </si>
  <si>
    <t>ТСН-2001.4 Доп. 68, Сб. 8, т. 187, поз. 2</t>
  </si>
  <si>
    <t>1.1-1-1090</t>
  </si>
  <si>
    <t>Полоса из стали углеродистой обыкновенного качества, кипящей</t>
  </si>
  <si>
    <t>ТСН-2001.1 Доп. 48, Р. 1, о. 1, поз. 1090</t>
  </si>
  <si>
    <t>Заземление опор ВЛ-10кВ</t>
  </si>
  <si>
    <t>4.8-187-8</t>
  </si>
  <si>
    <t>Монтаж заземляющего проводника открыто по строительным основаниям из круглой стали диаметром 8 мм (прим. d 10мм)</t>
  </si>
  <si>
    <t>ТСН-2001.4 Доп. 68, Сб. 8, т. 187, поз. 8</t>
  </si>
  <si>
    <t>Круг, квадрат горячекатаный из стали углеродистой обыкновенного качества, кипящей, размер 5-12 мм (10мм)</t>
  </si>
  <si>
    <t>Материалы</t>
  </si>
  <si>
    <t>КП</t>
  </si>
  <si>
    <t>Провод самонесущий изолированный СИП-3 1х95</t>
  </si>
  <si>
    <t>м</t>
  </si>
  <si>
    <t>Материалы, изделия и конструкции</t>
  </si>
  <si>
    <t>[172,34 /  9,88] +  2% Заг.скл</t>
  </si>
  <si>
    <t>0</t>
  </si>
  <si>
    <t>13</t>
  </si>
  <si>
    <t>1.23-10-80</t>
  </si>
  <si>
    <t>Провод самонесущий изолированный защищенный с токопроводящей жилой из алюминиевого сплава, с защитной изоляцией из светостабилизированного сшитого ПЭ, номинальное напряжение 20 кВ, марка СИП-3, число жил и сечение 1х95 мм2</t>
  </si>
  <si>
    <t>км</t>
  </si>
  <si>
    <t>ТСН-2001.1 Доп. 73, Р. 23, о. 10, поз. 80</t>
  </si>
  <si>
    <t>Материалы монтажные</t>
  </si>
  <si>
    <t>ТСН-2001.1 Материалы монтажные</t>
  </si>
  <si>
    <t>ТСН-2001.1-2</t>
  </si>
  <si>
    <t>14</t>
  </si>
  <si>
    <t>ООО "Славэлектромонтаж" КП № 215 от 18.09.2025</t>
  </si>
  <si>
    <t>Стойка железобетонная СВ110-5</t>
  </si>
  <si>
    <t>ШТ</t>
  </si>
  <si>
    <t>[15 145,38 /  9,88] +  2% Заг.скл</t>
  </si>
  <si>
    <t>КП №147 от 16.12.24; ООО "Славэлектромонтаж"</t>
  </si>
  <si>
    <t>Стойка железобетонная СВ164-12</t>
  </si>
  <si>
    <t>[42 152,72 /  9,88] +  2% Заг.скл</t>
  </si>
  <si>
    <t>15</t>
  </si>
  <si>
    <t>Заземляющий проводник ЗП1</t>
  </si>
  <si>
    <t>[274 /  9,88] +  2% Заг.скл</t>
  </si>
  <si>
    <t>КП №147 от 16.12.24</t>
  </si>
  <si>
    <t>Заземляющий проводник ЗП65</t>
  </si>
  <si>
    <t>[312,5 /  9,88] +  2% Заг.скл</t>
  </si>
  <si>
    <t>16</t>
  </si>
  <si>
    <t>Траверса ТМ63 (27.0002-28)</t>
  </si>
  <si>
    <t>шт.</t>
  </si>
  <si>
    <t>[5 925,5 /  9,88] +  2% Заг.скл</t>
  </si>
  <si>
    <t>17</t>
  </si>
  <si>
    <t>Траверса ТМ65 (27.0002-30)</t>
  </si>
  <si>
    <t>[7 095 /  9,88] +  2% Заг.скл</t>
  </si>
  <si>
    <t>18</t>
  </si>
  <si>
    <t>Траверса ТМ66 (27.0002-31)</t>
  </si>
  <si>
    <t>[2 512 /  9,88] +  2% Заг.скл</t>
  </si>
  <si>
    <t>Траверса ТМ 2006, шифр 12.020-13 (ТМ-74)</t>
  </si>
  <si>
    <t>[3 697,2 /  9,88] +  2% Заг.скл</t>
  </si>
  <si>
    <t>Траверса ТМ 2007, шифр 12.020-14</t>
  </si>
  <si>
    <t>[5 375 /  9,88] +  2% Заг.скл</t>
  </si>
  <si>
    <t>Траверса ТМ 2008, шифр 12.020-15</t>
  </si>
  <si>
    <t>[5 611,32 /  9,88] +  2% Заг.скл</t>
  </si>
  <si>
    <t>Траверса ТМ 2009, шифр 12.020-15</t>
  </si>
  <si>
    <t>Траверса ТМ 2010, шифр 12.020-16</t>
  </si>
  <si>
    <t>Траверса ТМ 2011, шифр 12.020-17 (ТМ-73)</t>
  </si>
  <si>
    <t>[2 422,8 /  9,88] +  2% Заг.скл</t>
  </si>
  <si>
    <t>Траверса ТВ51 (Л57-97.03.1)</t>
  </si>
  <si>
    <t>[6 100 /  9,88] +  2% Заг.скл</t>
  </si>
  <si>
    <t>19</t>
  </si>
  <si>
    <t>Крепление подкоса У52 (Л56-97.04.01)</t>
  </si>
  <si>
    <t>[1 297,5 /  9,88] +  2% Заг.скл</t>
  </si>
  <si>
    <t>Хомут Х61 (Л57-97.03.02)</t>
  </si>
  <si>
    <t>[1 500 /  9,88] +  2% Заг.скл</t>
  </si>
  <si>
    <t>Хомут Х62 (Л57-97.03.3)</t>
  </si>
  <si>
    <t>Хомут Х51 (12.021-33)</t>
  </si>
  <si>
    <t>[604 /  9,88] +  2% Заг.скл</t>
  </si>
  <si>
    <t>20</t>
  </si>
  <si>
    <t>Хомут Х51 (27.0002-42)</t>
  </si>
  <si>
    <t>[797,3 /  9,88] +  2% Заг.скл</t>
  </si>
  <si>
    <t>21</t>
  </si>
  <si>
    <t>Зажим CD35</t>
  </si>
  <si>
    <t>[170 /  9,88] +  2% Заг.скл</t>
  </si>
  <si>
    <t>22</t>
  </si>
  <si>
    <t>Устройство для наложения защитного заземления СЕ3</t>
  </si>
  <si>
    <t>[1 496 /  9,88] +  2% Заг.скл</t>
  </si>
  <si>
    <t>23</t>
  </si>
  <si>
    <t>1.21-5-689</t>
  </si>
  <si>
    <t>Лента крепления нержавеющая, типа F 207, IF 207</t>
  </si>
  <si>
    <t>ТСН-2001.1 Доп. 70, Р. 21, о. 5, поз. 689</t>
  </si>
  <si>
    <t>24</t>
  </si>
  <si>
    <t>Бугель NB20</t>
  </si>
  <si>
    <t>[44,9 /  9,88] +  2% Заг.скл</t>
  </si>
  <si>
    <t>25</t>
  </si>
  <si>
    <t>Зажим анкерный PAZ 2</t>
  </si>
  <si>
    <t>[2 805 /  9,88] +  2% Заг.скл</t>
  </si>
  <si>
    <t>Зажим ответвительный RP 150</t>
  </si>
  <si>
    <t>[2 223 /  9,88] +  2% Заг.скл</t>
  </si>
  <si>
    <t>26</t>
  </si>
  <si>
    <t>Изолятор подвесной SML 70/20Г</t>
  </si>
  <si>
    <t>[2 508 /  9,88] +  2% Заг.скл</t>
  </si>
  <si>
    <t>27</t>
  </si>
  <si>
    <t>Соединитель UU 7-16</t>
  </si>
  <si>
    <t>[225,7 /  9,88] +  2% Заг.скл</t>
  </si>
  <si>
    <t>28</t>
  </si>
  <si>
    <t>Колпачек К-9</t>
  </si>
  <si>
    <t>[18 /  9,88] +  2% Заг.скл</t>
  </si>
  <si>
    <t>29</t>
  </si>
  <si>
    <t>Вязка спиральная СВ 70</t>
  </si>
  <si>
    <t>[430 /  9,88] +  2% Заг.скл</t>
  </si>
  <si>
    <t>30</t>
  </si>
  <si>
    <t>Изолятор штыревой фарфоровый IF 27</t>
  </si>
  <si>
    <t>[1 495 /  9,88] +  2% Заг.скл</t>
  </si>
  <si>
    <t>Зажим аппаратный А2А-95</t>
  </si>
  <si>
    <t>[198,5 /  9,88] +  2% Заг.скл</t>
  </si>
  <si>
    <t>Гирлянда ЭС-5915, ЭС-5906</t>
  </si>
  <si>
    <t>[7 115 /  9,88] +  2% Заг.скл</t>
  </si>
  <si>
    <t>31</t>
  </si>
  <si>
    <t>Болт М20х260</t>
  </si>
  <si>
    <t>[393,3 /  9,88] +  2% Заг.скл</t>
  </si>
  <si>
    <t>32</t>
  </si>
  <si>
    <t>Гайка М20</t>
  </si>
  <si>
    <t>[63,8 /  9,88] +  2% Заг.скл</t>
  </si>
  <si>
    <t>Круг, квадрат горячекатаный из стали углеродистой обыкновенного качества, кипящей, размер 5-12 мм            (10мм, 1 м)</t>
  </si>
  <si>
    <t>Круг, квадрат горячекатаный из стали углеродистой обыкновенного качества, кипящей, размер 5-12 мм            (10мм, 2 м)</t>
  </si>
  <si>
    <t>Шайба М20.65Г</t>
  </si>
  <si>
    <t>[40 /  9,88] +  2% Заг.скл</t>
  </si>
  <si>
    <t>Шайба 20</t>
  </si>
  <si>
    <t>[21,5 /  9,88] +  2% Заг.скл</t>
  </si>
  <si>
    <t>Болт Б51</t>
  </si>
  <si>
    <t>[216 /  9,88] +  2% Заг.скл</t>
  </si>
  <si>
    <t>Гайка 2М16</t>
  </si>
  <si>
    <t>[78 /  9,88] +  2% Заг.скл</t>
  </si>
  <si>
    <t>Гайка 2М20</t>
  </si>
  <si>
    <t>[113 /  9,88] +  2% Заг.скл</t>
  </si>
  <si>
    <t>Оборудование</t>
  </si>
  <si>
    <t>Разрядник мультикамерный РМК-10-IV-УХЛ1</t>
  </si>
  <si>
    <t>1 оголовок</t>
  </si>
  <si>
    <t>Сметная стоимость оборудования</t>
  </si>
  <si>
    <t>ТСН-2001.13-1.</t>
  </si>
  <si>
    <t>ТСН-2001.13-1-1</t>
  </si>
  <si>
    <t>[6 593,4 /  7,66] +  3% Трансп +  1,2% Заг.скл</t>
  </si>
  <si>
    <t>1,2</t>
  </si>
  <si>
    <t>02-01-02</t>
  </si>
  <si>
    <t>Реконструкция ВЛ-10кВ ф.7</t>
  </si>
  <si>
    <t>Подвеска проводов ВЛ 6-10 кВ в населенной местности, при 10 опорах на 1 км, с помощью механизмов сечением проводов свыше 35 мм2 (демонтаж)</t>
  </si>
  <si>
    <t>ТСН-2001.3 Доп. 74, Сб. 33, т. 19, поз. 6</t>
  </si>
  <si>
    <t>Поправка: Гл.6.Прил.2.2.п.2.2.14_06.00.01.35.004 Наименование: При демонтаже инженерных систем</t>
  </si>
  <si>
    <t>*0,3</t>
  </si>
  <si>
    <t>Поправка: Гл.6.Прил.2.2.п.2.2.14_06.00.01.35.004</t>
  </si>
  <si>
    <t>Установка линейного электрооборудования разрядников вручную  (прим.к монтажу разрядника мультикамерного РМК-10-IV-УХЛ1)(39шт.)</t>
  </si>
  <si>
    <t>Провод самонесущий изолированный защищенный с токопроводящей жилой из алюминиевого сплава, с защитной изоляцией из светостабилизированного сшитого ПЭ, номинальное напряжение 20 кВ, марка СИП-3, число жил и сечение 1х95 мм2 (в т.ч. 2м.*3=6м. обвязка РЛР)</t>
  </si>
  <si>
    <t>в</t>
  </si>
  <si>
    <t>[1 218,66 /  9,88] +  2% Заг.скл</t>
  </si>
  <si>
    <t>[377 /  9,88] +  2% Заг.скл</t>
  </si>
  <si>
    <t>[1 266,4 /  9,88] +  2% Заг.скл</t>
  </si>
  <si>
    <t>[171 /  9,88] +  2% Заг.скл</t>
  </si>
  <si>
    <t>[13,65 /  9,88] +  2% Заг.скл</t>
  </si>
  <si>
    <t>[270,42 /  9,88] +  2% Заг.скл</t>
  </si>
  <si>
    <t>Изолятор штыревой фарфоровый, ГОСТ 1232-2017 ШФ 20-Г1</t>
  </si>
  <si>
    <t>[4 500 /  7,66] +  3% Трансп +  1,2% Заг.скл</t>
  </si>
  <si>
    <t>в т_ч</t>
  </si>
  <si>
    <t>в том числе:</t>
  </si>
  <si>
    <t>СМР</t>
  </si>
  <si>
    <t>Обор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</si>
  <si>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</si>
  <si>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</si>
  <si>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</si>
  <si>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</si>
  <si>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</si>
  <si>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</si>
  <si>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</si>
  <si>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</si>
  <si>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</si>
  <si>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02-01-03</t>
  </si>
  <si>
    <t>Установка РЛР (2шт.)</t>
  </si>
  <si>
    <t>3.33-26-3</t>
  </si>
  <si>
    <t>Установка линейного электрооборудования разъединителей с помощью механизмов</t>
  </si>
  <si>
    <t>ТСН-2001.3 Доп. 74, Сб. 33, т. 26, поз. 3</t>
  </si>
  <si>
    <t>РЛР Тесла-1-10/400 УХЛ1 с приводом и КМЧ</t>
  </si>
  <si>
    <t>[56 000 /  7,66] +  3% Трансп +  1,2% Заг.скл</t>
  </si>
  <si>
    <t>08-01-01</t>
  </si>
  <si>
    <t>Временные опоры</t>
  </si>
  <si>
    <t>Монтажные работы по установке временных опор</t>
  </si>
  <si>
    <t>4.8-277-1</t>
  </si>
  <si>
    <t>Монтаж самонесущих изолированных проводов (СИП)  (прим. к сервисному кабелю)  (от оп. 1 сущ. до оп. 11сущ.)</t>
  </si>
  <si>
    <t>1 КМ</t>
  </si>
  <si>
    <t>ТСН-2001.4. Доп. 1-42. Сб. 8, т. 277, поз. 1</t>
  </si>
  <si>
    <t>Монтаж самонесущих изолированных проводов (СИП) (прим. к сервисному кабелю)  (от оп. 1 сущ. до оп.49/4 сущ.)</t>
  </si>
  <si>
    <t>Установка линейного электрооборудования разрядников вручную (ОПН)</t>
  </si>
  <si>
    <t>Демонтаж временных опор</t>
  </si>
  <si>
    <t>Установка опор ВЛ 0,38-10 кВ ВЛ 0,38,6-10 кВ (с траверсами) одностоечных  (демонтаж)</t>
  </si>
  <si>
    <t>Монтаж самонесущих изолированных проводов (СИП) (демонтаж)</t>
  </si>
  <si>
    <t>*0,4)*1,05</t>
  </si>
  <si>
    <t>Поправка: Гл.4.Прил.2.2.п.2.2.28_04.00.01.35.002 Поправка: О.П. п.3.4.30.г</t>
  </si>
  <si>
    <t>Монтаж самонесущих изолированных проводов (СИП)  (демонтаж)</t>
  </si>
  <si>
    <t>Установка линейного электрооборудования разрядников вручную  (прим. демонтаж ОПН)</t>
  </si>
  <si>
    <t>Материал</t>
  </si>
  <si>
    <t>1.1-1-3089</t>
  </si>
  <si>
    <t>Лента бандажная из нержавеющей стали, ширина 19 мм, толщина 0,76 мм для устройства вертикальной разметки на опорах контактной сети (прим. к бандажной ленте COT 37)</t>
  </si>
  <si>
    <t>ТСН-2001.1. Доп. 1-42. Р. 1, о. 1, поз. 3089</t>
  </si>
  <si>
    <t>1.21-5-690</t>
  </si>
  <si>
    <t>Скрепа для ленты, типа NC 10, CF 10 (прим. к скрепае бандажной COT 36)</t>
  </si>
  <si>
    <t>100 шт.</t>
  </si>
  <si>
    <t>ТСН-2001.1 Доп. 73, Р. 21, о. 5, поз. 690</t>
  </si>
  <si>
    <t>Бандажный крюк SOT 39R</t>
  </si>
  <si>
    <t>[461 /  9,88] +  2% Заг.скл</t>
  </si>
  <si>
    <t>1.21-5-989</t>
  </si>
  <si>
    <t>Кронштейн для крепления анкерных зажимов, из алюминиевого сплава, разрушающая нагрузка 15 кН (прим. Кронштейн крепления оттяжки (Талреп) SO155.1)</t>
  </si>
  <si>
    <t>ТСН-2001.1 Доп. 73, Р. 21, о. 5, поз. 989</t>
  </si>
  <si>
    <t>Спиральная вязка PLP180</t>
  </si>
  <si>
    <t>1.21-5-980</t>
  </si>
  <si>
    <t>Зажим поддерживающий для СИП-2, сечение нулевой жилы от 25 до 95 мм2, диаметр подвеса 20 мм, разрушающая нагрузка 12 кН</t>
  </si>
  <si>
    <t>ТСН-2001.1 Доп. 55, Р. 21, о. 5, поз. 980</t>
  </si>
  <si>
    <t>Кронштейн для крепления анкерных зажимов, из алюминиевого сплава, разрушающая нагрузка 15 кН (прим. Кронштейн для ОПН SH701R)</t>
  </si>
  <si>
    <t>Дистанционный бандаж SO 75.100</t>
  </si>
  <si>
    <t>[457 /  9,88] +  2% Заг.скл</t>
  </si>
  <si>
    <t>Круг, квадрат горячекатаный из стали углеродистой обыкновенного качества, кипящей, размер 5-12 мм</t>
  </si>
  <si>
    <t>Зажим плашечный SL37</t>
  </si>
  <si>
    <t>[288,6 /  9,88] +  2% Заг.скл</t>
  </si>
  <si>
    <t>1.21-5-737</t>
  </si>
  <si>
    <t>Наконечник кабельный медный под опрессовку луженый, типа ТМЛ 16-6-6 (прим. к болтовому кабельному наконечнику LUG95-185)</t>
  </si>
  <si>
    <t>ТСН-2001.1 Доп. 73, Р. 21, о. 5, поз. 737</t>
  </si>
  <si>
    <t>Зажим оперативный ответвительный SLW 36</t>
  </si>
  <si>
    <t>[3 788,4 /  9,88] +  2% Заг.скл</t>
  </si>
  <si>
    <t>ОПН HE-S</t>
  </si>
  <si>
    <t>[4 719 /  7,66] +  3% Трансп +  1,2% Заг.скл</t>
  </si>
  <si>
    <t>09-01-01</t>
  </si>
  <si>
    <t>ПНР ВЛ-10кВ</t>
  </si>
  <si>
    <t>5.1-158-2</t>
  </si>
  <si>
    <t>Фазировка электрической линии или трансформатора с сетью напряжением свыше 1 кВ</t>
  </si>
  <si>
    <t>1 фазировка</t>
  </si>
  <si>
    <t>ТСН-2001.5. Доп. 1-42. Сб. 1, т. 158, поз. 2</t>
  </si>
  <si>
    <t>Поправка: Гл.5.Прил.2.2.п.2.2.24_05.00.01.37.002 Наименование: При производстве пусконаладочных работ при техническом руководстве персонала предприятий- изготовителей или поставщиков оборудования</t>
  </si>
  <si>
    <t>*0,8</t>
  </si>
  <si>
    <t>Пусконаладочные работы</t>
  </si>
  <si>
    <t>ТСН-2001.5-1. 1-1...1-189</t>
  </si>
  <si>
    <t>ТСН-2001.5-1-1</t>
  </si>
  <si>
    <t>Поправка: Гл.5.Прил.2.2.п.2.2.24_05.00.01.37.002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</si>
  <si>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</si>
  <si>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</si>
  <si>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</si>
  <si>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</si>
  <si>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5.1-151-1</t>
  </si>
  <si>
    <t>Измерение сопротивления растеканию тока заземлителя</t>
  </si>
  <si>
    <t>1 измерение</t>
  </si>
  <si>
    <t>ТСН-2001.5. Доп. 1-42. Сб. 1, т. 151, поз. 1</t>
  </si>
  <si>
    <t>09-01-02</t>
  </si>
  <si>
    <t>ПНР сервисного кабеля</t>
  </si>
  <si>
    <t>ПНР сервирсного кабеля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</si>
  <si>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</si>
  <si>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</si>
  <si>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</si>
  <si>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 Доп. 62, Сб. 10, т. 35, поз. 1</t>
  </si>
  <si>
    <t>ТСН-2001.5-10. 10-4...10-44</t>
  </si>
  <si>
    <t>ТСН-2001.5-10-1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</si>
  <si>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</si>
  <si>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</si>
  <si>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</si>
  <si>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</si>
  <si>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</si>
  <si>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 Машины и механизмы</t>
  </si>
  <si>
    <t>ТСН-2001.2</t>
  </si>
  <si>
    <t>ПНР РМК</t>
  </si>
  <si>
    <t>5.1-23-1</t>
  </si>
  <si>
    <t>Разъединитель трехполюсный напряжением до 20 кВ</t>
  </si>
  <si>
    <t>ТСН-2001.5. Доп. 1-42. Сб. 1, т. 23, поз. 1</t>
  </si>
  <si>
    <t>Опиловка деревьев</t>
  </si>
  <si>
    <t>3.47-50-2</t>
  </si>
  <si>
    <t>Валка деревьев с разделкой древесины на корню в особо стесненных условиях между деревьями, зданиями, сооружениями и у проезжей части твердолиственных пород диаметром более 0,5 м</t>
  </si>
  <si>
    <t>1 ДЕРЕВО</t>
  </si>
  <si>
    <t>ТСН-2001.3 Доп. 74, Сб. 47, т. 50, поз. 2</t>
  </si>
  <si>
    <t>Поправка: Гл.3.Прил.2.2.п.2.2.1_03.00.01.01.001 Наименование: При производстве строительных работ в охранной зоне действующей воздушной линии электропередачи</t>
  </si>
  <si>
    <t>*1</t>
  </si>
  <si>
    <t>*1,2</t>
  </si>
  <si>
    <t>ТСН-2001.3-47. 47-50, 47-51</t>
  </si>
  <si>
    <t>ТСН-2001.3-47-7</t>
  </si>
  <si>
    <t>Поправка: Гл.3.Прил.2.2.п.2.2.1_03.00.01.01.001</t>
  </si>
  <si>
    <t>3.1-61-1</t>
  </si>
  <si>
    <t>Трелевка древесины на расстояние до 300 м тракторами мощностью 59 (80) кВт (л.с.) диаметр стволов до 20 см</t>
  </si>
  <si>
    <t>100 хвостов</t>
  </si>
  <si>
    <t>ТСН-2001.3 Доп. 68, Сб. 1, т. 61, поз. 1</t>
  </si>
  <si>
    <t>ТСН-2001.3-1. 1-61, 1-62</t>
  </si>
  <si>
    <t>ТСН-2001.3-1-19</t>
  </si>
  <si>
    <t>3.1-67-1</t>
  </si>
  <si>
    <t>Сгребание срезанного или выкорчеванного густого кустарника и мелколесья корчевателями-собирателями на тракторе 79 кВт (108 л.с.) с перемещением до 20 м</t>
  </si>
  <si>
    <t>1 ГА</t>
  </si>
  <si>
    <t>ТСН-2001.3 Доп. 68, Сб. 1, т. 67, поз. 1</t>
  </si>
  <si>
    <t>ТСН-2001.3-1. 1-63...1-67</t>
  </si>
  <si>
    <t>ТСН-2001.3-1-20</t>
  </si>
  <si>
    <t>3.1-35-1</t>
  </si>
  <si>
    <t>Планировка площадей механизированным способом группа грунтов 1-3</t>
  </si>
  <si>
    <t>1000 м2 спланированной площади</t>
  </si>
  <si>
    <t>ТСН-2001.3 Доп. 70, Сб. 1, т. 35, поз. 1</t>
  </si>
  <si>
    <t>ТСН-2001.3-1. 1-35-1</t>
  </si>
  <si>
    <t>ТСН-2001.3-1-10</t>
  </si>
  <si>
    <t>2.1-41-109</t>
  </si>
  <si>
    <t>Машины погрузочные электрические для горизонтальных выработок, сечение более 12 м2 (закрытый способ работ)</t>
  </si>
  <si>
    <t>ТСН-2001.2. Доп. 68. п.1-41-109 (048401)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</si>
  <si>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</si>
  <si>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</si>
  <si>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</si>
  <si>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</si>
  <si>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Уровень цен</t>
  </si>
  <si>
    <t>Сборник индексов</t>
  </si>
  <si>
    <t>Коэффициенты к ТСН-2001 МГЭ</t>
  </si>
  <si>
    <t>216</t>
  </si>
  <si>
    <t>Новый уровень цен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</si>
  <si>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</si>
  <si>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</si>
  <si>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</si>
  <si>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</si>
  <si>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</si>
  <si>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</si>
  <si>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</si>
  <si>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</si>
  <si>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2.1-2-7</t>
  </si>
  <si>
    <t>ТСН-2001.2. Доп. 68. п.1-2-7 (021003)</t>
  </si>
  <si>
    <t>Тракторы колесные, мощность до 63 кВт (85 л.с.)</t>
  </si>
  <si>
    <t>2.1-4-24</t>
  </si>
  <si>
    <t>ТСН-2001.2. Доп. 68. п.1-4-24 (042007)</t>
  </si>
  <si>
    <t>Вышки телескопические на автомобиле, высота до 35 м, грузоподъемность до 350 кг</t>
  </si>
  <si>
    <t>1.1-1-115</t>
  </si>
  <si>
    <t>ТСН-2001.1. Доп. 1-42. Р. 1, о. 1, поз. 115</t>
  </si>
  <si>
    <t>Ветошь</t>
  </si>
  <si>
    <t>кг</t>
  </si>
  <si>
    <t>1.1-1-41</t>
  </si>
  <si>
    <t>ТСН-2001.1 Доп. 67, Р. 1, о. 1, поз. 41</t>
  </si>
  <si>
    <t>Бензин неэтилированный, марка АИ-92</t>
  </si>
  <si>
    <t>1.1-1-4203</t>
  </si>
  <si>
    <t>ТСН-2001.1 Доп. 50, Р. 1, о. 1, поз. 4203</t>
  </si>
  <si>
    <t>Проволока из алюминия марки АД1, диаметр от 1,5 до 3,0 мм</t>
  </si>
  <si>
    <t>1.1-1-8150</t>
  </si>
  <si>
    <t>ТСН-2001.1 Доп. 73, Р. 1, о. 1, поз. 8150</t>
  </si>
  <si>
    <t>Смазка защитная электросетевая</t>
  </si>
  <si>
    <t>1.1-1-999</t>
  </si>
  <si>
    <t>ТСН-2001.1. Доп. 1-42. Р. 1, о. 1, поз. 999</t>
  </si>
  <si>
    <t>Растворитель "Уайт-спирит"</t>
  </si>
  <si>
    <t>2.1-9-2</t>
  </si>
  <si>
    <t>ТСН-2001.2. Доп. 68. п.1-9-2 (090201)</t>
  </si>
  <si>
    <t>Машины бурильно-крановые на базе автомобиля, глубина бурения до 5 м</t>
  </si>
  <si>
    <t>1.1-1-1051</t>
  </si>
  <si>
    <t>ТСН-2001.1 Доп. 68, Р. 1, о. 1, поз. 1051</t>
  </si>
  <si>
    <t>Солидол жировой</t>
  </si>
  <si>
    <t>1.1-1-461</t>
  </si>
  <si>
    <t>ТСН-2001.1 Доп. 67, Р. 1, о. 1, поз. 461</t>
  </si>
  <si>
    <t>Краска масляная жидкотертая (готовая к употреблению), для наружных и внутренних работ, цветная, типа МА-15</t>
  </si>
  <si>
    <t>1.1-1-493</t>
  </si>
  <si>
    <t>ТСН-2001.1 Доп. 67, Р. 1, о. 1, поз. 493</t>
  </si>
  <si>
    <t>Лак битумный, типа БТ-577</t>
  </si>
  <si>
    <t>1.21-5-2121</t>
  </si>
  <si>
    <t>ТСН-2001.1 Доп. 72, Р. 21, о. 5, поз. 2121</t>
  </si>
  <si>
    <t>Колпачок полиэтиленовый, типа К-6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</si>
  <si>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</si>
  <si>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</si>
  <si>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</si>
  <si>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1.1-1-1669</t>
  </si>
  <si>
    <t>ТСН-2001.1 Доп. 67,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</si>
  <si>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</si>
  <si>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</si>
  <si>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</si>
  <si>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</si>
  <si>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1.1-1-3490</t>
  </si>
  <si>
    <t>ТСН-2001.1. Доп. 1-42. Р. 1, о. 1, поз. 3490</t>
  </si>
  <si>
    <t>Прокат стальной листовой горячекатаный, марка стали Ст3пс, толщина 4 мм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</si>
  <si>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</si>
  <si>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</si>
  <si>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</si>
  <si>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3449910000</t>
  </si>
  <si>
    <t>Арматура линейная</t>
  </si>
  <si>
    <t>3449915000</t>
  </si>
  <si>
    <t>Зажимы соединительные</t>
  </si>
  <si>
    <t>3493510000</t>
  </si>
  <si>
    <t>Изоляторы линейные подвесные тарельчатые (3493810000)</t>
  </si>
  <si>
    <t>3511010000</t>
  </si>
  <si>
    <t>Провода неизолированные</t>
  </si>
  <si>
    <t>0930110000</t>
  </si>
  <si>
    <t>Арматурные заготовки из стали класса А-I, диаметр 10 мм</t>
  </si>
  <si>
    <t>1297020000</t>
  </si>
  <si>
    <t>Болты строительные с гайками и шайбами</t>
  </si>
  <si>
    <t>3449950000</t>
  </si>
  <si>
    <t>Штыри и крюки стальные</t>
  </si>
  <si>
    <t>5285920000</t>
  </si>
  <si>
    <t>Хомуты стальные</t>
  </si>
  <si>
    <t>5295380000</t>
  </si>
  <si>
    <t>Траверсы стальные</t>
  </si>
  <si>
    <t>5297430000</t>
  </si>
  <si>
    <t>Изоляторы штыревые</t>
  </si>
  <si>
    <t>5824020000</t>
  </si>
  <si>
    <t>Стойки железобетонные</t>
  </si>
  <si>
    <t>Детали крепления стальные</t>
  </si>
  <si>
    <t>0930113000</t>
  </si>
  <si>
    <t>Сталь угловая шириной полки 50 мм</t>
  </si>
  <si>
    <t>0902120000</t>
  </si>
  <si>
    <t>Сталь круглая или арматурная диаметром 12 мм (0930114000, 0933110000)</t>
  </si>
  <si>
    <t>Держатели шин заземления</t>
  </si>
  <si>
    <t>Скобы крепления открытых заземляющих проводников</t>
  </si>
  <si>
    <t>0902110000</t>
  </si>
  <si>
    <t>Сталь полосовая сечением 160 мм2</t>
  </si>
  <si>
    <t>Сталь круглая или арматурная диаметром 8 мм (0930117000, 0933110000)</t>
  </si>
  <si>
    <t>2.1-3-38</t>
  </si>
  <si>
    <t>ТСН-2001.2. Доп. 68. п.1-3-38 (032009)</t>
  </si>
  <si>
    <t>Краны на автомобильном ходу, грузоподъемность до 16 т</t>
  </si>
  <si>
    <t>3517000000</t>
  </si>
  <si>
    <t>Провода медные неизолированные гибкие</t>
  </si>
  <si>
    <t>2.1-30-84</t>
  </si>
  <si>
    <t>ТСН-2001.2. Доп. 68. п.1-30-84 (303401)</t>
  </si>
  <si>
    <t>Пилы цепные, мощность до 4 кВт (5,44 л.с.)</t>
  </si>
  <si>
    <t>2.1-4-23</t>
  </si>
  <si>
    <t>ТСН-2001.2. Доп. 68. п.1-4-23 (042006)</t>
  </si>
  <si>
    <t>Вышки телескопические на автомобильном шасси, высота до 25 м, грузоподъемность до 300 кг</t>
  </si>
  <si>
    <t>1.1-1-113</t>
  </si>
  <si>
    <t>ТСН-2001.1. Доп. 1-42. Р. 1, о. 1, поз. 113</t>
  </si>
  <si>
    <t>Веревка пеньковая техническая</t>
  </si>
  <si>
    <t>2.1-2-1</t>
  </si>
  <si>
    <t>ТСН-2001.2. Доп. 68. п.1-2-1 (020101)</t>
  </si>
  <si>
    <t>Тракторы на гусеничном ходу, мощность до 60 кВт (81 л.с.)</t>
  </si>
  <si>
    <t>2.1-17-43</t>
  </si>
  <si>
    <t>ТСН-2001.2. Доп. 68. п.1-17-43 (176302)</t>
  </si>
  <si>
    <t>Корчеватели-собиратели с трактором, мощность до 80 кВт (109 л.с.)</t>
  </si>
  <si>
    <t>2.1-1-44</t>
  </si>
  <si>
    <t>ТСН-2001.2. Доп. 68. п.1-1-44 (012103)</t>
  </si>
  <si>
    <t>Бульдозеры гусеничные, мощность до 79 кВт (108 л.с.)</t>
  </si>
  <si>
    <t>2.1-5-48</t>
  </si>
  <si>
    <t>ТСН-2001.2. Доп. 68. п.1-5-48 (056003)</t>
  </si>
  <si>
    <t>Автогрейдеры, мощность до 147 кВт (200 л.с.)</t>
  </si>
  <si>
    <t>Гл.6.Прил.2.2.п.2.2.14_06.00.01.35.004</t>
  </si>
  <si>
    <t>При демонтаже инженерных систем</t>
  </si>
  <si>
    <t>Глава 6</t>
  </si>
  <si>
    <t>О.П. п.3.4.30.г</t>
  </si>
  <si>
    <t>Глава 12</t>
  </si>
  <si>
    <t>*0,4</t>
  </si>
  <si>
    <t>Гл.4.Прил.2.2.п.2.2.28_04.00.01.35.002</t>
  </si>
  <si>
    <t>При демонтаже оборудования, предназначенного для дальнейшего использования, без консервации и упаковки</t>
  </si>
  <si>
    <t>Глава 4</t>
  </si>
  <si>
    <t>Гл.5.Прил.2.2.п.2.2.24_05.00.01.37.002</t>
  </si>
  <si>
    <t>При производстве пусконаладочных работ при техническом руководстве персонала предприятий- изготовителей или поставщиков оборудования</t>
  </si>
  <si>
    <t>Глава 5</t>
  </si>
  <si>
    <t>)*1,2</t>
  </si>
  <si>
    <t>Гл.3.Прил.2.2.п.2.2.1_03.00.01.01.001</t>
  </si>
  <si>
    <t>При производстве строительных работ в охранной зоне действующей воздушной линии электропередачи</t>
  </si>
  <si>
    <t>Глава 3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</si>
  <si>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 города Москвы, расположенных за пределами Московской кольцевой автомобильной дороги</t>
  </si>
  <si>
    <t>Поправка: Гл.6.Прил.2.2.п.2.2.14_06.00.01.35.004 Наименование: При демонтаже инженерных систем 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 города Москвы, расположенных за пределами Московской кольцевой автомобильной дороги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</si>
  <si>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 города Москвы, расположенных за пределами Московской кольцевой автомобильной дороги</t>
  </si>
  <si>
    <t>Поправка: Гл.4.Прил.2.2.п.2.2.28_04.00.01.35.002 Наименование: При демонтаже оборудования, предназначенного для дальнейшего использования, без консервации и упаковки 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 города Москвы, расположенных за пределами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</si>
  <si>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</si>
  <si>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</si>
  <si>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</si>
  <si>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</si>
  <si>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</si>
  <si>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</si>
  <si>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</si>
  <si>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</si>
  <si>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</si>
  <si>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</si>
  <si>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</si>
  <si>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</si>
  <si>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</si>
  <si>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</si>
  <si>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</si>
  <si>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</si>
  <si>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</si>
  <si>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</si>
  <si>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</si>
  <si>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</si>
  <si>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</si>
  <si>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</si>
  <si>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</si>
  <si>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t>Всего в
ценах на
январь 2000 года,
руб.</t>
  </si>
  <si>
    <r>
      <t>3.33-19-6</t>
    </r>
    <r>
      <rPr>
        <i/>
        <sz val="10"/>
        <rFont val="Arial"/>
        <family val="2"/>
        <charset val="204"/>
      </rPr>
      <t xml:space="preserve">
Поправка: Гл.6.Прил.2.2.п.2.2.14_06.00.01.35.004 Поправка: О.П. п.3.4.30.г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</si>
  <si>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</si>
  <si>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</si>
  <si>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</si>
  <si>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</si>
  <si>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</si>
  <si>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</si>
  <si>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</si>
  <si>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</si>
  <si>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</si>
  <si>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</si>
  <si>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3.33-16-4</t>
    </r>
    <r>
      <rPr>
        <i/>
        <sz val="10"/>
        <rFont val="Arial"/>
        <family val="2"/>
        <charset val="204"/>
      </rPr>
      <t xml:space="preserve">
Поправка: Гл.6.Прил.2.2.п.2.2.14_06.00.01.35.004 Поправка: О.П. п.3.4.30.г</t>
    </r>
  </si>
  <si>
    <r>
      <t>3.33-16-2</t>
    </r>
    <r>
      <rPr>
        <i/>
        <sz val="10"/>
        <rFont val="Arial"/>
        <family val="2"/>
        <charset val="204"/>
      </rPr>
      <t xml:space="preserve">
Поправка: Гл.6.Прил.2.2.п.2.2.14_06.00.01.35.004 Поправка: О.П. п.3.4.30.г</t>
    </r>
  </si>
  <si>
    <t xml:space="preserve">   Итого по ТСН-2001.16</t>
  </si>
  <si>
    <t xml:space="preserve">   Итого возвратных сумм</t>
  </si>
  <si>
    <r>
      <t>3.33-16-1</t>
    </r>
    <r>
      <rPr>
        <i/>
        <sz val="10"/>
        <rFont val="Arial"/>
        <family val="2"/>
        <charset val="204"/>
      </rPr>
      <t xml:space="preserve">
Поправка: О.П. п.3.4.30.г</t>
    </r>
  </si>
  <si>
    <t>МР</t>
  </si>
  <si>
    <r>
      <t>3.33-16-2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</si>
  <si>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3.33-19-6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</si>
  <si>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3.1-51-1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</si>
  <si>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</si>
  <si>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4.8-186-1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</si>
  <si>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4.8-187-9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</si>
  <si>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Стойка железобетонная СВ110-5</t>
    </r>
    <r>
      <rPr>
        <i/>
        <sz val="10"/>
        <rFont val="Arial"/>
        <family val="2"/>
        <charset val="204"/>
      </rPr>
      <t xml:space="preserve">
1 563,59 = [15 145,38 /  9,88] +  2% Заг.скл</t>
    </r>
  </si>
  <si>
    <r>
      <t>Заземляющий проводник ЗП1</t>
    </r>
    <r>
      <rPr>
        <i/>
        <sz val="10"/>
        <rFont val="Arial"/>
        <family val="2"/>
        <charset val="204"/>
      </rPr>
      <t xml:space="preserve">
28,28 = [274 /  9,88] +  2% Заг.скл</t>
    </r>
  </si>
  <si>
    <r>
      <t>Траверса ТМ63 (27.0002-28)</t>
    </r>
    <r>
      <rPr>
        <i/>
        <sz val="10"/>
        <rFont val="Arial"/>
        <family val="2"/>
        <charset val="204"/>
      </rPr>
      <t xml:space="preserve">
611,75 = [5 925,5 /  9,88] +  2% Заг.скл</t>
    </r>
  </si>
  <si>
    <r>
      <t>Траверса ТМ65 (27.0002-30)</t>
    </r>
    <r>
      <rPr>
        <i/>
        <sz val="10"/>
        <rFont val="Arial"/>
        <family val="2"/>
        <charset val="204"/>
      </rPr>
      <t xml:space="preserve">
732,48 = [7 095 /  9,88] +  2% Заг.скл</t>
    </r>
  </si>
  <si>
    <r>
      <t>Траверса ТМ66 (27.0002-31)</t>
    </r>
    <r>
      <rPr>
        <i/>
        <sz val="10"/>
        <rFont val="Arial"/>
        <family val="2"/>
        <charset val="204"/>
      </rPr>
      <t xml:space="preserve">
259,34 = [2 512 /  9,88] +  2% Заг.скл</t>
    </r>
  </si>
  <si>
    <r>
      <t>Крепление подкоса У52 (Л56-97.04.01)</t>
    </r>
    <r>
      <rPr>
        <i/>
        <sz val="10"/>
        <rFont val="Arial"/>
        <family val="2"/>
        <charset val="204"/>
      </rPr>
      <t xml:space="preserve">
133,96 = [1 297,5 /  9,88] +  2% Заг.скл</t>
    </r>
  </si>
  <si>
    <r>
      <t>Хомут Х51 (27.0002-42)</t>
    </r>
    <r>
      <rPr>
        <i/>
        <sz val="10"/>
        <rFont val="Arial"/>
        <family val="2"/>
        <charset val="204"/>
      </rPr>
      <t xml:space="preserve">
82,31 = [797,3 /  9,88] +  2% Заг.скл</t>
    </r>
  </si>
  <si>
    <r>
      <t>Зажим CD35</t>
    </r>
    <r>
      <rPr>
        <i/>
        <sz val="10"/>
        <rFont val="Arial"/>
        <family val="2"/>
        <charset val="204"/>
      </rPr>
      <t xml:space="preserve">
17,55 = [170 /  9,88] +  2% Заг.скл</t>
    </r>
  </si>
  <si>
    <r>
      <t>Устройство для наложения защитного заземления СЕ3</t>
    </r>
    <r>
      <rPr>
        <i/>
        <sz val="10"/>
        <rFont val="Arial"/>
        <family val="2"/>
        <charset val="204"/>
      </rPr>
      <t xml:space="preserve">
154,45 = [1 496 /  9,88] +  2% Заг.скл</t>
    </r>
  </si>
  <si>
    <r>
      <t>Бугель NB20</t>
    </r>
    <r>
      <rPr>
        <i/>
        <sz val="10"/>
        <rFont val="Arial"/>
        <family val="2"/>
        <charset val="204"/>
      </rPr>
      <t xml:space="preserve">
4,63 = [44,9 /  9,88] +  2% Заг.скл</t>
    </r>
  </si>
  <si>
    <r>
      <t>Зажим анкерный PAZ 2</t>
    </r>
    <r>
      <rPr>
        <i/>
        <sz val="10"/>
        <rFont val="Arial"/>
        <family val="2"/>
        <charset val="204"/>
      </rPr>
      <t xml:space="preserve">
289,59 = [2 805 /  9,88] +  2% Заг.скл</t>
    </r>
  </si>
  <si>
    <r>
      <t>Изолятор подвесной SML 70/20Г</t>
    </r>
    <r>
      <rPr>
        <i/>
        <sz val="10"/>
        <rFont val="Arial"/>
        <family val="2"/>
        <charset val="204"/>
      </rPr>
      <t xml:space="preserve">
258,93 = [2 508 /  9,88] +  2% Заг.скл</t>
    </r>
  </si>
  <si>
    <r>
      <t>Соединитель UU 7-16</t>
    </r>
    <r>
      <rPr>
        <i/>
        <sz val="10"/>
        <rFont val="Arial"/>
        <family val="2"/>
        <charset val="204"/>
      </rPr>
      <t xml:space="preserve">
23,30 = [225,7 /  9,88] +  2% Заг.скл</t>
    </r>
  </si>
  <si>
    <r>
      <t>Колпачек К-9</t>
    </r>
    <r>
      <rPr>
        <i/>
        <sz val="10"/>
        <rFont val="Arial"/>
        <family val="2"/>
        <charset val="204"/>
      </rPr>
      <t xml:space="preserve">
1,86 = [18 /  9,88] +  2% Заг.скл</t>
    </r>
  </si>
  <si>
    <r>
      <t>Вязка спиральная СВ 70</t>
    </r>
    <r>
      <rPr>
        <i/>
        <sz val="10"/>
        <rFont val="Arial"/>
        <family val="2"/>
        <charset val="204"/>
      </rPr>
      <t xml:space="preserve">
44,39 = [430 /  9,88] +  2% Заг.скл</t>
    </r>
  </si>
  <si>
    <r>
      <t>Изолятор штыревой фарфоровый IF 27</t>
    </r>
    <r>
      <rPr>
        <i/>
        <sz val="10"/>
        <rFont val="Arial"/>
        <family val="2"/>
        <charset val="204"/>
      </rPr>
      <t xml:space="preserve">
154,35 = [1 495 /  9,88] +  2% Заг.скл</t>
    </r>
  </si>
  <si>
    <r>
      <t>Болт М20х260</t>
    </r>
    <r>
      <rPr>
        <i/>
        <sz val="10"/>
        <rFont val="Arial"/>
        <family val="2"/>
        <charset val="204"/>
      </rPr>
      <t xml:space="preserve">
40,61 = [393,3 /  9,88] +  2% Заг.скл</t>
    </r>
  </si>
  <si>
    <r>
      <t>Гайка М20</t>
    </r>
    <r>
      <rPr>
        <i/>
        <sz val="10"/>
        <rFont val="Arial"/>
        <family val="2"/>
        <charset val="204"/>
      </rPr>
      <t xml:space="preserve">
6,59 = [63,8 /  9,88]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</si>
  <si>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</si>
  <si>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</si>
  <si>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</si>
  <si>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</si>
  <si>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r>
      <t>4.8-277-1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</si>
  <si>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3.33-16-1</t>
    </r>
    <r>
      <rPr>
        <i/>
        <sz val="10"/>
        <rFont val="Arial"/>
        <family val="2"/>
        <charset val="204"/>
      </rPr>
      <t xml:space="preserve">
Поправка: Гл.6.Прил.2.2.п.2.2.14_06.00.01.35.004 Поправка: О.П. п.3.4.30.г</t>
    </r>
  </si>
  <si>
    <r>
      <t>4.8-277-1</t>
    </r>
    <r>
      <rPr>
        <i/>
        <sz val="10"/>
        <rFont val="Arial"/>
        <family val="2"/>
        <charset val="204"/>
      </rPr>
      <t xml:space="preserve">
Поправка: Гл.4.Прил.2.2.п.2.2.28_04.00.01.35.002 Поправка: О.П. п.3.4.30.г</t>
    </r>
  </si>
  <si>
    <r>
      <t>3.33-26-2</t>
    </r>
    <r>
      <rPr>
        <i/>
        <sz val="10"/>
        <rFont val="Arial"/>
        <family val="2"/>
        <charset val="204"/>
      </rPr>
      <t xml:space="preserve">
Поправка: Гл.6.Прил.2.2.п.2.2.14_06.00.01.35.004 Поправка: О.П. п.3.4.30.г</t>
    </r>
  </si>
  <si>
    <r>
      <t>Бандажный крюк SOT 39R</t>
    </r>
    <r>
      <rPr>
        <i/>
        <sz val="10"/>
        <rFont val="Arial"/>
        <family val="2"/>
        <charset val="204"/>
      </rPr>
      <t xml:space="preserve">
47,59 = [461 /  9,88] +  2% Заг.скл</t>
    </r>
  </si>
  <si>
    <r>
      <t>Спиральная вязка PLP180</t>
    </r>
    <r>
      <rPr>
        <i/>
        <sz val="10"/>
        <rFont val="Arial"/>
        <family val="2"/>
        <charset val="204"/>
      </rPr>
      <t xml:space="preserve">
44,39 = [430 /  9,88] +  2% Заг.скл</t>
    </r>
  </si>
  <si>
    <r>
      <t>Дистанционный бандаж SO 75.100</t>
    </r>
    <r>
      <rPr>
        <i/>
        <sz val="10"/>
        <rFont val="Arial"/>
        <family val="2"/>
        <charset val="204"/>
      </rPr>
      <t xml:space="preserve">
47,19 = [457 /  9,88] +  2% Заг.скл</t>
    </r>
  </si>
  <si>
    <r>
      <t>Зажим плашечный SL37</t>
    </r>
    <r>
      <rPr>
        <i/>
        <sz val="10"/>
        <rFont val="Arial"/>
        <family val="2"/>
        <charset val="204"/>
      </rPr>
      <t xml:space="preserve">
29,79 = [288,6 /  9,88] +  2% Заг.скл</t>
    </r>
  </si>
  <si>
    <r>
      <t>Зажим оперативный ответвительный SLW 36</t>
    </r>
    <r>
      <rPr>
        <i/>
        <sz val="10"/>
        <rFont val="Arial"/>
        <family val="2"/>
        <charset val="204"/>
      </rPr>
      <t xml:space="preserve">
391,11 = [3 788,4 /  9,88] +  2% Заг.скл</t>
    </r>
  </si>
  <si>
    <r>
      <t>ОПН HE-S</t>
    </r>
    <r>
      <rPr>
        <i/>
        <sz val="10"/>
        <rFont val="Arial"/>
        <family val="2"/>
        <charset val="204"/>
      </rPr>
      <t xml:space="preserve">
642,15 = [4 719 /  7,66] +  3% Трансп +  1,2% Заг.скл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</si>
</sst>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/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0" fontId="12" fillId="0" borderId="0" xfId="0" applyFont="1" applyAlignment="1">
      <alignment horizontal="left"/>
    </xf>
    <xf numFmtId="164" fontId="12" fillId="0" borderId="0" xfId="0" applyNumberFormat="1" applyFont="1"/>
    <xf numFmtId="0" fontId="12" fillId="0" borderId="0" xfId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2" fillId="0" borderId="1" xfId="0" applyFont="1" applyBorder="1" applyAlignment="1">
      <alignment horizontal="left" wrapText="1"/>
    </xf>
    <xf numFmtId="0" fontId="17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164" fontId="18" fillId="0" borderId="0" xfId="0" applyNumberFormat="1" applyFont="1" applyAlignment="1">
      <alignment horizontal="right" vertical="top"/>
    </xf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16" fillId="0" borderId="2" xfId="0" applyNumberFormat="1" applyFont="1" applyBorder="1" applyAlignment="1">
      <alignment horizontal="right" vertical="top"/>
    </xf>
    <xf numFmtId="164" fontId="0" fillId="0" borderId="0" xfId="0" applyNumberFormat="1"/>
    <xf numFmtId="0" fontId="16" fillId="0" borderId="0" xfId="0" applyFont="1" applyAlignment="1">
      <alignment horizontal="right" vertical="top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left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12" fillId="0" borderId="0" xfId="0" applyFont="1" applyAlignment="1">
      <alignment horizontal="right" vertical="center"/>
    </xf>
    <xf numFmtId="0" fontId="12" fillId="0" borderId="1" xfId="0" applyFont="1" applyBorder="1"/>
  </cellXfs>
  <cellStyles count="2">
    <cellStyle name="Обычный" xfId="0" builtinId="0"/>
    <cellStyle name="Обычный 4" xfId="1" xr:uid="{68B03194-5350-4BF2-9ED1-75AFDF3414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C06FC-52FB-4E1F-91C4-ECB35869A710}">
  <sheetPr>
    <pageSetUpPr fitToPage="1"/>
  </sheetPr>
  <dimension ref="A1:AP240"/>
  <sheetViews>
    <sheetView tabSelected="1" view="pageBreakPreview" topLeftCell="A208" zoomScaleNormal="100" zoomScaleSheetLayoutView="100" workbookViewId="0">
      <selection activeCell="BE234" sqref="BE23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0.140625" bestFit="1" customWidth="1"/>
    <col min="9" max="9" width="10.140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30" t="s">
        <v>612</v>
      </c>
      <c r="K2" s="30"/>
    </row>
    <row r="3" spans="1:11" ht="15.75" x14ac:dyDescent="0.25">
      <c r="A3" s="12" t="s">
        <v>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592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12" t="str">
        <f>CONCATENATE( "ЛОКАЛЬНАЯ СМЕТА № ",IF(Source!F20&lt;&gt;"Новая локальная смета", Source!F20, ""))</f>
        <v>ЛОКАЛЬНАЯ СМЕТА № 02-01-01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15" t="str">
        <f>IF(Source!G20&lt;&gt;"Новая локальная смета", Source!G20, "")</f>
        <v>Реконструкция ВЛ-10кВ ф.11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">
      <c r="A9" s="16" t="s">
        <v>593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71.25" x14ac:dyDescent="0.2">
      <c r="A11" s="11"/>
      <c r="B11" s="11"/>
      <c r="C11" s="11"/>
      <c r="D11" s="11"/>
      <c r="E11" s="11"/>
      <c r="F11" s="11"/>
      <c r="G11" s="11"/>
      <c r="H11" s="11"/>
      <c r="I11" s="20" t="s">
        <v>594</v>
      </c>
      <c r="J11" s="20" t="s">
        <v>595</v>
      </c>
      <c r="K11" s="11"/>
    </row>
    <row r="12" spans="1:11" ht="15" x14ac:dyDescent="0.25">
      <c r="A12" s="11"/>
      <c r="B12" s="11"/>
      <c r="C12" s="11"/>
      <c r="D12" s="11"/>
      <c r="E12" s="21" t="s">
        <v>596</v>
      </c>
      <c r="F12" s="21"/>
      <c r="G12" s="21"/>
      <c r="H12" s="21"/>
      <c r="I12" s="22">
        <f>I13+I14+I15+I16</f>
        <v>92.41</v>
      </c>
      <c r="J12" s="22">
        <f>J13+J14+J15+J16</f>
        <v>889.05000000000007</v>
      </c>
      <c r="K12" s="23" t="s">
        <v>657</v>
      </c>
    </row>
    <row r="13" spans="1:11" ht="14.25" x14ac:dyDescent="0.2">
      <c r="A13" s="11"/>
      <c r="B13" s="11"/>
      <c r="C13" s="11"/>
      <c r="D13" s="11"/>
      <c r="E13" s="24" t="s">
        <v>25</v>
      </c>
      <c r="F13" s="24"/>
      <c r="G13" s="24"/>
      <c r="H13" s="24"/>
      <c r="I13" s="25">
        <f>ROUND((Source!F420)/1000, 2)</f>
        <v>66.510000000000005</v>
      </c>
      <c r="J13" s="25">
        <f>ROUND((Source!P420)/1000, 2)</f>
        <v>754.47</v>
      </c>
      <c r="K13" s="11" t="s">
        <v>657</v>
      </c>
    </row>
    <row r="14" spans="1:11" ht="14.25" x14ac:dyDescent="0.2">
      <c r="A14" s="11"/>
      <c r="B14" s="11"/>
      <c r="C14" s="11"/>
      <c r="D14" s="11"/>
      <c r="E14" s="24" t="s">
        <v>597</v>
      </c>
      <c r="F14" s="24"/>
      <c r="G14" s="24"/>
      <c r="H14" s="24"/>
      <c r="I14" s="25">
        <f>ROUND((Source!F421)/1000, 2)</f>
        <v>25.9</v>
      </c>
      <c r="J14" s="25">
        <f>ROUND((Source!P421)/1000, 2)</f>
        <v>134.58000000000001</v>
      </c>
      <c r="K14" s="11" t="s">
        <v>657</v>
      </c>
    </row>
    <row r="15" spans="1:11" ht="14.25" x14ac:dyDescent="0.2">
      <c r="A15" s="11"/>
      <c r="B15" s="11"/>
      <c r="C15" s="11"/>
      <c r="D15" s="11"/>
      <c r="E15" s="24" t="s">
        <v>281</v>
      </c>
      <c r="F15" s="24"/>
      <c r="G15" s="24"/>
      <c r="H15" s="24"/>
      <c r="I15" s="25">
        <f>ROUND((Source!F412)/1000, 2)</f>
        <v>0</v>
      </c>
      <c r="J15" s="25">
        <f>ROUND((Source!P412)/1000, 2)</f>
        <v>0</v>
      </c>
      <c r="K15" s="11" t="s">
        <v>657</v>
      </c>
    </row>
    <row r="16" spans="1:11" ht="14.25" x14ac:dyDescent="0.2">
      <c r="A16" s="11"/>
      <c r="B16" s="11"/>
      <c r="C16" s="11"/>
      <c r="D16" s="11"/>
      <c r="E16" s="24" t="s">
        <v>598</v>
      </c>
      <c r="F16" s="24"/>
      <c r="G16" s="24"/>
      <c r="H16" s="24"/>
      <c r="I16" s="25">
        <f>ROUND((Source!F422+Source!F423)/1000, 2)</f>
        <v>0</v>
      </c>
      <c r="J16" s="25">
        <f>ROUND((Source!P422+Source!P423)/1000, 2)</f>
        <v>0</v>
      </c>
      <c r="K16" s="11" t="s">
        <v>657</v>
      </c>
    </row>
    <row r="17" spans="1:42" ht="14.25" x14ac:dyDescent="0.2">
      <c r="A17" s="11"/>
      <c r="B17" s="11"/>
      <c r="C17" s="11"/>
      <c r="D17" s="11"/>
      <c r="E17" s="24" t="s">
        <v>599</v>
      </c>
      <c r="F17" s="24"/>
      <c r="G17" s="24"/>
      <c r="H17" s="24"/>
      <c r="I17" s="25">
        <f>(Source!F418+ Source!F417)/1000</f>
        <v>1.48231</v>
      </c>
      <c r="J17" s="25">
        <f>((Source!P418 + Source!P417)/1000)</f>
        <v>70.884079999999997</v>
      </c>
      <c r="K17" s="11" t="s">
        <v>657</v>
      </c>
    </row>
    <row r="18" spans="1:42" ht="14.25" x14ac:dyDescent="0.2">
      <c r="A18" s="11"/>
      <c r="B18" s="11"/>
      <c r="C18" s="11"/>
      <c r="D18" s="11"/>
      <c r="E18" s="24" t="s">
        <v>600</v>
      </c>
      <c r="F18" s="24"/>
      <c r="G18" s="24"/>
      <c r="H18" s="24"/>
      <c r="I18" s="25">
        <f>Source!F425</f>
        <v>96.991435443</v>
      </c>
      <c r="J18" s="25"/>
      <c r="K18" s="11" t="s">
        <v>457</v>
      </c>
    </row>
    <row r="19" spans="1:42" ht="14.25" hidden="1" x14ac:dyDescent="0.2">
      <c r="A19" s="11"/>
      <c r="B19" s="11"/>
      <c r="C19" s="11"/>
      <c r="D19" s="11"/>
      <c r="E19" s="24" t="s">
        <v>601</v>
      </c>
      <c r="F19" s="24"/>
      <c r="G19" s="24"/>
      <c r="H19" s="24"/>
      <c r="I19" s="25"/>
      <c r="J19" s="25"/>
      <c r="K19" s="11"/>
    </row>
    <row r="20" spans="1:42" ht="14.25" hidden="1" x14ac:dyDescent="0.2">
      <c r="A20" s="11"/>
      <c r="B20" s="11"/>
      <c r="C20" s="11"/>
      <c r="D20" s="11"/>
      <c r="E20" s="26" t="s">
        <v>77</v>
      </c>
      <c r="F20" s="26"/>
      <c r="G20" s="26"/>
      <c r="H20" s="26"/>
      <c r="I20" s="25">
        <f>SUM(Y26:Y233)/1000</f>
        <v>0</v>
      </c>
      <c r="J20" s="25">
        <f>SUM(Z26:Z233)/1000</f>
        <v>0</v>
      </c>
      <c r="K20" s="11" t="s">
        <v>657</v>
      </c>
    </row>
    <row r="21" spans="1:42" ht="14.25" x14ac:dyDescent="0.2">
      <c r="A21" s="11"/>
      <c r="B21" s="11"/>
      <c r="C21" s="11"/>
      <c r="D21" s="11"/>
      <c r="E21" s="11"/>
      <c r="F21" s="27"/>
      <c r="G21" s="27"/>
      <c r="H21" s="27"/>
      <c r="I21" s="25"/>
      <c r="J21" s="25"/>
      <c r="K21" s="11"/>
    </row>
    <row r="22" spans="1:42" ht="14.25" x14ac:dyDescent="0.2">
      <c r="A22" s="11" t="s">
        <v>613</v>
      </c>
      <c r="B22" s="11"/>
      <c r="C22" s="11"/>
      <c r="D22" s="11"/>
      <c r="E22" s="11"/>
      <c r="F22" s="27"/>
      <c r="G22" s="27"/>
      <c r="H22" s="27"/>
      <c r="I22" s="25"/>
      <c r="J22" s="25"/>
      <c r="K22" s="11"/>
    </row>
    <row r="23" spans="1:42" ht="14.25" x14ac:dyDescent="0.2">
      <c r="A23" s="18" t="s">
        <v>614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AP23" s="31" t="s">
        <v>614</v>
      </c>
    </row>
    <row r="24" spans="1:42" ht="114" x14ac:dyDescent="0.2">
      <c r="A24" s="28" t="s">
        <v>602</v>
      </c>
      <c r="B24" s="28" t="s">
        <v>603</v>
      </c>
      <c r="C24" s="28" t="s">
        <v>604</v>
      </c>
      <c r="D24" s="28" t="s">
        <v>605</v>
      </c>
      <c r="E24" s="28" t="s">
        <v>606</v>
      </c>
      <c r="F24" s="28" t="s">
        <v>607</v>
      </c>
      <c r="G24" s="29" t="s">
        <v>608</v>
      </c>
      <c r="H24" s="29" t="s">
        <v>609</v>
      </c>
      <c r="I24" s="28" t="s">
        <v>615</v>
      </c>
      <c r="J24" s="28" t="s">
        <v>610</v>
      </c>
      <c r="K24" s="28" t="s">
        <v>611</v>
      </c>
    </row>
    <row r="25" spans="1:42" ht="14.25" x14ac:dyDescent="0.2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</row>
    <row r="27" spans="1:42" ht="16.5" x14ac:dyDescent="0.2">
      <c r="A27" s="32" t="str">
        <f>CONCATENATE("Раздел: ",IF(Source!G24&lt;&gt;"Новый раздел", Source!G24, ""))</f>
        <v>Раздел: Демонтажные работы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</row>
    <row r="28" spans="1:42" ht="116.25" x14ac:dyDescent="0.2">
      <c r="A28" s="33">
        <v>1</v>
      </c>
      <c r="B28" s="33" t="s">
        <v>616</v>
      </c>
      <c r="C28" s="33" t="s">
        <v>20</v>
      </c>
      <c r="D28" s="35" t="str">
        <f>Source!H28</f>
        <v>1 км линии в 3 провода</v>
      </c>
      <c r="E28" s="34">
        <f>Source!I28</f>
        <v>0.31</v>
      </c>
      <c r="F28" s="37"/>
      <c r="G28" s="36"/>
      <c r="H28" s="34"/>
      <c r="I28" s="37"/>
      <c r="J28" s="34"/>
      <c r="K28" s="37"/>
      <c r="Q28">
        <f>Source!X28</f>
        <v>78.03</v>
      </c>
      <c r="R28">
        <f>Source!X29</f>
        <v>3076.88</v>
      </c>
      <c r="S28">
        <f>Source!Y28</f>
        <v>54.76</v>
      </c>
      <c r="T28">
        <f>Source!Y29</f>
        <v>1342.04</v>
      </c>
      <c r="U28">
        <f>ROUND((175/100)*ROUND(Source!R28, 2), 2)</f>
        <v>63.7</v>
      </c>
      <c r="V28">
        <f>ROUND((160/100)*ROUND(Source!R29, 2), 2)</f>
        <v>2785.04</v>
      </c>
      <c r="AC28">
        <v>0</v>
      </c>
    </row>
    <row r="29" spans="1:42" x14ac:dyDescent="0.2">
      <c r="C29" s="38" t="str">
        <f>"Объем: "&amp;Source!I28&amp;"=310/"&amp;"1000"</f>
        <v>Объем: 0,31=310/1000</v>
      </c>
    </row>
    <row r="30" spans="1:42" ht="28.5" x14ac:dyDescent="0.2">
      <c r="A30" s="33"/>
      <c r="B30" s="33"/>
      <c r="C30" s="33" t="s">
        <v>617</v>
      </c>
      <c r="D30" s="35"/>
      <c r="E30" s="34"/>
      <c r="F30" s="37">
        <f>Source!AO28</f>
        <v>644.88</v>
      </c>
      <c r="G30" s="36" t="str">
        <f>Source!DG28</f>
        <v>*0,3)*1,05</v>
      </c>
      <c r="H30" s="34">
        <f>Source!AV29</f>
        <v>1.087</v>
      </c>
      <c r="I30" s="37">
        <f>Source!S28</f>
        <v>68.45</v>
      </c>
      <c r="J30" s="34">
        <f>IF(Source!BA29&lt;&gt; 0, Source!BA29, 1)</f>
        <v>47.82</v>
      </c>
      <c r="K30" s="37">
        <f>Source!S29</f>
        <v>3273.28</v>
      </c>
    </row>
    <row r="31" spans="1:42" ht="28.5" x14ac:dyDescent="0.2">
      <c r="A31" s="33"/>
      <c r="B31" s="33"/>
      <c r="C31" s="33" t="s">
        <v>618</v>
      </c>
      <c r="D31" s="35"/>
      <c r="E31" s="34"/>
      <c r="F31" s="37">
        <f>Source!AM28</f>
        <v>3391.06</v>
      </c>
      <c r="G31" s="36" t="str">
        <f>Source!DE28</f>
        <v>*0,3)*1,05</v>
      </c>
      <c r="H31" s="34">
        <f>Source!AV29</f>
        <v>1.087</v>
      </c>
      <c r="I31" s="37">
        <f>Source!Q28</f>
        <v>359.95</v>
      </c>
      <c r="J31" s="34">
        <f>IF(Source!BB29&lt;&gt; 0, Source!BB29, 1)</f>
        <v>13.72</v>
      </c>
      <c r="K31" s="37">
        <f>Source!Q29</f>
        <v>4938.51</v>
      </c>
    </row>
    <row r="32" spans="1:42" ht="28.5" x14ac:dyDescent="0.2">
      <c r="A32" s="33"/>
      <c r="B32" s="33"/>
      <c r="C32" s="33" t="s">
        <v>619</v>
      </c>
      <c r="D32" s="35"/>
      <c r="E32" s="34"/>
      <c r="F32" s="37">
        <f>Source!AN28</f>
        <v>342.88</v>
      </c>
      <c r="G32" s="36" t="str">
        <f>Source!DF28</f>
        <v>*0,3)*1,05</v>
      </c>
      <c r="H32" s="34">
        <f>Source!AV29</f>
        <v>1.087</v>
      </c>
      <c r="I32" s="39">
        <f>Source!R28</f>
        <v>36.4</v>
      </c>
      <c r="J32" s="34">
        <f>IF(Source!BS29&lt;&gt; 0, Source!BS29, 1)</f>
        <v>47.82</v>
      </c>
      <c r="K32" s="39">
        <f>Source!R29</f>
        <v>1740.65</v>
      </c>
    </row>
    <row r="33" spans="1:29" ht="14.25" x14ac:dyDescent="0.2">
      <c r="A33" s="33"/>
      <c r="B33" s="33"/>
      <c r="C33" s="33" t="s">
        <v>620</v>
      </c>
      <c r="D33" s="35" t="s">
        <v>621</v>
      </c>
      <c r="E33" s="34">
        <f>Source!DN29</f>
        <v>114</v>
      </c>
      <c r="F33" s="37"/>
      <c r="G33" s="36"/>
      <c r="H33" s="34"/>
      <c r="I33" s="37">
        <f>SUM(Q28:Q32)</f>
        <v>78.03</v>
      </c>
      <c r="J33" s="34">
        <f>Source!BZ29</f>
        <v>94</v>
      </c>
      <c r="K33" s="37">
        <f>SUM(R28:R32)</f>
        <v>3076.88</v>
      </c>
    </row>
    <row r="34" spans="1:29" ht="14.25" x14ac:dyDescent="0.2">
      <c r="A34" s="33"/>
      <c r="B34" s="33"/>
      <c r="C34" s="33" t="s">
        <v>622</v>
      </c>
      <c r="D34" s="35" t="s">
        <v>621</v>
      </c>
      <c r="E34" s="34">
        <f>Source!DO29</f>
        <v>80</v>
      </c>
      <c r="F34" s="37"/>
      <c r="G34" s="36"/>
      <c r="H34" s="34"/>
      <c r="I34" s="37">
        <f>SUM(S28:S33)</f>
        <v>54.76</v>
      </c>
      <c r="J34" s="34">
        <f>Source!CA29</f>
        <v>41</v>
      </c>
      <c r="K34" s="37">
        <f>SUM(T28:T33)</f>
        <v>1342.04</v>
      </c>
    </row>
    <row r="35" spans="1:29" ht="14.25" x14ac:dyDescent="0.2">
      <c r="A35" s="33"/>
      <c r="B35" s="33"/>
      <c r="C35" s="33" t="s">
        <v>623</v>
      </c>
      <c r="D35" s="35" t="s">
        <v>621</v>
      </c>
      <c r="E35" s="34">
        <f>175</f>
        <v>175</v>
      </c>
      <c r="F35" s="37"/>
      <c r="G35" s="36"/>
      <c r="H35" s="34"/>
      <c r="I35" s="37">
        <f>SUM(U28:U34)</f>
        <v>63.7</v>
      </c>
      <c r="J35" s="34">
        <f>160</f>
        <v>160</v>
      </c>
      <c r="K35" s="37">
        <f>SUM(V28:V34)</f>
        <v>2785.04</v>
      </c>
    </row>
    <row r="36" spans="1:29" ht="28.5" x14ac:dyDescent="0.2">
      <c r="A36" s="40"/>
      <c r="B36" s="40"/>
      <c r="C36" s="40" t="s">
        <v>624</v>
      </c>
      <c r="D36" s="41" t="s">
        <v>625</v>
      </c>
      <c r="E36" s="42">
        <f>Source!AQ28</f>
        <v>51.1</v>
      </c>
      <c r="F36" s="43"/>
      <c r="G36" s="44" t="str">
        <f>Source!DI28</f>
        <v>*0,3)*1,05</v>
      </c>
      <c r="H36" s="42">
        <f>Source!AV29</f>
        <v>1.087</v>
      </c>
      <c r="I36" s="43">
        <f>Source!U28</f>
        <v>5.4240376050000005</v>
      </c>
      <c r="J36" s="42"/>
      <c r="K36" s="43"/>
    </row>
    <row r="37" spans="1:29" ht="15" x14ac:dyDescent="0.2">
      <c r="C37" s="45" t="s">
        <v>626</v>
      </c>
      <c r="H37" s="46">
        <f>I30+I31+I33+I34+I35+0</f>
        <v>624.89</v>
      </c>
      <c r="I37" s="46"/>
      <c r="J37" s="46">
        <f>K30+K31+K33+K34+K35+0</f>
        <v>15415.750000000004</v>
      </c>
      <c r="K37" s="46"/>
      <c r="O37" s="47">
        <f>I30+I31+I33+I34+I35+0</f>
        <v>624.89</v>
      </c>
      <c r="P37" s="47">
        <f>K30+K31+K33+K34+K35+0</f>
        <v>15415.750000000004</v>
      </c>
    </row>
    <row r="39" spans="1:29" ht="116.25" x14ac:dyDescent="0.2">
      <c r="A39" s="33">
        <v>2</v>
      </c>
      <c r="B39" s="33" t="s">
        <v>627</v>
      </c>
      <c r="C39" s="33" t="s">
        <v>31</v>
      </c>
      <c r="D39" s="35" t="str">
        <f>Source!H30</f>
        <v>1 ОПОРА</v>
      </c>
      <c r="E39" s="34">
        <f>Source!I30</f>
        <v>3</v>
      </c>
      <c r="F39" s="37"/>
      <c r="G39" s="36"/>
      <c r="H39" s="34"/>
      <c r="I39" s="37"/>
      <c r="J39" s="34"/>
      <c r="K39" s="37"/>
      <c r="Q39">
        <f>Source!X30</f>
        <v>61.87</v>
      </c>
      <c r="R39">
        <f>Source!X31</f>
        <v>2439.48</v>
      </c>
      <c r="S39">
        <f>Source!Y30</f>
        <v>43.42</v>
      </c>
      <c r="T39">
        <f>Source!Y31</f>
        <v>1064.03</v>
      </c>
      <c r="U39">
        <f>ROUND((175/100)*ROUND(Source!R30, 2), 2)</f>
        <v>24.92</v>
      </c>
      <c r="V39">
        <f>ROUND((160/100)*ROUND(Source!R31, 2), 2)</f>
        <v>1089.54</v>
      </c>
      <c r="AC39">
        <v>0</v>
      </c>
    </row>
    <row r="40" spans="1:29" x14ac:dyDescent="0.2">
      <c r="A40" s="33"/>
      <c r="B40" s="33"/>
      <c r="C40" s="33" t="s">
        <v>617</v>
      </c>
      <c r="D40" s="35"/>
      <c r="E40" s="34"/>
      <c r="F40" s="37">
        <f>Source!AO30</f>
        <v>52.83</v>
      </c>
      <c r="G40" s="36" t="str">
        <f>Source!DG30</f>
        <v>*0,3)*1,05</v>
      </c>
      <c r="H40" s="34">
        <f>Source!AV31</f>
        <v>1.087</v>
      </c>
      <c r="I40" s="37">
        <f>Source!S30</f>
        <v>54.27</v>
      </c>
      <c r="J40" s="34">
        <f>IF(Source!BA31&lt;&gt; 0, Source!BA31, 1)</f>
        <v>47.82</v>
      </c>
      <c r="K40" s="37">
        <f>Source!S31</f>
        <v>2595.19</v>
      </c>
    </row>
    <row r="41" spans="1:29" ht="28.5" x14ac:dyDescent="0.2">
      <c r="A41" s="33"/>
      <c r="B41" s="33"/>
      <c r="C41" s="33" t="s">
        <v>618</v>
      </c>
      <c r="D41" s="35"/>
      <c r="E41" s="34"/>
      <c r="F41" s="37">
        <f>Source!AM30</f>
        <v>141.58000000000001</v>
      </c>
      <c r="G41" s="36" t="str">
        <f>Source!DE30</f>
        <v>*0,3)*1,05</v>
      </c>
      <c r="H41" s="34">
        <f>Source!AV31</f>
        <v>1.087</v>
      </c>
      <c r="I41" s="37">
        <f>Source!Q30</f>
        <v>145.43</v>
      </c>
      <c r="J41" s="34">
        <f>IF(Source!BB31&lt;&gt; 0, Source!BB31, 1)</f>
        <v>13.85</v>
      </c>
      <c r="K41" s="37">
        <f>Source!Q31</f>
        <v>2014.21</v>
      </c>
    </row>
    <row r="42" spans="1:29" ht="28.5" x14ac:dyDescent="0.2">
      <c r="A42" s="33"/>
      <c r="B42" s="33"/>
      <c r="C42" s="33" t="s">
        <v>619</v>
      </c>
      <c r="D42" s="35"/>
      <c r="E42" s="34"/>
      <c r="F42" s="37">
        <f>Source!AN30</f>
        <v>13.86</v>
      </c>
      <c r="G42" s="36" t="str">
        <f>Source!DF30</f>
        <v>*0,3)*1,05</v>
      </c>
      <c r="H42" s="34">
        <f>Source!AV31</f>
        <v>1.087</v>
      </c>
      <c r="I42" s="39">
        <f>Source!R30</f>
        <v>14.24</v>
      </c>
      <c r="J42" s="34">
        <f>IF(Source!BS31&lt;&gt; 0, Source!BS31, 1)</f>
        <v>47.82</v>
      </c>
      <c r="K42" s="39">
        <f>Source!R31</f>
        <v>680.96</v>
      </c>
    </row>
    <row r="43" spans="1:29" ht="14.25" x14ac:dyDescent="0.2">
      <c r="A43" s="33"/>
      <c r="B43" s="33"/>
      <c r="C43" s="33" t="s">
        <v>620</v>
      </c>
      <c r="D43" s="35" t="s">
        <v>621</v>
      </c>
      <c r="E43" s="34">
        <f>Source!DN31</f>
        <v>114</v>
      </c>
      <c r="F43" s="37"/>
      <c r="G43" s="36"/>
      <c r="H43" s="34"/>
      <c r="I43" s="37">
        <f>SUM(Q39:Q42)</f>
        <v>61.87</v>
      </c>
      <c r="J43" s="34">
        <f>Source!BZ31</f>
        <v>94</v>
      </c>
      <c r="K43" s="37">
        <f>SUM(R39:R42)</f>
        <v>2439.48</v>
      </c>
    </row>
    <row r="44" spans="1:29" ht="14.25" x14ac:dyDescent="0.2">
      <c r="A44" s="33"/>
      <c r="B44" s="33"/>
      <c r="C44" s="33" t="s">
        <v>622</v>
      </c>
      <c r="D44" s="35" t="s">
        <v>621</v>
      </c>
      <c r="E44" s="34">
        <f>Source!DO31</f>
        <v>80</v>
      </c>
      <c r="F44" s="37"/>
      <c r="G44" s="36"/>
      <c r="H44" s="34"/>
      <c r="I44" s="37">
        <f>SUM(S39:S43)</f>
        <v>43.42</v>
      </c>
      <c r="J44" s="34">
        <f>Source!CA31</f>
        <v>41</v>
      </c>
      <c r="K44" s="37">
        <f>SUM(T39:T43)</f>
        <v>1064.03</v>
      </c>
    </row>
    <row r="45" spans="1:29" ht="14.25" x14ac:dyDescent="0.2">
      <c r="A45" s="33"/>
      <c r="B45" s="33"/>
      <c r="C45" s="33" t="s">
        <v>623</v>
      </c>
      <c r="D45" s="35" t="s">
        <v>621</v>
      </c>
      <c r="E45" s="34">
        <f>175</f>
        <v>175</v>
      </c>
      <c r="F45" s="37"/>
      <c r="G45" s="36"/>
      <c r="H45" s="34"/>
      <c r="I45" s="37">
        <f>SUM(U39:U44)</f>
        <v>24.92</v>
      </c>
      <c r="J45" s="34">
        <f>160</f>
        <v>160</v>
      </c>
      <c r="K45" s="37">
        <f>SUM(V39:V44)</f>
        <v>1089.54</v>
      </c>
    </row>
    <row r="46" spans="1:29" ht="28.5" x14ac:dyDescent="0.2">
      <c r="A46" s="40"/>
      <c r="B46" s="40"/>
      <c r="C46" s="40" t="s">
        <v>624</v>
      </c>
      <c r="D46" s="41" t="s">
        <v>625</v>
      </c>
      <c r="E46" s="42">
        <f>Source!AQ30</f>
        <v>4.55</v>
      </c>
      <c r="F46" s="43"/>
      <c r="G46" s="44" t="str">
        <f>Source!DI30</f>
        <v>*0,3)*1,05</v>
      </c>
      <c r="H46" s="42">
        <f>Source!AV31</f>
        <v>1.087</v>
      </c>
      <c r="I46" s="43">
        <f>Source!U30</f>
        <v>4.6738282499999997</v>
      </c>
      <c r="J46" s="42"/>
      <c r="K46" s="43"/>
    </row>
    <row r="47" spans="1:29" ht="15" x14ac:dyDescent="0.2">
      <c r="C47" s="45" t="s">
        <v>626</v>
      </c>
      <c r="H47" s="46">
        <f>I40+I41+I43+I44+I45+0</f>
        <v>329.91</v>
      </c>
      <c r="I47" s="46"/>
      <c r="J47" s="46">
        <f>K40+K41+K43+K44+K45+0</f>
        <v>9202.4499999999989</v>
      </c>
      <c r="K47" s="46"/>
      <c r="O47" s="47">
        <f>I40+I41+I43+I44+I45+0</f>
        <v>329.91</v>
      </c>
      <c r="P47" s="47">
        <f>K40+K41+K43+K44+K45+0</f>
        <v>9202.4499999999989</v>
      </c>
    </row>
    <row r="49" spans="1:29" ht="116.25" x14ac:dyDescent="0.2">
      <c r="A49" s="33">
        <v>3</v>
      </c>
      <c r="B49" s="33" t="s">
        <v>628</v>
      </c>
      <c r="C49" s="33" t="s">
        <v>36</v>
      </c>
      <c r="D49" s="35" t="str">
        <f>Source!H32</f>
        <v>1 ОПОРА</v>
      </c>
      <c r="E49" s="34">
        <f>Source!I32</f>
        <v>1</v>
      </c>
      <c r="F49" s="37"/>
      <c r="G49" s="36"/>
      <c r="H49" s="34"/>
      <c r="I49" s="37"/>
      <c r="J49" s="34"/>
      <c r="K49" s="37"/>
      <c r="Q49">
        <f>Source!X32</f>
        <v>27.1</v>
      </c>
      <c r="R49">
        <f>Source!X33</f>
        <v>1068.48</v>
      </c>
      <c r="S49">
        <f>Source!Y32</f>
        <v>19.02</v>
      </c>
      <c r="T49">
        <f>Source!Y33</f>
        <v>466.04</v>
      </c>
      <c r="U49">
        <f>ROUND((175/100)*ROUND(Source!R32, 2), 2)</f>
        <v>16.96</v>
      </c>
      <c r="V49">
        <f>ROUND((160/100)*ROUND(Source!R33, 2), 2)</f>
        <v>741.41</v>
      </c>
      <c r="AC49">
        <v>0</v>
      </c>
    </row>
    <row r="50" spans="1:29" ht="28.5" x14ac:dyDescent="0.2">
      <c r="A50" s="33"/>
      <c r="B50" s="33"/>
      <c r="C50" s="33" t="s">
        <v>617</v>
      </c>
      <c r="D50" s="35"/>
      <c r="E50" s="34"/>
      <c r="F50" s="37">
        <f>Source!AO32</f>
        <v>69.430000000000007</v>
      </c>
      <c r="G50" s="36" t="str">
        <f>Source!DG32</f>
        <v>*0,3)*1,05</v>
      </c>
      <c r="H50" s="34">
        <f>Source!AV33</f>
        <v>1.087</v>
      </c>
      <c r="I50" s="37">
        <f>Source!S32</f>
        <v>23.77</v>
      </c>
      <c r="J50" s="34">
        <f>IF(Source!BA33&lt;&gt; 0, Source!BA33, 1)</f>
        <v>47.82</v>
      </c>
      <c r="K50" s="37">
        <f>Source!S33</f>
        <v>1136.68</v>
      </c>
    </row>
    <row r="51" spans="1:29" ht="28.5" x14ac:dyDescent="0.2">
      <c r="A51" s="33"/>
      <c r="B51" s="33"/>
      <c r="C51" s="33" t="s">
        <v>618</v>
      </c>
      <c r="D51" s="35"/>
      <c r="E51" s="34"/>
      <c r="F51" s="37">
        <f>Source!AM32</f>
        <v>299.85000000000002</v>
      </c>
      <c r="G51" s="36" t="str">
        <f>Source!DE32</f>
        <v>*0,3)*1,05</v>
      </c>
      <c r="H51" s="34">
        <f>Source!AV33</f>
        <v>1.087</v>
      </c>
      <c r="I51" s="37">
        <f>Source!Q32</f>
        <v>102.67</v>
      </c>
      <c r="J51" s="34">
        <f>IF(Source!BB33&lt;&gt; 0, Source!BB33, 1)</f>
        <v>13.76</v>
      </c>
      <c r="K51" s="37">
        <f>Source!Q33</f>
        <v>1412.74</v>
      </c>
    </row>
    <row r="52" spans="1:29" ht="28.5" x14ac:dyDescent="0.2">
      <c r="A52" s="33"/>
      <c r="B52" s="33"/>
      <c r="C52" s="33" t="s">
        <v>619</v>
      </c>
      <c r="D52" s="35"/>
      <c r="E52" s="34"/>
      <c r="F52" s="37">
        <f>Source!AN32</f>
        <v>28.31</v>
      </c>
      <c r="G52" s="36" t="str">
        <f>Source!DF32</f>
        <v>*0,3)*1,05</v>
      </c>
      <c r="H52" s="34">
        <f>Source!AV33</f>
        <v>1.087</v>
      </c>
      <c r="I52" s="39">
        <f>Source!R32</f>
        <v>9.69</v>
      </c>
      <c r="J52" s="34">
        <f>IF(Source!BS33&lt;&gt; 0, Source!BS33, 1)</f>
        <v>47.82</v>
      </c>
      <c r="K52" s="39">
        <f>Source!R33</f>
        <v>463.38</v>
      </c>
    </row>
    <row r="53" spans="1:29" ht="14.25" x14ac:dyDescent="0.2">
      <c r="A53" s="33"/>
      <c r="B53" s="33"/>
      <c r="C53" s="33" t="s">
        <v>620</v>
      </c>
      <c r="D53" s="35" t="s">
        <v>621</v>
      </c>
      <c r="E53" s="34">
        <f>Source!DN33</f>
        <v>114</v>
      </c>
      <c r="F53" s="37"/>
      <c r="G53" s="36"/>
      <c r="H53" s="34"/>
      <c r="I53" s="37">
        <f>SUM(Q49:Q52)</f>
        <v>27.1</v>
      </c>
      <c r="J53" s="34">
        <f>Source!BZ33</f>
        <v>94</v>
      </c>
      <c r="K53" s="37">
        <f>SUM(R49:R52)</f>
        <v>1068.48</v>
      </c>
    </row>
    <row r="54" spans="1:29" ht="14.25" x14ac:dyDescent="0.2">
      <c r="A54" s="33"/>
      <c r="B54" s="33"/>
      <c r="C54" s="33" t="s">
        <v>622</v>
      </c>
      <c r="D54" s="35" t="s">
        <v>621</v>
      </c>
      <c r="E54" s="34">
        <f>Source!DO33</f>
        <v>80</v>
      </c>
      <c r="F54" s="37"/>
      <c r="G54" s="36"/>
      <c r="H54" s="34"/>
      <c r="I54" s="37">
        <f>SUM(S49:S53)</f>
        <v>19.02</v>
      </c>
      <c r="J54" s="34">
        <f>Source!CA33</f>
        <v>41</v>
      </c>
      <c r="K54" s="37">
        <f>SUM(T49:T53)</f>
        <v>466.04</v>
      </c>
    </row>
    <row r="55" spans="1:29" ht="14.25" x14ac:dyDescent="0.2">
      <c r="A55" s="33"/>
      <c r="B55" s="33"/>
      <c r="C55" s="33" t="s">
        <v>623</v>
      </c>
      <c r="D55" s="35" t="s">
        <v>621</v>
      </c>
      <c r="E55" s="34">
        <f>175</f>
        <v>175</v>
      </c>
      <c r="F55" s="37"/>
      <c r="G55" s="36"/>
      <c r="H55" s="34"/>
      <c r="I55" s="37">
        <f>SUM(U49:U54)</f>
        <v>16.96</v>
      </c>
      <c r="J55" s="34">
        <f>160</f>
        <v>160</v>
      </c>
      <c r="K55" s="37">
        <f>SUM(V49:V54)</f>
        <v>741.41</v>
      </c>
    </row>
    <row r="56" spans="1:29" ht="28.5" x14ac:dyDescent="0.2">
      <c r="A56" s="40"/>
      <c r="B56" s="40"/>
      <c r="C56" s="40" t="s">
        <v>624</v>
      </c>
      <c r="D56" s="41" t="s">
        <v>625</v>
      </c>
      <c r="E56" s="42">
        <f>Source!AQ32</f>
        <v>5.98</v>
      </c>
      <c r="F56" s="43"/>
      <c r="G56" s="44" t="str">
        <f>Source!DI32</f>
        <v>*0,3)*1,05</v>
      </c>
      <c r="H56" s="42">
        <f>Source!AV33</f>
        <v>1.087</v>
      </c>
      <c r="I56" s="43">
        <f>Source!U32</f>
        <v>2.0475819</v>
      </c>
      <c r="J56" s="42"/>
      <c r="K56" s="43"/>
    </row>
    <row r="57" spans="1:29" ht="15" x14ac:dyDescent="0.2">
      <c r="C57" s="45" t="s">
        <v>626</v>
      </c>
      <c r="H57" s="46">
        <f>I50+I51+I53+I54+I55+0</f>
        <v>189.52</v>
      </c>
      <c r="I57" s="46"/>
      <c r="J57" s="46">
        <f>K50+K51+K53+K54+K55+0</f>
        <v>4825.3500000000004</v>
      </c>
      <c r="K57" s="46"/>
      <c r="O57" s="47">
        <f>I50+I51+I53+I54+I55+0</f>
        <v>189.52</v>
      </c>
      <c r="P57" s="47">
        <f>K50+K51+K53+K54+K55+0</f>
        <v>4825.3500000000004</v>
      </c>
    </row>
    <row r="60" spans="1:29" ht="15" x14ac:dyDescent="0.25">
      <c r="A60" s="50" t="str">
        <f>CONCATENATE("Итого по разделу: ",IF(Source!G35&lt;&gt;"Новый раздел", Source!G35, ""))</f>
        <v>Итого по разделу: Демонтажные работы</v>
      </c>
      <c r="B60" s="50"/>
      <c r="C60" s="50"/>
      <c r="D60" s="50"/>
      <c r="E60" s="50"/>
      <c r="F60" s="50"/>
      <c r="G60" s="50"/>
      <c r="H60" s="49">
        <f>SUM(O27:O59)</f>
        <v>1144.32</v>
      </c>
      <c r="I60" s="48"/>
      <c r="J60" s="49">
        <f>SUM(P27:P59)</f>
        <v>29443.550000000003</v>
      </c>
      <c r="K60" s="48"/>
    </row>
    <row r="61" spans="1:29" hidden="1" x14ac:dyDescent="0.2">
      <c r="A61" t="s">
        <v>629</v>
      </c>
      <c r="I61">
        <f>SUM(W27:W60)</f>
        <v>0</v>
      </c>
      <c r="J61">
        <f>SUM(X27:X60)</f>
        <v>0</v>
      </c>
    </row>
    <row r="62" spans="1:29" hidden="1" x14ac:dyDescent="0.2">
      <c r="A62" t="s">
        <v>630</v>
      </c>
      <c r="I62">
        <f>SUM(Y27:Y61)</f>
        <v>0</v>
      </c>
      <c r="J62">
        <f>SUM(Z27:Z61)</f>
        <v>0</v>
      </c>
    </row>
    <row r="64" spans="1:29" ht="16.5" x14ac:dyDescent="0.2">
      <c r="A64" s="32" t="str">
        <f>CONCATENATE("Раздел: ",IF(Source!G65&lt;&gt;"Новый раздел", Source!G65, ""))</f>
        <v>Раздел: Строительные работы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</row>
    <row r="65" spans="1:29" ht="52.5" x14ac:dyDescent="0.2">
      <c r="A65" s="33">
        <v>4</v>
      </c>
      <c r="B65" s="33" t="s">
        <v>631</v>
      </c>
      <c r="C65" s="33" t="s">
        <v>94</v>
      </c>
      <c r="D65" s="35" t="str">
        <f>Source!H69</f>
        <v>1 ОПОРА</v>
      </c>
      <c r="E65" s="34">
        <f>Source!I69</f>
        <v>2</v>
      </c>
      <c r="F65" s="37"/>
      <c r="G65" s="36"/>
      <c r="H65" s="34"/>
      <c r="I65" s="37"/>
      <c r="J65" s="34"/>
      <c r="K65" s="37"/>
      <c r="Q65">
        <f>Source!X69</f>
        <v>93.65</v>
      </c>
      <c r="R65">
        <f>Source!X70</f>
        <v>3692.71</v>
      </c>
      <c r="S65">
        <f>Source!Y69</f>
        <v>65.72</v>
      </c>
      <c r="T65">
        <f>Source!Y70</f>
        <v>1610.65</v>
      </c>
      <c r="U65">
        <f>ROUND((175/100)*ROUND(Source!R69, 2), 2)</f>
        <v>49.09</v>
      </c>
      <c r="V65">
        <f>ROUND((160/100)*ROUND(Source!R70, 2), 2)</f>
        <v>2146.16</v>
      </c>
      <c r="AC65">
        <v>0</v>
      </c>
    </row>
    <row r="66" spans="1:29" ht="14.25" x14ac:dyDescent="0.2">
      <c r="A66" s="33"/>
      <c r="B66" s="33"/>
      <c r="C66" s="33" t="s">
        <v>617</v>
      </c>
      <c r="D66" s="35"/>
      <c r="E66" s="34"/>
      <c r="F66" s="37">
        <f>Source!AO69</f>
        <v>35.99</v>
      </c>
      <c r="G66" s="36" t="str">
        <f>Source!DG69</f>
        <v>*1,05</v>
      </c>
      <c r="H66" s="34">
        <f>Source!AV70</f>
        <v>1.087</v>
      </c>
      <c r="I66" s="37">
        <f>Source!S69</f>
        <v>82.15</v>
      </c>
      <c r="J66" s="34">
        <f>IF(Source!BA70&lt;&gt; 0, Source!BA70, 1)</f>
        <v>47.82</v>
      </c>
      <c r="K66" s="37">
        <f>Source!S70</f>
        <v>3928.41</v>
      </c>
    </row>
    <row r="67" spans="1:29" ht="14.25" x14ac:dyDescent="0.2">
      <c r="A67" s="33"/>
      <c r="B67" s="33"/>
      <c r="C67" s="33" t="s">
        <v>618</v>
      </c>
      <c r="D67" s="35"/>
      <c r="E67" s="34"/>
      <c r="F67" s="37">
        <f>Source!AM69</f>
        <v>129.1</v>
      </c>
      <c r="G67" s="36" t="str">
        <f>Source!DE69</f>
        <v>*1,05</v>
      </c>
      <c r="H67" s="34">
        <f>Source!AV70</f>
        <v>1.087</v>
      </c>
      <c r="I67" s="37">
        <f>Source!Q69</f>
        <v>294.7</v>
      </c>
      <c r="J67" s="34">
        <f>IF(Source!BB70&lt;&gt; 0, Source!BB70, 1)</f>
        <v>13.78</v>
      </c>
      <c r="K67" s="37">
        <f>Source!Q70</f>
        <v>4060.97</v>
      </c>
    </row>
    <row r="68" spans="1:29" ht="14.25" x14ac:dyDescent="0.2">
      <c r="A68" s="33"/>
      <c r="B68" s="33"/>
      <c r="C68" s="33" t="s">
        <v>619</v>
      </c>
      <c r="D68" s="35"/>
      <c r="E68" s="34"/>
      <c r="F68" s="37">
        <f>Source!AN69</f>
        <v>12.29</v>
      </c>
      <c r="G68" s="36" t="str">
        <f>Source!DF69</f>
        <v>*1,05</v>
      </c>
      <c r="H68" s="34">
        <f>Source!AV70</f>
        <v>1.087</v>
      </c>
      <c r="I68" s="39">
        <f>Source!R69</f>
        <v>28.05</v>
      </c>
      <c r="J68" s="34">
        <f>IF(Source!BS70&lt;&gt; 0, Source!BS70, 1)</f>
        <v>47.82</v>
      </c>
      <c r="K68" s="39">
        <f>Source!R70</f>
        <v>1341.35</v>
      </c>
    </row>
    <row r="69" spans="1:29" ht="14.25" x14ac:dyDescent="0.2">
      <c r="A69" s="33"/>
      <c r="B69" s="33"/>
      <c r="C69" s="33" t="s">
        <v>632</v>
      </c>
      <c r="D69" s="35"/>
      <c r="E69" s="34"/>
      <c r="F69" s="37">
        <f>Source!AL69</f>
        <v>23.39</v>
      </c>
      <c r="G69" s="36" t="str">
        <f>Source!DD69</f>
        <v/>
      </c>
      <c r="H69" s="34">
        <f>Source!AW70</f>
        <v>1</v>
      </c>
      <c r="I69" s="37">
        <f>Source!P69</f>
        <v>46.78</v>
      </c>
      <c r="J69" s="34">
        <f>IF(Source!BC70&lt;&gt; 0, Source!BC70, 1)</f>
        <v>6.7</v>
      </c>
      <c r="K69" s="37">
        <f>Source!P70</f>
        <v>313.43</v>
      </c>
    </row>
    <row r="70" spans="1:29" ht="14.25" x14ac:dyDescent="0.2">
      <c r="A70" s="33"/>
      <c r="B70" s="33"/>
      <c r="C70" s="33" t="s">
        <v>620</v>
      </c>
      <c r="D70" s="35" t="s">
        <v>621</v>
      </c>
      <c r="E70" s="34">
        <f>Source!DN70</f>
        <v>114</v>
      </c>
      <c r="F70" s="37"/>
      <c r="G70" s="36"/>
      <c r="H70" s="34"/>
      <c r="I70" s="37">
        <f>SUM(Q65:Q69)</f>
        <v>93.65</v>
      </c>
      <c r="J70" s="34">
        <f>Source!BZ70</f>
        <v>94</v>
      </c>
      <c r="K70" s="37">
        <f>SUM(R65:R69)</f>
        <v>3692.71</v>
      </c>
    </row>
    <row r="71" spans="1:29" ht="14.25" x14ac:dyDescent="0.2">
      <c r="A71" s="33"/>
      <c r="B71" s="33"/>
      <c r="C71" s="33" t="s">
        <v>622</v>
      </c>
      <c r="D71" s="35" t="s">
        <v>621</v>
      </c>
      <c r="E71" s="34">
        <f>Source!DO70</f>
        <v>80</v>
      </c>
      <c r="F71" s="37"/>
      <c r="G71" s="36"/>
      <c r="H71" s="34"/>
      <c r="I71" s="37">
        <f>SUM(S65:S70)</f>
        <v>65.72</v>
      </c>
      <c r="J71" s="34">
        <f>Source!CA70</f>
        <v>41</v>
      </c>
      <c r="K71" s="37">
        <f>SUM(T65:T70)</f>
        <v>1610.65</v>
      </c>
    </row>
    <row r="72" spans="1:29" ht="14.25" x14ac:dyDescent="0.2">
      <c r="A72" s="33"/>
      <c r="B72" s="33"/>
      <c r="C72" s="33" t="s">
        <v>623</v>
      </c>
      <c r="D72" s="35" t="s">
        <v>621</v>
      </c>
      <c r="E72" s="34">
        <f>175</f>
        <v>175</v>
      </c>
      <c r="F72" s="37"/>
      <c r="G72" s="36"/>
      <c r="H72" s="34"/>
      <c r="I72" s="37">
        <f>SUM(U65:U71)</f>
        <v>49.09</v>
      </c>
      <c r="J72" s="34">
        <f>160</f>
        <v>160</v>
      </c>
      <c r="K72" s="37">
        <f>SUM(V65:V71)</f>
        <v>2146.16</v>
      </c>
    </row>
    <row r="73" spans="1:29" ht="14.25" x14ac:dyDescent="0.2">
      <c r="A73" s="40"/>
      <c r="B73" s="40"/>
      <c r="C73" s="40" t="s">
        <v>624</v>
      </c>
      <c r="D73" s="41" t="s">
        <v>625</v>
      </c>
      <c r="E73" s="42">
        <f>Source!AQ69</f>
        <v>3.06</v>
      </c>
      <c r="F73" s="43"/>
      <c r="G73" s="44" t="str">
        <f>Source!DI69</f>
        <v>*1,05</v>
      </c>
      <c r="H73" s="42">
        <f>Source!AV70</f>
        <v>1.087</v>
      </c>
      <c r="I73" s="43">
        <f>Source!U69</f>
        <v>6.9850620000000001</v>
      </c>
      <c r="J73" s="42"/>
      <c r="K73" s="43"/>
    </row>
    <row r="74" spans="1:29" ht="15" x14ac:dyDescent="0.2">
      <c r="C74" s="45" t="s">
        <v>626</v>
      </c>
      <c r="H74" s="46">
        <f>I66+I67+I69+I70+I71+I72+0</f>
        <v>632.09</v>
      </c>
      <c r="I74" s="46"/>
      <c r="J74" s="46">
        <f>K66+K67+K69+K70+K71+K72+0</f>
        <v>15752.33</v>
      </c>
      <c r="K74" s="46"/>
      <c r="O74" s="47">
        <f>I66+I67+I69+I70+I71+I72+0</f>
        <v>632.09</v>
      </c>
      <c r="P74" s="47">
        <f>K66+K67+K69+K70+K71+K72+0</f>
        <v>15752.33</v>
      </c>
    </row>
    <row r="76" spans="1:29" ht="57" x14ac:dyDescent="0.2">
      <c r="A76" s="33">
        <v>5</v>
      </c>
      <c r="B76" s="33" t="s">
        <v>633</v>
      </c>
      <c r="C76" s="33" t="s">
        <v>99</v>
      </c>
      <c r="D76" s="35" t="str">
        <f>Source!H71</f>
        <v>1 ОПОРА</v>
      </c>
      <c r="E76" s="34">
        <f>Source!I71</f>
        <v>4</v>
      </c>
      <c r="F76" s="37"/>
      <c r="G76" s="36"/>
      <c r="H76" s="34"/>
      <c r="I76" s="37"/>
      <c r="J76" s="34"/>
      <c r="K76" s="37"/>
      <c r="Q76">
        <f>Source!X71</f>
        <v>361.36</v>
      </c>
      <c r="R76">
        <f>Source!X72</f>
        <v>14248.5</v>
      </c>
      <c r="S76">
        <f>Source!Y71</f>
        <v>253.58</v>
      </c>
      <c r="T76">
        <f>Source!Y72</f>
        <v>6214.77</v>
      </c>
      <c r="U76">
        <f>ROUND((175/100)*ROUND(Source!R71, 2), 2)</f>
        <v>226.19</v>
      </c>
      <c r="V76">
        <f>ROUND((160/100)*ROUND(Source!R72, 2), 2)</f>
        <v>9889.18</v>
      </c>
      <c r="AC76">
        <v>0</v>
      </c>
    </row>
    <row r="77" spans="1:29" ht="14.25" x14ac:dyDescent="0.2">
      <c r="A77" s="33"/>
      <c r="B77" s="33"/>
      <c r="C77" s="33" t="s">
        <v>617</v>
      </c>
      <c r="D77" s="35"/>
      <c r="E77" s="34"/>
      <c r="F77" s="37">
        <f>Source!AO71</f>
        <v>69.430000000000007</v>
      </c>
      <c r="G77" s="36" t="str">
        <f>Source!DG71</f>
        <v>*1,05</v>
      </c>
      <c r="H77" s="34">
        <f>Source!AV72</f>
        <v>1.087</v>
      </c>
      <c r="I77" s="37">
        <f>Source!S71</f>
        <v>316.98</v>
      </c>
      <c r="J77" s="34">
        <f>IF(Source!BA72&lt;&gt; 0, Source!BA72, 1)</f>
        <v>47.82</v>
      </c>
      <c r="K77" s="37">
        <f>Source!S72</f>
        <v>15157.98</v>
      </c>
    </row>
    <row r="78" spans="1:29" ht="14.25" x14ac:dyDescent="0.2">
      <c r="A78" s="33"/>
      <c r="B78" s="33"/>
      <c r="C78" s="33" t="s">
        <v>618</v>
      </c>
      <c r="D78" s="35"/>
      <c r="E78" s="34"/>
      <c r="F78" s="37">
        <f>Source!AM71</f>
        <v>299.85000000000002</v>
      </c>
      <c r="G78" s="36" t="str">
        <f>Source!DE71</f>
        <v>*1,05</v>
      </c>
      <c r="H78" s="34">
        <f>Source!AV72</f>
        <v>1.087</v>
      </c>
      <c r="I78" s="37">
        <f>Source!Q71</f>
        <v>1368.94</v>
      </c>
      <c r="J78" s="34">
        <f>IF(Source!BB72&lt;&gt; 0, Source!BB72, 1)</f>
        <v>13.76</v>
      </c>
      <c r="K78" s="37">
        <f>Source!Q72</f>
        <v>18836.61</v>
      </c>
    </row>
    <row r="79" spans="1:29" ht="14.25" x14ac:dyDescent="0.2">
      <c r="A79" s="33"/>
      <c r="B79" s="33"/>
      <c r="C79" s="33" t="s">
        <v>619</v>
      </c>
      <c r="D79" s="35"/>
      <c r="E79" s="34"/>
      <c r="F79" s="37">
        <f>Source!AN71</f>
        <v>28.31</v>
      </c>
      <c r="G79" s="36" t="str">
        <f>Source!DF71</f>
        <v>*1,05</v>
      </c>
      <c r="H79" s="34">
        <f>Source!AV72</f>
        <v>1.087</v>
      </c>
      <c r="I79" s="39">
        <f>Source!R71</f>
        <v>129.25</v>
      </c>
      <c r="J79" s="34">
        <f>IF(Source!BS72&lt;&gt; 0, Source!BS72, 1)</f>
        <v>47.82</v>
      </c>
      <c r="K79" s="39">
        <f>Source!R72</f>
        <v>6180.74</v>
      </c>
    </row>
    <row r="80" spans="1:29" ht="14.25" x14ac:dyDescent="0.2">
      <c r="A80" s="33"/>
      <c r="B80" s="33"/>
      <c r="C80" s="33" t="s">
        <v>632</v>
      </c>
      <c r="D80" s="35"/>
      <c r="E80" s="34"/>
      <c r="F80" s="37">
        <f>Source!AL71</f>
        <v>23.39</v>
      </c>
      <c r="G80" s="36" t="str">
        <f>Source!DD71</f>
        <v/>
      </c>
      <c r="H80" s="34">
        <f>Source!AW72</f>
        <v>1</v>
      </c>
      <c r="I80" s="37">
        <f>Source!P71</f>
        <v>93.56</v>
      </c>
      <c r="J80" s="34">
        <f>IF(Source!BC72&lt;&gt; 0, Source!BC72, 1)</f>
        <v>6.7</v>
      </c>
      <c r="K80" s="37">
        <f>Source!P72</f>
        <v>626.85</v>
      </c>
    </row>
    <row r="81" spans="1:29" ht="14.25" x14ac:dyDescent="0.2">
      <c r="A81" s="33"/>
      <c r="B81" s="33"/>
      <c r="C81" s="33" t="s">
        <v>620</v>
      </c>
      <c r="D81" s="35" t="s">
        <v>621</v>
      </c>
      <c r="E81" s="34">
        <f>Source!DN72</f>
        <v>114</v>
      </c>
      <c r="F81" s="37"/>
      <c r="G81" s="36"/>
      <c r="H81" s="34"/>
      <c r="I81" s="37">
        <f>SUM(Q76:Q80)</f>
        <v>361.36</v>
      </c>
      <c r="J81" s="34">
        <f>Source!BZ72</f>
        <v>94</v>
      </c>
      <c r="K81" s="37">
        <f>SUM(R76:R80)</f>
        <v>14248.5</v>
      </c>
    </row>
    <row r="82" spans="1:29" ht="14.25" x14ac:dyDescent="0.2">
      <c r="A82" s="33"/>
      <c r="B82" s="33"/>
      <c r="C82" s="33" t="s">
        <v>622</v>
      </c>
      <c r="D82" s="35" t="s">
        <v>621</v>
      </c>
      <c r="E82" s="34">
        <f>Source!DO72</f>
        <v>80</v>
      </c>
      <c r="F82" s="37"/>
      <c r="G82" s="36"/>
      <c r="H82" s="34"/>
      <c r="I82" s="37">
        <f>SUM(S76:S81)</f>
        <v>253.58</v>
      </c>
      <c r="J82" s="34">
        <f>Source!CA72</f>
        <v>41</v>
      </c>
      <c r="K82" s="37">
        <f>SUM(T76:T81)</f>
        <v>6214.77</v>
      </c>
    </row>
    <row r="83" spans="1:29" ht="14.25" x14ac:dyDescent="0.2">
      <c r="A83" s="33"/>
      <c r="B83" s="33"/>
      <c r="C83" s="33" t="s">
        <v>623</v>
      </c>
      <c r="D83" s="35" t="s">
        <v>621</v>
      </c>
      <c r="E83" s="34">
        <f>175</f>
        <v>175</v>
      </c>
      <c r="F83" s="37"/>
      <c r="G83" s="36"/>
      <c r="H83" s="34"/>
      <c r="I83" s="37">
        <f>SUM(U76:U82)</f>
        <v>226.19</v>
      </c>
      <c r="J83" s="34">
        <f>160</f>
        <v>160</v>
      </c>
      <c r="K83" s="37">
        <f>SUM(V76:V82)</f>
        <v>9889.18</v>
      </c>
    </row>
    <row r="84" spans="1:29" ht="14.25" x14ac:dyDescent="0.2">
      <c r="A84" s="40"/>
      <c r="B84" s="40"/>
      <c r="C84" s="40" t="s">
        <v>624</v>
      </c>
      <c r="D84" s="41" t="s">
        <v>625</v>
      </c>
      <c r="E84" s="42">
        <f>Source!AQ71</f>
        <v>5.98</v>
      </c>
      <c r="F84" s="43"/>
      <c r="G84" s="44" t="str">
        <f>Source!DI71</f>
        <v>*1,05</v>
      </c>
      <c r="H84" s="42">
        <f>Source!AV72</f>
        <v>1.087</v>
      </c>
      <c r="I84" s="43">
        <f>Source!U71</f>
        <v>27.301092000000004</v>
      </c>
      <c r="J84" s="42"/>
      <c r="K84" s="43"/>
    </row>
    <row r="85" spans="1:29" ht="15" x14ac:dyDescent="0.2">
      <c r="C85" s="45" t="s">
        <v>626</v>
      </c>
      <c r="H85" s="46">
        <f>I77+I78+I80+I81+I82+I83+0</f>
        <v>2620.61</v>
      </c>
      <c r="I85" s="46"/>
      <c r="J85" s="46">
        <f>K77+K78+K80+K81+K82+K83+0</f>
        <v>64973.889999999992</v>
      </c>
      <c r="K85" s="46"/>
      <c r="O85" s="47">
        <f>I77+I78+I80+I81+I82+I83+0</f>
        <v>2620.61</v>
      </c>
      <c r="P85" s="47">
        <f>K77+K78+K80+K81+K82+K83+0</f>
        <v>64973.889999999992</v>
      </c>
    </row>
    <row r="88" spans="1:29" ht="15" x14ac:dyDescent="0.25">
      <c r="A88" s="50" t="str">
        <f>CONCATENATE("Итого по разделу: ",IF(Source!G74&lt;&gt;"Новый раздел", Source!G74, ""))</f>
        <v>Итого по разделу: Строительные работы</v>
      </c>
      <c r="B88" s="50"/>
      <c r="C88" s="50"/>
      <c r="D88" s="50"/>
      <c r="E88" s="50"/>
      <c r="F88" s="50"/>
      <c r="G88" s="50"/>
      <c r="H88" s="49">
        <f>SUM(O64:O87)</f>
        <v>3252.7000000000003</v>
      </c>
      <c r="I88" s="48"/>
      <c r="J88" s="49">
        <f>SUM(P64:P87)</f>
        <v>80726.219999999987</v>
      </c>
      <c r="K88" s="48"/>
    </row>
    <row r="89" spans="1:29" hidden="1" x14ac:dyDescent="0.2">
      <c r="A89" t="s">
        <v>629</v>
      </c>
      <c r="I89">
        <f>SUM(W64:W88)</f>
        <v>0</v>
      </c>
      <c r="J89">
        <f>SUM(X64:X88)</f>
        <v>0</v>
      </c>
    </row>
    <row r="90" spans="1:29" hidden="1" x14ac:dyDescent="0.2">
      <c r="A90" t="s">
        <v>630</v>
      </c>
      <c r="I90">
        <f>SUM(Y64:Y89)</f>
        <v>0</v>
      </c>
      <c r="J90">
        <f>SUM(Z64:Z89)</f>
        <v>0</v>
      </c>
    </row>
    <row r="92" spans="1:29" ht="16.5" x14ac:dyDescent="0.2">
      <c r="A92" s="32" t="str">
        <f>CONCATENATE("Раздел: ",IF(Source!G104&lt;&gt;"Новый раздел", Source!G104, ""))</f>
        <v>Раздел: Монтажные работы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</row>
    <row r="93" spans="1:29" ht="57" x14ac:dyDescent="0.2">
      <c r="A93" s="33">
        <v>6</v>
      </c>
      <c r="B93" s="33" t="s">
        <v>634</v>
      </c>
      <c r="C93" s="33" t="s">
        <v>102</v>
      </c>
      <c r="D93" s="35" t="str">
        <f>Source!H108</f>
        <v>1 км линии в 3 провода</v>
      </c>
      <c r="E93" s="34">
        <f>Source!I108</f>
        <v>0.28000000000000003</v>
      </c>
      <c r="F93" s="37"/>
      <c r="G93" s="36"/>
      <c r="H93" s="34"/>
      <c r="I93" s="37"/>
      <c r="J93" s="34"/>
      <c r="K93" s="37"/>
      <c r="Q93">
        <f>Source!X108</f>
        <v>234.94</v>
      </c>
      <c r="R93">
        <f>Source!X109</f>
        <v>9263.91</v>
      </c>
      <c r="S93">
        <f>Source!Y108</f>
        <v>164.87</v>
      </c>
      <c r="T93">
        <f>Source!Y109</f>
        <v>4040.64</v>
      </c>
      <c r="U93">
        <f>ROUND((175/100)*ROUND(Source!R108, 2), 2)</f>
        <v>191.77</v>
      </c>
      <c r="V93">
        <f>ROUND((160/100)*ROUND(Source!R109, 2), 2)</f>
        <v>8384.19</v>
      </c>
      <c r="AC93">
        <v>0</v>
      </c>
    </row>
    <row r="94" spans="1:29" x14ac:dyDescent="0.2">
      <c r="C94" s="38" t="str">
        <f>"Объем: "&amp;Source!I108&amp;"=280/"&amp;"1000"</f>
        <v>Объем: 0,28=280/1000</v>
      </c>
    </row>
    <row r="95" spans="1:29" ht="14.25" x14ac:dyDescent="0.2">
      <c r="A95" s="33"/>
      <c r="B95" s="33"/>
      <c r="C95" s="33" t="s">
        <v>617</v>
      </c>
      <c r="D95" s="35"/>
      <c r="E95" s="34"/>
      <c r="F95" s="37">
        <f>Source!AO108</f>
        <v>644.88</v>
      </c>
      <c r="G95" s="36" t="str">
        <f>Source!DG108</f>
        <v>*1,05</v>
      </c>
      <c r="H95" s="34">
        <f>Source!AV109</f>
        <v>1.087</v>
      </c>
      <c r="I95" s="37">
        <f>Source!S108</f>
        <v>206.09</v>
      </c>
      <c r="J95" s="34">
        <f>IF(Source!BA109&lt;&gt; 0, Source!BA109, 1)</f>
        <v>47.82</v>
      </c>
      <c r="K95" s="37">
        <f>Source!S109</f>
        <v>9855.2199999999993</v>
      </c>
    </row>
    <row r="96" spans="1:29" ht="14.25" x14ac:dyDescent="0.2">
      <c r="A96" s="33"/>
      <c r="B96" s="33"/>
      <c r="C96" s="33" t="s">
        <v>618</v>
      </c>
      <c r="D96" s="35"/>
      <c r="E96" s="34"/>
      <c r="F96" s="37">
        <f>Source!AM108</f>
        <v>3391.06</v>
      </c>
      <c r="G96" s="36" t="str">
        <f>Source!DE108</f>
        <v>*1,05</v>
      </c>
      <c r="H96" s="34">
        <f>Source!AV109</f>
        <v>1.087</v>
      </c>
      <c r="I96" s="37">
        <f>Source!Q108</f>
        <v>1083.71</v>
      </c>
      <c r="J96" s="34">
        <f>IF(Source!BB109&lt;&gt; 0, Source!BB109, 1)</f>
        <v>13.72</v>
      </c>
      <c r="K96" s="37">
        <f>Source!Q109</f>
        <v>14868.5</v>
      </c>
    </row>
    <row r="97" spans="1:29" ht="14.25" x14ac:dyDescent="0.2">
      <c r="A97" s="33"/>
      <c r="B97" s="33"/>
      <c r="C97" s="33" t="s">
        <v>619</v>
      </c>
      <c r="D97" s="35"/>
      <c r="E97" s="34"/>
      <c r="F97" s="37">
        <f>Source!AN108</f>
        <v>342.88</v>
      </c>
      <c r="G97" s="36" t="str">
        <f>Source!DF108</f>
        <v>*1,05</v>
      </c>
      <c r="H97" s="34">
        <f>Source!AV109</f>
        <v>1.087</v>
      </c>
      <c r="I97" s="39">
        <f>Source!R108</f>
        <v>109.58</v>
      </c>
      <c r="J97" s="34">
        <f>IF(Source!BS109&lt;&gt; 0, Source!BS109, 1)</f>
        <v>47.82</v>
      </c>
      <c r="K97" s="39">
        <f>Source!R109</f>
        <v>5240.12</v>
      </c>
    </row>
    <row r="98" spans="1:29" ht="14.25" x14ac:dyDescent="0.2">
      <c r="A98" s="33"/>
      <c r="B98" s="33"/>
      <c r="C98" s="33" t="s">
        <v>632</v>
      </c>
      <c r="D98" s="35"/>
      <c r="E98" s="34"/>
      <c r="F98" s="37">
        <f>Source!AL108</f>
        <v>141.1</v>
      </c>
      <c r="G98" s="36" t="str">
        <f>Source!DD108</f>
        <v/>
      </c>
      <c r="H98" s="34">
        <f>Source!AW109</f>
        <v>1</v>
      </c>
      <c r="I98" s="37">
        <f>Source!P108</f>
        <v>39.51</v>
      </c>
      <c r="J98" s="34">
        <f>IF(Source!BC109&lt;&gt; 0, Source!BC109, 1)</f>
        <v>12.6</v>
      </c>
      <c r="K98" s="37">
        <f>Source!P109</f>
        <v>497.83</v>
      </c>
    </row>
    <row r="99" spans="1:29" ht="14.25" x14ac:dyDescent="0.2">
      <c r="A99" s="33"/>
      <c r="B99" s="33"/>
      <c r="C99" s="33" t="s">
        <v>620</v>
      </c>
      <c r="D99" s="35" t="s">
        <v>621</v>
      </c>
      <c r="E99" s="34">
        <f>Source!DN109</f>
        <v>114</v>
      </c>
      <c r="F99" s="37"/>
      <c r="G99" s="36"/>
      <c r="H99" s="34"/>
      <c r="I99" s="37">
        <f>SUM(Q93:Q98)</f>
        <v>234.94</v>
      </c>
      <c r="J99" s="34">
        <f>Source!BZ109</f>
        <v>94</v>
      </c>
      <c r="K99" s="37">
        <f>SUM(R93:R98)</f>
        <v>9263.91</v>
      </c>
    </row>
    <row r="100" spans="1:29" ht="14.25" x14ac:dyDescent="0.2">
      <c r="A100" s="33"/>
      <c r="B100" s="33"/>
      <c r="C100" s="33" t="s">
        <v>622</v>
      </c>
      <c r="D100" s="35" t="s">
        <v>621</v>
      </c>
      <c r="E100" s="34">
        <f>Source!DO109</f>
        <v>80</v>
      </c>
      <c r="F100" s="37"/>
      <c r="G100" s="36"/>
      <c r="H100" s="34"/>
      <c r="I100" s="37">
        <f>SUM(S93:S99)</f>
        <v>164.87</v>
      </c>
      <c r="J100" s="34">
        <f>Source!CA109</f>
        <v>41</v>
      </c>
      <c r="K100" s="37">
        <f>SUM(T93:T99)</f>
        <v>4040.64</v>
      </c>
    </row>
    <row r="101" spans="1:29" ht="14.25" x14ac:dyDescent="0.2">
      <c r="A101" s="33"/>
      <c r="B101" s="33"/>
      <c r="C101" s="33" t="s">
        <v>623</v>
      </c>
      <c r="D101" s="35" t="s">
        <v>621</v>
      </c>
      <c r="E101" s="34">
        <f>175</f>
        <v>175</v>
      </c>
      <c r="F101" s="37"/>
      <c r="G101" s="36"/>
      <c r="H101" s="34"/>
      <c r="I101" s="37">
        <f>SUM(U93:U100)</f>
        <v>191.77</v>
      </c>
      <c r="J101" s="34">
        <f>160</f>
        <v>160</v>
      </c>
      <c r="K101" s="37">
        <f>SUM(V93:V100)</f>
        <v>8384.19</v>
      </c>
    </row>
    <row r="102" spans="1:29" ht="14.25" x14ac:dyDescent="0.2">
      <c r="A102" s="40"/>
      <c r="B102" s="40"/>
      <c r="C102" s="40" t="s">
        <v>624</v>
      </c>
      <c r="D102" s="41" t="s">
        <v>625</v>
      </c>
      <c r="E102" s="42">
        <f>Source!AQ108</f>
        <v>51.1</v>
      </c>
      <c r="F102" s="43"/>
      <c r="G102" s="44" t="str">
        <f>Source!DI108</f>
        <v>*1,05</v>
      </c>
      <c r="H102" s="42">
        <f>Source!AV109</f>
        <v>1.087</v>
      </c>
      <c r="I102" s="43">
        <f>Source!U108</f>
        <v>16.330435800000004</v>
      </c>
      <c r="J102" s="42"/>
      <c r="K102" s="43"/>
    </row>
    <row r="103" spans="1:29" ht="15" x14ac:dyDescent="0.2">
      <c r="C103" s="45" t="s">
        <v>626</v>
      </c>
      <c r="H103" s="46">
        <f>I95+I96+I98+I99+I100+I101+0</f>
        <v>1920.8899999999999</v>
      </c>
      <c r="I103" s="46"/>
      <c r="J103" s="46">
        <f>K95+K96+K98+K99+K100+K101+0</f>
        <v>46910.290000000008</v>
      </c>
      <c r="K103" s="46"/>
      <c r="O103" s="47">
        <f>I95+I96+I98+I99+I100+I101+0</f>
        <v>1920.8899999999999</v>
      </c>
      <c r="P103" s="47">
        <f>K95+K96+K98+K99+K100+K101+0</f>
        <v>46910.290000000008</v>
      </c>
    </row>
    <row r="106" spans="1:29" ht="15" x14ac:dyDescent="0.25">
      <c r="A106" s="50" t="str">
        <f>CONCATENATE("Итого по разделу: ",IF(Source!G117&lt;&gt;"Новый раздел", Source!G117, ""))</f>
        <v>Итого по разделу: Монтажные работы</v>
      </c>
      <c r="B106" s="50"/>
      <c r="C106" s="50"/>
      <c r="D106" s="50"/>
      <c r="E106" s="50"/>
      <c r="F106" s="50"/>
      <c r="G106" s="50"/>
      <c r="H106" s="49">
        <f>SUM(O92:O105)</f>
        <v>1920.8899999999999</v>
      </c>
      <c r="I106" s="48"/>
      <c r="J106" s="49">
        <f>SUM(P92:P105)</f>
        <v>46910.290000000008</v>
      </c>
      <c r="K106" s="48"/>
    </row>
    <row r="107" spans="1:29" hidden="1" x14ac:dyDescent="0.2">
      <c r="A107" t="s">
        <v>629</v>
      </c>
      <c r="I107">
        <f>SUM(W92:W106)</f>
        <v>0</v>
      </c>
      <c r="J107">
        <f>SUM(X92:X106)</f>
        <v>0</v>
      </c>
    </row>
    <row r="108" spans="1:29" hidden="1" x14ac:dyDescent="0.2">
      <c r="A108" t="s">
        <v>630</v>
      </c>
      <c r="I108">
        <f>SUM(Y92:Y107)</f>
        <v>0</v>
      </c>
      <c r="J108">
        <f>SUM(Z92:Z107)</f>
        <v>0</v>
      </c>
    </row>
    <row r="110" spans="1:29" ht="16.5" x14ac:dyDescent="0.2">
      <c r="A110" s="32" t="str">
        <f>CONCATENATE("Раздел: ",IF(Source!G147&lt;&gt;"Новый раздел", Source!G147, ""))</f>
        <v>Раздел: Заземление опоры</v>
      </c>
      <c r="B110" s="32"/>
      <c r="C110" s="32"/>
      <c r="D110" s="32"/>
      <c r="E110" s="32"/>
      <c r="F110" s="32"/>
      <c r="G110" s="32"/>
      <c r="H110" s="32"/>
      <c r="I110" s="32"/>
      <c r="J110" s="32"/>
      <c r="K110" s="32"/>
    </row>
    <row r="111" spans="1:29" ht="52.5" x14ac:dyDescent="0.2">
      <c r="A111" s="33">
        <v>7</v>
      </c>
      <c r="B111" s="33" t="s">
        <v>635</v>
      </c>
      <c r="C111" s="33" t="s">
        <v>120</v>
      </c>
      <c r="D111" s="35" t="str">
        <f>Source!H151</f>
        <v>100 м3 грунта</v>
      </c>
      <c r="E111" s="34">
        <f>Source!I151</f>
        <v>2.8000000000000001E-2</v>
      </c>
      <c r="F111" s="37"/>
      <c r="G111" s="36"/>
      <c r="H111" s="34"/>
      <c r="I111" s="37"/>
      <c r="J111" s="34"/>
      <c r="K111" s="37"/>
      <c r="Q111">
        <f>Source!X151</f>
        <v>78.7</v>
      </c>
      <c r="R111">
        <f>Source!X152</f>
        <v>3118.18</v>
      </c>
      <c r="S111">
        <f>Source!Y151</f>
        <v>57.71</v>
      </c>
      <c r="T111">
        <f>Source!Y152</f>
        <v>1469.49</v>
      </c>
      <c r="U111">
        <f>ROUND((175/100)*ROUND(Source!R151, 2), 2)</f>
        <v>0</v>
      </c>
      <c r="V111">
        <f>ROUND((160/100)*ROUND(Source!R152, 2), 2)</f>
        <v>0</v>
      </c>
      <c r="AC111">
        <v>0</v>
      </c>
    </row>
    <row r="112" spans="1:29" x14ac:dyDescent="0.2">
      <c r="C112" s="38" t="str">
        <f>"Объем: "&amp;Source!I151&amp;"=2,8/"&amp;"100"</f>
        <v>Объем: 0,028=2,8/100</v>
      </c>
    </row>
    <row r="113" spans="1:29" ht="14.25" x14ac:dyDescent="0.2">
      <c r="A113" s="33"/>
      <c r="B113" s="33"/>
      <c r="C113" s="33" t="s">
        <v>617</v>
      </c>
      <c r="D113" s="35"/>
      <c r="E113" s="34"/>
      <c r="F113" s="37">
        <f>Source!AO151</f>
        <v>2042.62</v>
      </c>
      <c r="G113" s="36" t="str">
        <f>Source!DG151</f>
        <v>*1,05</v>
      </c>
      <c r="H113" s="34">
        <f>Source!AV152</f>
        <v>1.248</v>
      </c>
      <c r="I113" s="37">
        <f>Source!S151</f>
        <v>74.95</v>
      </c>
      <c r="J113" s="34">
        <f>IF(Source!BA152&lt;&gt; 0, Source!BA152, 1)</f>
        <v>47.82</v>
      </c>
      <c r="K113" s="37">
        <f>Source!S152</f>
        <v>3584.11</v>
      </c>
    </row>
    <row r="114" spans="1:29" ht="14.25" x14ac:dyDescent="0.2">
      <c r="A114" s="33"/>
      <c r="B114" s="33"/>
      <c r="C114" s="33" t="s">
        <v>620</v>
      </c>
      <c r="D114" s="35" t="s">
        <v>621</v>
      </c>
      <c r="E114" s="34">
        <f>Source!DN152</f>
        <v>105</v>
      </c>
      <c r="F114" s="37"/>
      <c r="G114" s="36"/>
      <c r="H114" s="34"/>
      <c r="I114" s="37">
        <f>SUM(Q111:Q113)</f>
        <v>78.7</v>
      </c>
      <c r="J114" s="34">
        <f>Source!BZ152</f>
        <v>87</v>
      </c>
      <c r="K114" s="37">
        <f>SUM(R111:R113)</f>
        <v>3118.18</v>
      </c>
    </row>
    <row r="115" spans="1:29" ht="14.25" x14ac:dyDescent="0.2">
      <c r="A115" s="33"/>
      <c r="B115" s="33"/>
      <c r="C115" s="33" t="s">
        <v>622</v>
      </c>
      <c r="D115" s="35" t="s">
        <v>621</v>
      </c>
      <c r="E115" s="34">
        <f>Source!DO152</f>
        <v>77</v>
      </c>
      <c r="F115" s="37"/>
      <c r="G115" s="36"/>
      <c r="H115" s="34"/>
      <c r="I115" s="37">
        <f>SUM(S111:S114)</f>
        <v>57.71</v>
      </c>
      <c r="J115" s="34">
        <f>Source!CA152</f>
        <v>41</v>
      </c>
      <c r="K115" s="37">
        <f>SUM(T111:T114)</f>
        <v>1469.49</v>
      </c>
    </row>
    <row r="116" spans="1:29" ht="14.25" x14ac:dyDescent="0.2">
      <c r="A116" s="40"/>
      <c r="B116" s="40"/>
      <c r="C116" s="40" t="s">
        <v>624</v>
      </c>
      <c r="D116" s="41" t="s">
        <v>625</v>
      </c>
      <c r="E116" s="42">
        <f>Source!AQ151</f>
        <v>192.7</v>
      </c>
      <c r="F116" s="43"/>
      <c r="G116" s="44" t="str">
        <f>Source!DI151</f>
        <v>*1,05</v>
      </c>
      <c r="H116" s="42">
        <f>Source!AV152</f>
        <v>1.248</v>
      </c>
      <c r="I116" s="43">
        <f>Source!U151</f>
        <v>7.0703942400000006</v>
      </c>
      <c r="J116" s="42"/>
      <c r="K116" s="43"/>
    </row>
    <row r="117" spans="1:29" ht="15" x14ac:dyDescent="0.2">
      <c r="C117" s="45" t="s">
        <v>626</v>
      </c>
      <c r="H117" s="46">
        <f>I113+I114+I115+0</f>
        <v>211.36</v>
      </c>
      <c r="I117" s="46"/>
      <c r="J117" s="46">
        <f>K113+K114+K115+0</f>
        <v>8171.78</v>
      </c>
      <c r="K117" s="46"/>
      <c r="O117" s="47">
        <f>I113+I114+I115+0</f>
        <v>211.36</v>
      </c>
      <c r="P117" s="47">
        <f>K113+K114+K115+0</f>
        <v>8171.78</v>
      </c>
    </row>
    <row r="119" spans="1:29" ht="52.5" x14ac:dyDescent="0.2">
      <c r="A119" s="33">
        <v>8</v>
      </c>
      <c r="B119" s="33" t="s">
        <v>636</v>
      </c>
      <c r="C119" s="33" t="s">
        <v>127</v>
      </c>
      <c r="D119" s="35" t="str">
        <f>Source!H153</f>
        <v>100 м3 грунта</v>
      </c>
      <c r="E119" s="34">
        <f>Source!I153</f>
        <v>2.8000000000000001E-2</v>
      </c>
      <c r="F119" s="37"/>
      <c r="G119" s="36"/>
      <c r="H119" s="34"/>
      <c r="I119" s="37"/>
      <c r="J119" s="34"/>
      <c r="K119" s="37"/>
      <c r="Q119">
        <f>Source!X153</f>
        <v>40.5</v>
      </c>
      <c r="R119">
        <f>Source!X154</f>
        <v>1604.65</v>
      </c>
      <c r="S119">
        <f>Source!Y153</f>
        <v>29.7</v>
      </c>
      <c r="T119">
        <f>Source!Y154</f>
        <v>756.21</v>
      </c>
      <c r="U119">
        <f>ROUND((175/100)*ROUND(Source!R153, 2), 2)</f>
        <v>0</v>
      </c>
      <c r="V119">
        <f>ROUND((160/100)*ROUND(Source!R154, 2), 2)</f>
        <v>0</v>
      </c>
      <c r="AC119">
        <v>0</v>
      </c>
    </row>
    <row r="120" spans="1:29" x14ac:dyDescent="0.2">
      <c r="C120" s="38" t="str">
        <f>"Объем: "&amp;Source!I153&amp;"=2,8/"&amp;"100"</f>
        <v>Объем: 0,028=2,8/100</v>
      </c>
    </row>
    <row r="121" spans="1:29" ht="14.25" x14ac:dyDescent="0.2">
      <c r="A121" s="33"/>
      <c r="B121" s="33"/>
      <c r="C121" s="33" t="s">
        <v>617</v>
      </c>
      <c r="D121" s="35"/>
      <c r="E121" s="34"/>
      <c r="F121" s="37">
        <f>Source!AO153</f>
        <v>1051.1300000000001</v>
      </c>
      <c r="G121" s="36" t="str">
        <f>Source!DG153</f>
        <v>*1,05</v>
      </c>
      <c r="H121" s="34">
        <f>Source!AV154</f>
        <v>1.248</v>
      </c>
      <c r="I121" s="37">
        <f>Source!S153</f>
        <v>38.57</v>
      </c>
      <c r="J121" s="34">
        <f>IF(Source!BA154&lt;&gt; 0, Source!BA154, 1)</f>
        <v>47.82</v>
      </c>
      <c r="K121" s="37">
        <f>Source!S154</f>
        <v>1844.42</v>
      </c>
    </row>
    <row r="122" spans="1:29" ht="14.25" x14ac:dyDescent="0.2">
      <c r="A122" s="33"/>
      <c r="B122" s="33"/>
      <c r="C122" s="33" t="s">
        <v>620</v>
      </c>
      <c r="D122" s="35" t="s">
        <v>621</v>
      </c>
      <c r="E122" s="34">
        <f>Source!DN154</f>
        <v>105</v>
      </c>
      <c r="F122" s="37"/>
      <c r="G122" s="36"/>
      <c r="H122" s="34"/>
      <c r="I122" s="37">
        <f>SUM(Q119:Q121)</f>
        <v>40.5</v>
      </c>
      <c r="J122" s="34">
        <f>Source!BZ154</f>
        <v>87</v>
      </c>
      <c r="K122" s="37">
        <f>SUM(R119:R121)</f>
        <v>1604.65</v>
      </c>
    </row>
    <row r="123" spans="1:29" ht="14.25" x14ac:dyDescent="0.2">
      <c r="A123" s="33"/>
      <c r="B123" s="33"/>
      <c r="C123" s="33" t="s">
        <v>622</v>
      </c>
      <c r="D123" s="35" t="s">
        <v>621</v>
      </c>
      <c r="E123" s="34">
        <f>Source!DO154</f>
        <v>77</v>
      </c>
      <c r="F123" s="37"/>
      <c r="G123" s="36"/>
      <c r="H123" s="34"/>
      <c r="I123" s="37">
        <f>SUM(S119:S122)</f>
        <v>29.7</v>
      </c>
      <c r="J123" s="34">
        <f>Source!CA154</f>
        <v>41</v>
      </c>
      <c r="K123" s="37">
        <f>SUM(T119:T122)</f>
        <v>756.21</v>
      </c>
    </row>
    <row r="124" spans="1:29" ht="14.25" x14ac:dyDescent="0.2">
      <c r="A124" s="40"/>
      <c r="B124" s="40"/>
      <c r="C124" s="40" t="s">
        <v>624</v>
      </c>
      <c r="D124" s="41" t="s">
        <v>625</v>
      </c>
      <c r="E124" s="42">
        <f>Source!AQ153</f>
        <v>107.04</v>
      </c>
      <c r="F124" s="43"/>
      <c r="G124" s="44" t="str">
        <f>Source!DI153</f>
        <v>*1,05</v>
      </c>
      <c r="H124" s="42">
        <f>Source!AV154</f>
        <v>1.248</v>
      </c>
      <c r="I124" s="43">
        <f>Source!U153</f>
        <v>3.9274260480000005</v>
      </c>
      <c r="J124" s="42"/>
      <c r="K124" s="43"/>
    </row>
    <row r="125" spans="1:29" ht="15" x14ac:dyDescent="0.2">
      <c r="C125" s="45" t="s">
        <v>626</v>
      </c>
      <c r="H125" s="46">
        <f>I121+I122+I123+0</f>
        <v>108.77</v>
      </c>
      <c r="I125" s="46"/>
      <c r="J125" s="46">
        <f>K121+K122+K123+0</f>
        <v>4205.2800000000007</v>
      </c>
      <c r="K125" s="46"/>
      <c r="O125" s="47">
        <f>I121+I122+I123+0</f>
        <v>108.77</v>
      </c>
      <c r="P125" s="47">
        <f>K121+K122+K123+0</f>
        <v>4205.2800000000007</v>
      </c>
    </row>
    <row r="127" spans="1:29" ht="52.5" x14ac:dyDescent="0.2">
      <c r="A127" s="33">
        <v>9</v>
      </c>
      <c r="B127" s="33" t="s">
        <v>637</v>
      </c>
      <c r="C127" s="33" t="s">
        <v>131</v>
      </c>
      <c r="D127" s="35" t="str">
        <f>Source!H155</f>
        <v>10 шт.</v>
      </c>
      <c r="E127" s="34">
        <f>Source!I155</f>
        <v>0.8</v>
      </c>
      <c r="F127" s="37"/>
      <c r="G127" s="36"/>
      <c r="H127" s="34"/>
      <c r="I127" s="37"/>
      <c r="J127" s="34"/>
      <c r="K127" s="37"/>
      <c r="Q127">
        <f>Source!X155</f>
        <v>114.64</v>
      </c>
      <c r="R127">
        <f>Source!X156</f>
        <v>4503.2700000000004</v>
      </c>
      <c r="S127">
        <f>Source!Y155</f>
        <v>71.650000000000006</v>
      </c>
      <c r="T127">
        <f>Source!Y156</f>
        <v>2104.79</v>
      </c>
      <c r="U127">
        <f>ROUND((175/100)*ROUND(Source!R155, 2), 2)</f>
        <v>3.38</v>
      </c>
      <c r="V127">
        <f>ROUND((160/100)*ROUND(Source!R156, 2), 2)</f>
        <v>147.66</v>
      </c>
      <c r="AC127">
        <v>0</v>
      </c>
    </row>
    <row r="128" spans="1:29" x14ac:dyDescent="0.2">
      <c r="C128" s="38" t="str">
        <f>"Объем: "&amp;Source!I155&amp;"=8/"&amp;"10"</f>
        <v>Объем: 0,8=8/10</v>
      </c>
    </row>
    <row r="129" spans="1:29" ht="14.25" x14ac:dyDescent="0.2">
      <c r="A129" s="33"/>
      <c r="B129" s="33"/>
      <c r="C129" s="33" t="s">
        <v>617</v>
      </c>
      <c r="D129" s="35"/>
      <c r="E129" s="34"/>
      <c r="F129" s="37">
        <f>Source!AO155</f>
        <v>114.21</v>
      </c>
      <c r="G129" s="36" t="str">
        <f>Source!DG155</f>
        <v>*1,05</v>
      </c>
      <c r="H129" s="34">
        <f>Source!AV156</f>
        <v>1.0669999999999999</v>
      </c>
      <c r="I129" s="37">
        <f>Source!S155</f>
        <v>102.36</v>
      </c>
      <c r="J129" s="34">
        <f>IF(Source!BA156&lt;&gt; 0, Source!BA156, 1)</f>
        <v>47.82</v>
      </c>
      <c r="K129" s="37">
        <f>Source!S156</f>
        <v>4894.8599999999997</v>
      </c>
    </row>
    <row r="130" spans="1:29" ht="14.25" x14ac:dyDescent="0.2">
      <c r="A130" s="33"/>
      <c r="B130" s="33"/>
      <c r="C130" s="33" t="s">
        <v>618</v>
      </c>
      <c r="D130" s="35"/>
      <c r="E130" s="34"/>
      <c r="F130" s="37">
        <f>Source!AM155</f>
        <v>24.89</v>
      </c>
      <c r="G130" s="36" t="str">
        <f>Source!DE155</f>
        <v>*1,05</v>
      </c>
      <c r="H130" s="34">
        <f>Source!AV156</f>
        <v>1.0669999999999999</v>
      </c>
      <c r="I130" s="37">
        <f>Source!Q155</f>
        <v>22.31</v>
      </c>
      <c r="J130" s="34">
        <f>IF(Source!BB156&lt;&gt; 0, Source!BB156, 1)</f>
        <v>13.62</v>
      </c>
      <c r="K130" s="37">
        <f>Source!Q156</f>
        <v>303.86</v>
      </c>
    </row>
    <row r="131" spans="1:29" ht="14.25" x14ac:dyDescent="0.2">
      <c r="A131" s="33"/>
      <c r="B131" s="33"/>
      <c r="C131" s="33" t="s">
        <v>619</v>
      </c>
      <c r="D131" s="35"/>
      <c r="E131" s="34"/>
      <c r="F131" s="37">
        <f>Source!AN155</f>
        <v>2.15</v>
      </c>
      <c r="G131" s="36" t="str">
        <f>Source!DF155</f>
        <v>*1,05</v>
      </c>
      <c r="H131" s="34">
        <f>Source!AV156</f>
        <v>1.0669999999999999</v>
      </c>
      <c r="I131" s="39">
        <f>Source!R155</f>
        <v>1.93</v>
      </c>
      <c r="J131" s="34">
        <f>IF(Source!BS156&lt;&gt; 0, Source!BS156, 1)</f>
        <v>47.82</v>
      </c>
      <c r="K131" s="39">
        <f>Source!R156</f>
        <v>92.29</v>
      </c>
    </row>
    <row r="132" spans="1:29" ht="14.25" x14ac:dyDescent="0.2">
      <c r="A132" s="33"/>
      <c r="B132" s="33"/>
      <c r="C132" s="33" t="s">
        <v>632</v>
      </c>
      <c r="D132" s="35"/>
      <c r="E132" s="34"/>
      <c r="F132" s="37">
        <f>Source!AL155</f>
        <v>37.97</v>
      </c>
      <c r="G132" s="36" t="str">
        <f>Source!DD155</f>
        <v/>
      </c>
      <c r="H132" s="34">
        <f>Source!AW156</f>
        <v>1.081</v>
      </c>
      <c r="I132" s="37">
        <f>Source!P155</f>
        <v>32.840000000000003</v>
      </c>
      <c r="J132" s="34">
        <f>IF(Source!BC156&lt;&gt; 0, Source!BC156, 1)</f>
        <v>5.43</v>
      </c>
      <c r="K132" s="37">
        <f>Source!P156</f>
        <v>178.32</v>
      </c>
    </row>
    <row r="133" spans="1:29" ht="14.25" x14ac:dyDescent="0.2">
      <c r="A133" s="33"/>
      <c r="B133" s="33"/>
      <c r="C133" s="33" t="s">
        <v>620</v>
      </c>
      <c r="D133" s="35" t="s">
        <v>621</v>
      </c>
      <c r="E133" s="34">
        <f>Source!DN156</f>
        <v>112</v>
      </c>
      <c r="F133" s="37"/>
      <c r="G133" s="36"/>
      <c r="H133" s="34"/>
      <c r="I133" s="37">
        <f>SUM(Q127:Q132)</f>
        <v>114.64</v>
      </c>
      <c r="J133" s="34">
        <f>Source!BZ156</f>
        <v>92</v>
      </c>
      <c r="K133" s="37">
        <f>SUM(R127:R132)</f>
        <v>4503.2700000000004</v>
      </c>
    </row>
    <row r="134" spans="1:29" ht="14.25" x14ac:dyDescent="0.2">
      <c r="A134" s="33"/>
      <c r="B134" s="33"/>
      <c r="C134" s="33" t="s">
        <v>622</v>
      </c>
      <c r="D134" s="35" t="s">
        <v>621</v>
      </c>
      <c r="E134" s="34">
        <f>Source!DO156</f>
        <v>70</v>
      </c>
      <c r="F134" s="37"/>
      <c r="G134" s="36"/>
      <c r="H134" s="34"/>
      <c r="I134" s="37">
        <f>SUM(S127:S133)</f>
        <v>71.650000000000006</v>
      </c>
      <c r="J134" s="34">
        <f>Source!CA156</f>
        <v>43</v>
      </c>
      <c r="K134" s="37">
        <f>SUM(T127:T133)</f>
        <v>2104.79</v>
      </c>
    </row>
    <row r="135" spans="1:29" ht="14.25" x14ac:dyDescent="0.2">
      <c r="A135" s="33"/>
      <c r="B135" s="33"/>
      <c r="C135" s="33" t="s">
        <v>623</v>
      </c>
      <c r="D135" s="35" t="s">
        <v>621</v>
      </c>
      <c r="E135" s="34">
        <f>175</f>
        <v>175</v>
      </c>
      <c r="F135" s="37"/>
      <c r="G135" s="36"/>
      <c r="H135" s="34"/>
      <c r="I135" s="37">
        <f>SUM(U127:U134)</f>
        <v>3.38</v>
      </c>
      <c r="J135" s="34">
        <f>160</f>
        <v>160</v>
      </c>
      <c r="K135" s="37">
        <f>SUM(V127:V134)</f>
        <v>147.66</v>
      </c>
    </row>
    <row r="136" spans="1:29" ht="14.25" x14ac:dyDescent="0.2">
      <c r="A136" s="40"/>
      <c r="B136" s="40"/>
      <c r="C136" s="40" t="s">
        <v>624</v>
      </c>
      <c r="D136" s="41" t="s">
        <v>625</v>
      </c>
      <c r="E136" s="42">
        <f>Source!AQ155</f>
        <v>9.27</v>
      </c>
      <c r="F136" s="43"/>
      <c r="G136" s="44" t="str">
        <f>Source!DI155</f>
        <v>*1,05</v>
      </c>
      <c r="H136" s="42">
        <f>Source!AV156</f>
        <v>1.0669999999999999</v>
      </c>
      <c r="I136" s="43">
        <f>Source!U155</f>
        <v>8.308515599999998</v>
      </c>
      <c r="J136" s="42"/>
      <c r="K136" s="43"/>
    </row>
    <row r="137" spans="1:29" ht="15" x14ac:dyDescent="0.2">
      <c r="C137" s="45" t="s">
        <v>626</v>
      </c>
      <c r="H137" s="46">
        <f>I129+I130+I132+I133+I134+I135+0</f>
        <v>347.17999999999995</v>
      </c>
      <c r="I137" s="46"/>
      <c r="J137" s="46">
        <f>K129+K130+K132+K133+K134+K135+0</f>
        <v>12132.759999999998</v>
      </c>
      <c r="K137" s="46"/>
      <c r="O137" s="47">
        <f>I129+I130+I132+I133+I134+I135+0</f>
        <v>347.17999999999995</v>
      </c>
      <c r="P137" s="47">
        <f>K129+K130+K132+K133+K134+K135+0</f>
        <v>12132.759999999998</v>
      </c>
    </row>
    <row r="139" spans="1:29" ht="42.75" x14ac:dyDescent="0.2">
      <c r="A139" s="33">
        <v>10</v>
      </c>
      <c r="B139" s="33" t="str">
        <f>Source!F157</f>
        <v>1.1-1-1111</v>
      </c>
      <c r="C139" s="33" t="s">
        <v>138</v>
      </c>
      <c r="D139" s="35" t="str">
        <f>Source!H157</f>
        <v>т</v>
      </c>
      <c r="E139" s="34">
        <f>Source!I157</f>
        <v>9.0480000000000005E-2</v>
      </c>
      <c r="F139" s="37">
        <f>Source!AL157</f>
        <v>7879.13</v>
      </c>
      <c r="G139" s="36" t="str">
        <f>Source!DD157</f>
        <v/>
      </c>
      <c r="H139" s="34">
        <f>Source!AW158</f>
        <v>1</v>
      </c>
      <c r="I139" s="37">
        <f>Source!P157</f>
        <v>712.9</v>
      </c>
      <c r="J139" s="34">
        <f>IF(Source!BC158&lt;&gt; 0, Source!BC158, 1)</f>
        <v>3.14</v>
      </c>
      <c r="K139" s="37">
        <f>Source!P158</f>
        <v>2238.5100000000002</v>
      </c>
      <c r="Q139">
        <f>Source!X157</f>
        <v>0</v>
      </c>
      <c r="R139">
        <f>Source!X158</f>
        <v>0</v>
      </c>
      <c r="S139">
        <f>Source!Y157</f>
        <v>0</v>
      </c>
      <c r="T139">
        <f>Source!Y158</f>
        <v>0</v>
      </c>
      <c r="U139">
        <f>ROUND((175/100)*ROUND(Source!R157, 2), 2)</f>
        <v>0</v>
      </c>
      <c r="V139">
        <f>ROUND((160/100)*ROUND(Source!R158, 2), 2)</f>
        <v>0</v>
      </c>
      <c r="AC139">
        <v>3</v>
      </c>
    </row>
    <row r="140" spans="1:29" x14ac:dyDescent="0.2">
      <c r="A140" s="51"/>
      <c r="B140" s="51"/>
      <c r="C140" s="52" t="str">
        <f>"Объем: "&amp;Source!I157&amp;"=8*"&amp;"3*"&amp;"3,77/"&amp;"1000"</f>
        <v>Объем: 0,09048=8*3*3,77/1000</v>
      </c>
      <c r="D140" s="51"/>
      <c r="E140" s="51"/>
      <c r="F140" s="51"/>
      <c r="G140" s="51"/>
      <c r="H140" s="51"/>
      <c r="I140" s="51"/>
      <c r="J140" s="51"/>
      <c r="K140" s="51"/>
    </row>
    <row r="141" spans="1:29" ht="15" x14ac:dyDescent="0.2">
      <c r="C141" s="45" t="s">
        <v>626</v>
      </c>
      <c r="H141" s="46">
        <f>I139+0</f>
        <v>712.9</v>
      </c>
      <c r="I141" s="46"/>
      <c r="J141" s="46">
        <f>K139+0</f>
        <v>2238.5100000000002</v>
      </c>
      <c r="K141" s="46"/>
      <c r="O141" s="47">
        <f>I139+0</f>
        <v>712.9</v>
      </c>
      <c r="P141" s="47">
        <f>K139+0</f>
        <v>2238.5100000000002</v>
      </c>
    </row>
    <row r="143" spans="1:29" ht="52.5" x14ac:dyDescent="0.2">
      <c r="A143" s="33">
        <v>11</v>
      </c>
      <c r="B143" s="33" t="s">
        <v>638</v>
      </c>
      <c r="C143" s="33" t="s">
        <v>146</v>
      </c>
      <c r="D143" s="35" t="str">
        <f>Source!H159</f>
        <v>100 м</v>
      </c>
      <c r="E143" s="34">
        <f>Source!I159</f>
        <v>0.72</v>
      </c>
      <c r="F143" s="37"/>
      <c r="G143" s="36"/>
      <c r="H143" s="34"/>
      <c r="I143" s="37"/>
      <c r="J143" s="34"/>
      <c r="K143" s="37"/>
      <c r="Q143">
        <f>Source!X159</f>
        <v>205.91</v>
      </c>
      <c r="R143">
        <f>Source!X160</f>
        <v>8088.37</v>
      </c>
      <c r="S143">
        <f>Source!Y159</f>
        <v>128.69999999999999</v>
      </c>
      <c r="T143">
        <f>Source!Y160</f>
        <v>3780.44</v>
      </c>
      <c r="U143">
        <f>ROUND((175/100)*ROUND(Source!R159, 2), 2)</f>
        <v>3.03</v>
      </c>
      <c r="V143">
        <f>ROUND((160/100)*ROUND(Source!R160, 2), 2)</f>
        <v>132.37</v>
      </c>
      <c r="AC143">
        <v>0</v>
      </c>
    </row>
    <row r="144" spans="1:29" x14ac:dyDescent="0.2">
      <c r="C144" s="38" t="str">
        <f>"Объем: "&amp;Source!I159&amp;"=(6*"&amp;"12)/"&amp;"100"</f>
        <v>Объем: 0,72=(6*12)/100</v>
      </c>
    </row>
    <row r="145" spans="1:29" ht="14.25" x14ac:dyDescent="0.2">
      <c r="A145" s="33"/>
      <c r="B145" s="33"/>
      <c r="C145" s="33" t="s">
        <v>617</v>
      </c>
      <c r="D145" s="35"/>
      <c r="E145" s="34"/>
      <c r="F145" s="37">
        <f>Source!AO159</f>
        <v>227.92</v>
      </c>
      <c r="G145" s="36" t="str">
        <f>Source!DG159</f>
        <v>*1,05</v>
      </c>
      <c r="H145" s="34">
        <f>Source!AV160</f>
        <v>1.0669999999999999</v>
      </c>
      <c r="I145" s="37">
        <f>Source!S159</f>
        <v>183.85</v>
      </c>
      <c r="J145" s="34">
        <f>IF(Source!BA160&lt;&gt; 0, Source!BA160, 1)</f>
        <v>47.82</v>
      </c>
      <c r="K145" s="37">
        <f>Source!S160</f>
        <v>8791.7099999999991</v>
      </c>
    </row>
    <row r="146" spans="1:29" ht="14.25" x14ac:dyDescent="0.2">
      <c r="A146" s="33"/>
      <c r="B146" s="33"/>
      <c r="C146" s="33" t="s">
        <v>618</v>
      </c>
      <c r="D146" s="35"/>
      <c r="E146" s="34"/>
      <c r="F146" s="37">
        <f>Source!AM159</f>
        <v>34.76</v>
      </c>
      <c r="G146" s="36" t="str">
        <f>Source!DE159</f>
        <v>*1,05</v>
      </c>
      <c r="H146" s="34">
        <f>Source!AV160</f>
        <v>1.0669999999999999</v>
      </c>
      <c r="I146" s="37">
        <f>Source!Q159</f>
        <v>28.04</v>
      </c>
      <c r="J146" s="34">
        <f>IF(Source!BB160&lt;&gt; 0, Source!BB160, 1)</f>
        <v>13.02</v>
      </c>
      <c r="K146" s="37">
        <f>Source!Q160</f>
        <v>365.08</v>
      </c>
    </row>
    <row r="147" spans="1:29" ht="14.25" x14ac:dyDescent="0.2">
      <c r="A147" s="33"/>
      <c r="B147" s="33"/>
      <c r="C147" s="33" t="s">
        <v>619</v>
      </c>
      <c r="D147" s="35"/>
      <c r="E147" s="34"/>
      <c r="F147" s="37">
        <f>Source!AN159</f>
        <v>2.15</v>
      </c>
      <c r="G147" s="36" t="str">
        <f>Source!DF159</f>
        <v>*1,05</v>
      </c>
      <c r="H147" s="34">
        <f>Source!AV160</f>
        <v>1.0669999999999999</v>
      </c>
      <c r="I147" s="39">
        <f>Source!R159</f>
        <v>1.73</v>
      </c>
      <c r="J147" s="34">
        <f>IF(Source!BS160&lt;&gt; 0, Source!BS160, 1)</f>
        <v>47.82</v>
      </c>
      <c r="K147" s="39">
        <f>Source!R160</f>
        <v>82.73</v>
      </c>
    </row>
    <row r="148" spans="1:29" ht="14.25" x14ac:dyDescent="0.2">
      <c r="A148" s="33"/>
      <c r="B148" s="33"/>
      <c r="C148" s="33" t="s">
        <v>632</v>
      </c>
      <c r="D148" s="35"/>
      <c r="E148" s="34"/>
      <c r="F148" s="37">
        <f>Source!AL159</f>
        <v>390.47</v>
      </c>
      <c r="G148" s="36" t="str">
        <f>Source!DD159</f>
        <v/>
      </c>
      <c r="H148" s="34">
        <f>Source!AW160</f>
        <v>1.081</v>
      </c>
      <c r="I148" s="37">
        <f>Source!P159</f>
        <v>303.91000000000003</v>
      </c>
      <c r="J148" s="34">
        <f>IF(Source!BC160&lt;&gt; 0, Source!BC160, 1)</f>
        <v>3.21</v>
      </c>
      <c r="K148" s="37">
        <f>Source!P160</f>
        <v>975.55</v>
      </c>
    </row>
    <row r="149" spans="1:29" ht="14.25" x14ac:dyDescent="0.2">
      <c r="A149" s="33"/>
      <c r="B149" s="33"/>
      <c r="C149" s="33" t="s">
        <v>620</v>
      </c>
      <c r="D149" s="35" t="s">
        <v>621</v>
      </c>
      <c r="E149" s="34">
        <f>Source!DN160</f>
        <v>112</v>
      </c>
      <c r="F149" s="37"/>
      <c r="G149" s="36"/>
      <c r="H149" s="34"/>
      <c r="I149" s="37">
        <f>SUM(Q143:Q148)</f>
        <v>205.91</v>
      </c>
      <c r="J149" s="34">
        <f>Source!BZ160</f>
        <v>92</v>
      </c>
      <c r="K149" s="37">
        <f>SUM(R143:R148)</f>
        <v>8088.37</v>
      </c>
    </row>
    <row r="150" spans="1:29" ht="14.25" x14ac:dyDescent="0.2">
      <c r="A150" s="33"/>
      <c r="B150" s="33"/>
      <c r="C150" s="33" t="s">
        <v>622</v>
      </c>
      <c r="D150" s="35" t="s">
        <v>621</v>
      </c>
      <c r="E150" s="34">
        <f>Source!DO160</f>
        <v>70</v>
      </c>
      <c r="F150" s="37"/>
      <c r="G150" s="36"/>
      <c r="H150" s="34"/>
      <c r="I150" s="37">
        <f>SUM(S143:S149)</f>
        <v>128.69999999999999</v>
      </c>
      <c r="J150" s="34">
        <f>Source!CA160</f>
        <v>43</v>
      </c>
      <c r="K150" s="37">
        <f>SUM(T143:T149)</f>
        <v>3780.44</v>
      </c>
    </row>
    <row r="151" spans="1:29" ht="14.25" x14ac:dyDescent="0.2">
      <c r="A151" s="33"/>
      <c r="B151" s="33"/>
      <c r="C151" s="33" t="s">
        <v>623</v>
      </c>
      <c r="D151" s="35" t="s">
        <v>621</v>
      </c>
      <c r="E151" s="34">
        <f>175</f>
        <v>175</v>
      </c>
      <c r="F151" s="37"/>
      <c r="G151" s="36"/>
      <c r="H151" s="34"/>
      <c r="I151" s="37">
        <f>SUM(U143:U150)</f>
        <v>3.03</v>
      </c>
      <c r="J151" s="34">
        <f>160</f>
        <v>160</v>
      </c>
      <c r="K151" s="37">
        <f>SUM(V143:V150)</f>
        <v>132.37</v>
      </c>
    </row>
    <row r="152" spans="1:29" ht="14.25" x14ac:dyDescent="0.2">
      <c r="A152" s="40"/>
      <c r="B152" s="40"/>
      <c r="C152" s="40" t="s">
        <v>624</v>
      </c>
      <c r="D152" s="41" t="s">
        <v>625</v>
      </c>
      <c r="E152" s="42">
        <f>Source!AQ159</f>
        <v>18.5</v>
      </c>
      <c r="F152" s="43"/>
      <c r="G152" s="44" t="str">
        <f>Source!DI159</f>
        <v>*1,05</v>
      </c>
      <c r="H152" s="42">
        <f>Source!AV160</f>
        <v>1.0669999999999999</v>
      </c>
      <c r="I152" s="43">
        <f>Source!U159</f>
        <v>14.923062</v>
      </c>
      <c r="J152" s="42"/>
      <c r="K152" s="43"/>
    </row>
    <row r="153" spans="1:29" ht="15" x14ac:dyDescent="0.2">
      <c r="C153" s="45" t="s">
        <v>626</v>
      </c>
      <c r="H153" s="46">
        <f>I145+I146+I148+I149+I150+I151+0</f>
        <v>853.43999999999983</v>
      </c>
      <c r="I153" s="46"/>
      <c r="J153" s="46">
        <f>K145+K146+K148+K149+K150+K151+0</f>
        <v>22133.519999999997</v>
      </c>
      <c r="K153" s="46"/>
      <c r="O153" s="47">
        <f>I145+I146+I148+I149+I150+I151+0</f>
        <v>853.43999999999983</v>
      </c>
      <c r="P153" s="47">
        <f>K145+K146+K148+K149+K150+K151+0</f>
        <v>22133.519999999997</v>
      </c>
    </row>
    <row r="155" spans="1:29" ht="57" x14ac:dyDescent="0.2">
      <c r="A155" s="33">
        <v>12</v>
      </c>
      <c r="B155" s="33" t="str">
        <f>Source!F161</f>
        <v>1.1-1-1080</v>
      </c>
      <c r="C155" s="33" t="s">
        <v>151</v>
      </c>
      <c r="D155" s="35" t="str">
        <f>Source!H161</f>
        <v>т</v>
      </c>
      <c r="E155" s="34">
        <f>Source!I161</f>
        <v>4.4350000000000001E-2</v>
      </c>
      <c r="F155" s="37">
        <f>Source!AL161</f>
        <v>6446.56</v>
      </c>
      <c r="G155" s="36" t="str">
        <f>Source!DD161</f>
        <v/>
      </c>
      <c r="H155" s="34">
        <f>Source!AW162</f>
        <v>1</v>
      </c>
      <c r="I155" s="37">
        <f>Source!P161</f>
        <v>285.89999999999998</v>
      </c>
      <c r="J155" s="34">
        <f>IF(Source!BC162&lt;&gt; 0, Source!BC162, 1)</f>
        <v>3.92</v>
      </c>
      <c r="K155" s="37">
        <f>Source!P162</f>
        <v>1120.73</v>
      </c>
      <c r="Q155">
        <f>Source!X161</f>
        <v>0</v>
      </c>
      <c r="R155">
        <f>Source!X162</f>
        <v>0</v>
      </c>
      <c r="S155">
        <f>Source!Y161</f>
        <v>0</v>
      </c>
      <c r="T155">
        <f>Source!Y162</f>
        <v>0</v>
      </c>
      <c r="U155">
        <f>ROUND((175/100)*ROUND(Source!R161, 2), 2)</f>
        <v>0</v>
      </c>
      <c r="V155">
        <f>ROUND((160/100)*ROUND(Source!R162, 2), 2)</f>
        <v>0</v>
      </c>
      <c r="AC155">
        <v>3</v>
      </c>
    </row>
    <row r="156" spans="1:29" x14ac:dyDescent="0.2">
      <c r="A156" s="51"/>
      <c r="B156" s="51"/>
      <c r="C156" s="52" t="str">
        <f>"Объем: "&amp;Source!I161&amp;"=6*"&amp;"12*"&amp;"0,616/"&amp;"1000"</f>
        <v>Объем: 0,04435=6*12*0,616/1000</v>
      </c>
      <c r="D156" s="51"/>
      <c r="E156" s="51"/>
      <c r="F156" s="51"/>
      <c r="G156" s="51"/>
      <c r="H156" s="51"/>
      <c r="I156" s="51"/>
      <c r="J156" s="51"/>
      <c r="K156" s="51"/>
    </row>
    <row r="157" spans="1:29" ht="15" x14ac:dyDescent="0.2">
      <c r="C157" s="45" t="s">
        <v>626</v>
      </c>
      <c r="H157" s="46">
        <f>I155+0</f>
        <v>285.89999999999998</v>
      </c>
      <c r="I157" s="46"/>
      <c r="J157" s="46">
        <f>K155+0</f>
        <v>1120.73</v>
      </c>
      <c r="K157" s="46"/>
      <c r="O157" s="47">
        <f>I155+0</f>
        <v>285.89999999999998</v>
      </c>
      <c r="P157" s="47">
        <f>K155+0</f>
        <v>1120.73</v>
      </c>
    </row>
    <row r="160" spans="1:29" ht="15" x14ac:dyDescent="0.25">
      <c r="A160" s="50" t="str">
        <f>CONCATENATE("Итого по разделу: ",IF(Source!G168&lt;&gt;"Новый раздел", Source!G168, ""))</f>
        <v>Итого по разделу: Заземление опоры</v>
      </c>
      <c r="B160" s="50"/>
      <c r="C160" s="50"/>
      <c r="D160" s="50"/>
      <c r="E160" s="50"/>
      <c r="F160" s="50"/>
      <c r="G160" s="50"/>
      <c r="H160" s="49">
        <f>SUM(O110:O159)</f>
        <v>2519.5499999999997</v>
      </c>
      <c r="I160" s="48"/>
      <c r="J160" s="49">
        <f>SUM(P110:P159)</f>
        <v>50002.58</v>
      </c>
      <c r="K160" s="48"/>
    </row>
    <row r="161" spans="1:29" hidden="1" x14ac:dyDescent="0.2">
      <c r="A161" t="s">
        <v>629</v>
      </c>
      <c r="I161">
        <f>SUM(W110:W160)</f>
        <v>0</v>
      </c>
      <c r="J161">
        <f>SUM(X110:X160)</f>
        <v>0</v>
      </c>
    </row>
    <row r="162" spans="1:29" hidden="1" x14ac:dyDescent="0.2">
      <c r="A162" t="s">
        <v>630</v>
      </c>
      <c r="I162">
        <f>SUM(Y110:Y161)</f>
        <v>0</v>
      </c>
      <c r="J162">
        <f>SUM(Z110:Z161)</f>
        <v>0</v>
      </c>
    </row>
    <row r="164" spans="1:29" ht="16.5" x14ac:dyDescent="0.2">
      <c r="A164" s="32" t="str">
        <f>CONCATENATE("Раздел: ",IF(Source!G245&lt;&gt;"Новый раздел", Source!G245, ""))</f>
        <v>Раздел: Материалы</v>
      </c>
      <c r="B164" s="32"/>
      <c r="C164" s="32"/>
      <c r="D164" s="32"/>
      <c r="E164" s="32"/>
      <c r="F164" s="32"/>
      <c r="G164" s="32"/>
      <c r="H164" s="32"/>
      <c r="I164" s="32"/>
      <c r="J164" s="32"/>
      <c r="K164" s="32"/>
    </row>
    <row r="165" spans="1:29" ht="99.75" x14ac:dyDescent="0.2">
      <c r="A165" s="33">
        <v>13</v>
      </c>
      <c r="B165" s="33" t="str">
        <f>Source!F251</f>
        <v>1.23-10-80</v>
      </c>
      <c r="C165" s="33" t="s">
        <v>173</v>
      </c>
      <c r="D165" s="35" t="str">
        <f>Source!H251</f>
        <v>км</v>
      </c>
      <c r="E165" s="34">
        <f>Source!I251</f>
        <v>0.87780000000000002</v>
      </c>
      <c r="F165" s="37">
        <f>Source!AL251</f>
        <v>27196.44</v>
      </c>
      <c r="G165" s="36" t="str">
        <f>Source!DD251</f>
        <v/>
      </c>
      <c r="H165" s="34">
        <f>Source!AW252</f>
        <v>1</v>
      </c>
      <c r="I165" s="37">
        <f>Source!P251</f>
        <v>23873.040000000001</v>
      </c>
      <c r="J165" s="34">
        <f>IF(Source!BC252&lt;&gt; 0, Source!BC252, 1)</f>
        <v>4.08</v>
      </c>
      <c r="K165" s="37">
        <f>Source!P252</f>
        <v>97402</v>
      </c>
      <c r="Q165">
        <f>Source!X251</f>
        <v>0</v>
      </c>
      <c r="R165">
        <f>Source!X252</f>
        <v>0</v>
      </c>
      <c r="S165">
        <f>Source!Y251</f>
        <v>0</v>
      </c>
      <c r="T165">
        <f>Source!Y252</f>
        <v>0</v>
      </c>
      <c r="U165">
        <f>ROUND((175/100)*ROUND(Source!R251, 2), 2)</f>
        <v>0</v>
      </c>
      <c r="V165">
        <f>ROUND((160/100)*ROUND(Source!R252, 2), 2)</f>
        <v>0</v>
      </c>
      <c r="AC165">
        <v>3</v>
      </c>
    </row>
    <row r="166" spans="1:29" x14ac:dyDescent="0.2">
      <c r="A166" s="51"/>
      <c r="B166" s="51"/>
      <c r="C166" s="52" t="str">
        <f>"Объем: "&amp;Source!I251&amp;"=877,8/"&amp;"1000"</f>
        <v>Объем: 0,8778=877,8/1000</v>
      </c>
      <c r="D166" s="51"/>
      <c r="E166" s="51"/>
      <c r="F166" s="51"/>
      <c r="G166" s="51"/>
      <c r="H166" s="51"/>
      <c r="I166" s="51"/>
      <c r="J166" s="51"/>
      <c r="K166" s="51"/>
    </row>
    <row r="167" spans="1:29" ht="15" x14ac:dyDescent="0.2">
      <c r="C167" s="45" t="s">
        <v>626</v>
      </c>
      <c r="H167" s="46">
        <f>I165+0</f>
        <v>23873.040000000001</v>
      </c>
      <c r="I167" s="46"/>
      <c r="J167" s="46">
        <f>K165+0</f>
        <v>97402</v>
      </c>
      <c r="K167" s="46"/>
      <c r="O167" s="47">
        <f>I165+0</f>
        <v>23873.040000000001</v>
      </c>
      <c r="P167" s="47">
        <f>K165+0</f>
        <v>97402</v>
      </c>
    </row>
    <row r="169" spans="1:29" ht="85.5" x14ac:dyDescent="0.2">
      <c r="A169" s="40">
        <v>14</v>
      </c>
      <c r="B169" s="40" t="str">
        <f>Source!F253</f>
        <v>ООО "Славэлектромонтаж" КП № 215 от 18.09.2025</v>
      </c>
      <c r="C169" s="40" t="s">
        <v>639</v>
      </c>
      <c r="D169" s="41" t="str">
        <f>Source!H253</f>
        <v>ШТ</v>
      </c>
      <c r="E169" s="42">
        <f>Source!I253</f>
        <v>10</v>
      </c>
      <c r="F169" s="43">
        <f>Source!AL253</f>
        <v>1563.5900000000001</v>
      </c>
      <c r="G169" s="44" t="str">
        <f>Source!DD253</f>
        <v/>
      </c>
      <c r="H169" s="42">
        <f>Source!AW254</f>
        <v>1</v>
      </c>
      <c r="I169" s="43">
        <f>Source!P253</f>
        <v>15635.9</v>
      </c>
      <c r="J169" s="42">
        <f>IF(Source!BC254&lt;&gt; 0, Source!BC254, 1)</f>
        <v>9.8800000000000008</v>
      </c>
      <c r="K169" s="43">
        <f>Source!P254</f>
        <v>154482.69</v>
      </c>
      <c r="Q169">
        <f>Source!X253</f>
        <v>0</v>
      </c>
      <c r="R169">
        <f>Source!X254</f>
        <v>0</v>
      </c>
      <c r="S169">
        <f>Source!Y253</f>
        <v>0</v>
      </c>
      <c r="T169">
        <f>Source!Y254</f>
        <v>0</v>
      </c>
      <c r="U169">
        <f>ROUND((175/100)*ROUND(Source!R253, 2), 2)</f>
        <v>0</v>
      </c>
      <c r="V169">
        <f>ROUND((160/100)*ROUND(Source!R254, 2), 2)</f>
        <v>0</v>
      </c>
      <c r="AC169">
        <v>3</v>
      </c>
    </row>
    <row r="170" spans="1:29" ht="15" x14ac:dyDescent="0.2">
      <c r="C170" s="45" t="s">
        <v>626</v>
      </c>
      <c r="H170" s="46">
        <f>I169+0</f>
        <v>15635.9</v>
      </c>
      <c r="I170" s="46"/>
      <c r="J170" s="46">
        <f>K169+0</f>
        <v>154482.69</v>
      </c>
      <c r="K170" s="46"/>
      <c r="O170" s="47">
        <f>I169+0</f>
        <v>15635.9</v>
      </c>
      <c r="P170" s="47">
        <f>K169+0</f>
        <v>154482.69</v>
      </c>
    </row>
    <row r="172" spans="1:29" ht="85.5" x14ac:dyDescent="0.2">
      <c r="A172" s="40">
        <v>15</v>
      </c>
      <c r="B172" s="40" t="str">
        <f>Source!F257</f>
        <v>ООО "Славэлектромонтаж" КП № 215 от 18.09.2025</v>
      </c>
      <c r="C172" s="40" t="s">
        <v>640</v>
      </c>
      <c r="D172" s="41" t="str">
        <f>Source!H257</f>
        <v>м</v>
      </c>
      <c r="E172" s="42">
        <f>Source!I257</f>
        <v>6</v>
      </c>
      <c r="F172" s="43">
        <f>Source!AL257</f>
        <v>28.28</v>
      </c>
      <c r="G172" s="44" t="str">
        <f>Source!DD257</f>
        <v/>
      </c>
      <c r="H172" s="42">
        <f>Source!AW258</f>
        <v>1</v>
      </c>
      <c r="I172" s="43">
        <f>Source!P257</f>
        <v>169.68</v>
      </c>
      <c r="J172" s="42">
        <f>IF(Source!BC258&lt;&gt; 0, Source!BC258, 1)</f>
        <v>9.8800000000000008</v>
      </c>
      <c r="K172" s="43">
        <f>Source!P258</f>
        <v>1676.44</v>
      </c>
      <c r="Q172">
        <f>Source!X257</f>
        <v>0</v>
      </c>
      <c r="R172">
        <f>Source!X258</f>
        <v>0</v>
      </c>
      <c r="S172">
        <f>Source!Y257</f>
        <v>0</v>
      </c>
      <c r="T172">
        <f>Source!Y258</f>
        <v>0</v>
      </c>
      <c r="U172">
        <f>ROUND((175/100)*ROUND(Source!R257, 2), 2)</f>
        <v>0</v>
      </c>
      <c r="V172">
        <f>ROUND((160/100)*ROUND(Source!R258, 2), 2)</f>
        <v>0</v>
      </c>
      <c r="AC172">
        <v>3</v>
      </c>
    </row>
    <row r="173" spans="1:29" ht="15" x14ac:dyDescent="0.2">
      <c r="C173" s="45" t="s">
        <v>626</v>
      </c>
      <c r="H173" s="46">
        <f>I172+0</f>
        <v>169.68</v>
      </c>
      <c r="I173" s="46"/>
      <c r="J173" s="46">
        <f>K172+0</f>
        <v>1676.44</v>
      </c>
      <c r="K173" s="46"/>
      <c r="O173" s="47">
        <f>I172+0</f>
        <v>169.68</v>
      </c>
      <c r="P173" s="47">
        <f>K172+0</f>
        <v>1676.44</v>
      </c>
    </row>
    <row r="175" spans="1:29" ht="85.5" x14ac:dyDescent="0.2">
      <c r="A175" s="40">
        <v>16</v>
      </c>
      <c r="B175" s="40" t="str">
        <f>Source!F261</f>
        <v>ООО "Славэлектромонтаж" КП № 215 от 18.09.2025</v>
      </c>
      <c r="C175" s="40" t="s">
        <v>641</v>
      </c>
      <c r="D175" s="41" t="str">
        <f>Source!H261</f>
        <v>шт.</v>
      </c>
      <c r="E175" s="42">
        <f>Source!I261</f>
        <v>3</v>
      </c>
      <c r="F175" s="43">
        <f>Source!AL261</f>
        <v>611.75</v>
      </c>
      <c r="G175" s="44" t="str">
        <f>Source!DD261</f>
        <v/>
      </c>
      <c r="H175" s="42">
        <f>Source!AW262</f>
        <v>1</v>
      </c>
      <c r="I175" s="43">
        <f>Source!P261</f>
        <v>1835.25</v>
      </c>
      <c r="J175" s="42">
        <f>IF(Source!BC262&lt;&gt; 0, Source!BC262, 1)</f>
        <v>9.8800000000000008</v>
      </c>
      <c r="K175" s="43">
        <f>Source!P262</f>
        <v>18132.27</v>
      </c>
      <c r="Q175">
        <f>Source!X261</f>
        <v>0</v>
      </c>
      <c r="R175">
        <f>Source!X262</f>
        <v>0</v>
      </c>
      <c r="S175">
        <f>Source!Y261</f>
        <v>0</v>
      </c>
      <c r="T175">
        <f>Source!Y262</f>
        <v>0</v>
      </c>
      <c r="U175">
        <f>ROUND((175/100)*ROUND(Source!R261, 2), 2)</f>
        <v>0</v>
      </c>
      <c r="V175">
        <f>ROUND((160/100)*ROUND(Source!R262, 2), 2)</f>
        <v>0</v>
      </c>
      <c r="AC175">
        <v>3</v>
      </c>
    </row>
    <row r="176" spans="1:29" ht="15" x14ac:dyDescent="0.2">
      <c r="C176" s="45" t="s">
        <v>626</v>
      </c>
      <c r="H176" s="46">
        <f>I175+0</f>
        <v>1835.25</v>
      </c>
      <c r="I176" s="46"/>
      <c r="J176" s="46">
        <f>K175+0</f>
        <v>18132.27</v>
      </c>
      <c r="K176" s="46"/>
      <c r="O176" s="47">
        <f>I175+0</f>
        <v>1835.25</v>
      </c>
      <c r="P176" s="47">
        <f>K175+0</f>
        <v>18132.27</v>
      </c>
    </row>
    <row r="178" spans="1:29" ht="85.5" x14ac:dyDescent="0.2">
      <c r="A178" s="40">
        <v>17</v>
      </c>
      <c r="B178" s="40" t="str">
        <f>Source!F263</f>
        <v>ООО "Славэлектромонтаж" КП № 215 от 18.09.2025</v>
      </c>
      <c r="C178" s="40" t="s">
        <v>642</v>
      </c>
      <c r="D178" s="41" t="str">
        <f>Source!H263</f>
        <v>шт.</v>
      </c>
      <c r="E178" s="42">
        <f>Source!I263</f>
        <v>6</v>
      </c>
      <c r="F178" s="43">
        <f>Source!AL263</f>
        <v>732.48</v>
      </c>
      <c r="G178" s="44" t="str">
        <f>Source!DD263</f>
        <v/>
      </c>
      <c r="H178" s="42">
        <f>Source!AW264</f>
        <v>1</v>
      </c>
      <c r="I178" s="43">
        <f>Source!P263</f>
        <v>4394.88</v>
      </c>
      <c r="J178" s="42">
        <f>IF(Source!BC264&lt;&gt; 0, Source!BC264, 1)</f>
        <v>9.8800000000000008</v>
      </c>
      <c r="K178" s="43">
        <f>Source!P264</f>
        <v>43421.41</v>
      </c>
      <c r="Q178">
        <f>Source!X263</f>
        <v>0</v>
      </c>
      <c r="R178">
        <f>Source!X264</f>
        <v>0</v>
      </c>
      <c r="S178">
        <f>Source!Y263</f>
        <v>0</v>
      </c>
      <c r="T178">
        <f>Source!Y264</f>
        <v>0</v>
      </c>
      <c r="U178">
        <f>ROUND((175/100)*ROUND(Source!R263, 2), 2)</f>
        <v>0</v>
      </c>
      <c r="V178">
        <f>ROUND((160/100)*ROUND(Source!R264, 2), 2)</f>
        <v>0</v>
      </c>
      <c r="AC178">
        <v>3</v>
      </c>
    </row>
    <row r="179" spans="1:29" ht="15" x14ac:dyDescent="0.2">
      <c r="C179" s="45" t="s">
        <v>626</v>
      </c>
      <c r="H179" s="46">
        <f>I178+0</f>
        <v>4394.88</v>
      </c>
      <c r="I179" s="46"/>
      <c r="J179" s="46">
        <f>K178+0</f>
        <v>43421.41</v>
      </c>
      <c r="K179" s="46"/>
      <c r="O179" s="47">
        <f>I178+0</f>
        <v>4394.88</v>
      </c>
      <c r="P179" s="47">
        <f>K178+0</f>
        <v>43421.41</v>
      </c>
    </row>
    <row r="181" spans="1:29" ht="85.5" x14ac:dyDescent="0.2">
      <c r="A181" s="40">
        <v>18</v>
      </c>
      <c r="B181" s="40" t="str">
        <f>Source!F265</f>
        <v>ООО "Славэлектромонтаж" КП № 215 от 18.09.2025</v>
      </c>
      <c r="C181" s="40" t="s">
        <v>643</v>
      </c>
      <c r="D181" s="41" t="str">
        <f>Source!H265</f>
        <v>шт.</v>
      </c>
      <c r="E181" s="42">
        <f>Source!I265</f>
        <v>6</v>
      </c>
      <c r="F181" s="43">
        <f>Source!AL265</f>
        <v>259.33999999999997</v>
      </c>
      <c r="G181" s="44" t="str">
        <f>Source!DD265</f>
        <v/>
      </c>
      <c r="H181" s="42">
        <f>Source!AW266</f>
        <v>1</v>
      </c>
      <c r="I181" s="43">
        <f>Source!P265</f>
        <v>1556.04</v>
      </c>
      <c r="J181" s="42">
        <f>IF(Source!BC266&lt;&gt; 0, Source!BC266, 1)</f>
        <v>9.8800000000000008</v>
      </c>
      <c r="K181" s="43">
        <f>Source!P266</f>
        <v>15373.68</v>
      </c>
      <c r="Q181">
        <f>Source!X265</f>
        <v>0</v>
      </c>
      <c r="R181">
        <f>Source!X266</f>
        <v>0</v>
      </c>
      <c r="S181">
        <f>Source!Y265</f>
        <v>0</v>
      </c>
      <c r="T181">
        <f>Source!Y266</f>
        <v>0</v>
      </c>
      <c r="U181">
        <f>ROUND((175/100)*ROUND(Source!R265, 2), 2)</f>
        <v>0</v>
      </c>
      <c r="V181">
        <f>ROUND((160/100)*ROUND(Source!R266, 2), 2)</f>
        <v>0</v>
      </c>
      <c r="AC181">
        <v>3</v>
      </c>
    </row>
    <row r="182" spans="1:29" ht="15" x14ac:dyDescent="0.2">
      <c r="C182" s="45" t="s">
        <v>626</v>
      </c>
      <c r="H182" s="46">
        <f>I181+0</f>
        <v>1556.04</v>
      </c>
      <c r="I182" s="46"/>
      <c r="J182" s="46">
        <f>K181+0</f>
        <v>15373.68</v>
      </c>
      <c r="K182" s="46"/>
      <c r="O182" s="47">
        <f>I181+0</f>
        <v>1556.04</v>
      </c>
      <c r="P182" s="47">
        <f>K181+0</f>
        <v>15373.68</v>
      </c>
    </row>
    <row r="184" spans="1:29" ht="85.5" x14ac:dyDescent="0.2">
      <c r="A184" s="40">
        <v>19</v>
      </c>
      <c r="B184" s="40" t="str">
        <f>Source!F281</f>
        <v>ООО "Славэлектромонтаж" КП № 215 от 18.09.2025</v>
      </c>
      <c r="C184" s="40" t="s">
        <v>644</v>
      </c>
      <c r="D184" s="41" t="str">
        <f>Source!H281</f>
        <v>шт.</v>
      </c>
      <c r="E184" s="42">
        <f>Source!I281</f>
        <v>6</v>
      </c>
      <c r="F184" s="43">
        <f>Source!AL281</f>
        <v>133.96</v>
      </c>
      <c r="G184" s="44" t="str">
        <f>Source!DD281</f>
        <v/>
      </c>
      <c r="H184" s="42">
        <f>Source!AW282</f>
        <v>1</v>
      </c>
      <c r="I184" s="43">
        <f>Source!P281</f>
        <v>803.76</v>
      </c>
      <c r="J184" s="42">
        <f>IF(Source!BC282&lt;&gt; 0, Source!BC282, 1)</f>
        <v>9.8800000000000008</v>
      </c>
      <c r="K184" s="43">
        <f>Source!P282</f>
        <v>7941.15</v>
      </c>
      <c r="Q184">
        <f>Source!X281</f>
        <v>0</v>
      </c>
      <c r="R184">
        <f>Source!X282</f>
        <v>0</v>
      </c>
      <c r="S184">
        <f>Source!Y281</f>
        <v>0</v>
      </c>
      <c r="T184">
        <f>Source!Y282</f>
        <v>0</v>
      </c>
      <c r="U184">
        <f>ROUND((175/100)*ROUND(Source!R281, 2), 2)</f>
        <v>0</v>
      </c>
      <c r="V184">
        <f>ROUND((160/100)*ROUND(Source!R282, 2), 2)</f>
        <v>0</v>
      </c>
      <c r="AC184">
        <v>3</v>
      </c>
    </row>
    <row r="185" spans="1:29" ht="15" x14ac:dyDescent="0.2">
      <c r="C185" s="45" t="s">
        <v>626</v>
      </c>
      <c r="H185" s="46">
        <f>I184+0</f>
        <v>803.76</v>
      </c>
      <c r="I185" s="46"/>
      <c r="J185" s="46">
        <f>K184+0</f>
        <v>7941.15</v>
      </c>
      <c r="K185" s="46"/>
      <c r="O185" s="47">
        <f>I184+0</f>
        <v>803.76</v>
      </c>
      <c r="P185" s="47">
        <f>K184+0</f>
        <v>7941.15</v>
      </c>
    </row>
    <row r="187" spans="1:29" ht="85.5" x14ac:dyDescent="0.2">
      <c r="A187" s="40">
        <v>20</v>
      </c>
      <c r="B187" s="40" t="str">
        <f>Source!F289</f>
        <v>ООО "Славэлектромонтаж" КП № 215 от 18.09.2025</v>
      </c>
      <c r="C187" s="40" t="s">
        <v>645</v>
      </c>
      <c r="D187" s="41" t="str">
        <f>Source!H289</f>
        <v>шт.</v>
      </c>
      <c r="E187" s="42">
        <f>Source!I289</f>
        <v>3</v>
      </c>
      <c r="F187" s="43">
        <f>Source!AL289</f>
        <v>82.31</v>
      </c>
      <c r="G187" s="44" t="str">
        <f>Source!DD289</f>
        <v/>
      </c>
      <c r="H187" s="42">
        <f>Source!AW290</f>
        <v>1</v>
      </c>
      <c r="I187" s="43">
        <f>Source!P289</f>
        <v>246.93</v>
      </c>
      <c r="J187" s="42">
        <f>IF(Source!BC290&lt;&gt; 0, Source!BC290, 1)</f>
        <v>9.8800000000000008</v>
      </c>
      <c r="K187" s="43">
        <f>Source!P290</f>
        <v>2439.67</v>
      </c>
      <c r="Q187">
        <f>Source!X289</f>
        <v>0</v>
      </c>
      <c r="R187">
        <f>Source!X290</f>
        <v>0</v>
      </c>
      <c r="S187">
        <f>Source!Y289</f>
        <v>0</v>
      </c>
      <c r="T187">
        <f>Source!Y290</f>
        <v>0</v>
      </c>
      <c r="U187">
        <f>ROUND((175/100)*ROUND(Source!R289, 2), 2)</f>
        <v>0</v>
      </c>
      <c r="V187">
        <f>ROUND((160/100)*ROUND(Source!R290, 2), 2)</f>
        <v>0</v>
      </c>
      <c r="AC187">
        <v>3</v>
      </c>
    </row>
    <row r="188" spans="1:29" ht="15" x14ac:dyDescent="0.2">
      <c r="C188" s="45" t="s">
        <v>626</v>
      </c>
      <c r="H188" s="46">
        <f>I187+0</f>
        <v>246.93</v>
      </c>
      <c r="I188" s="46"/>
      <c r="J188" s="46">
        <f>K187+0</f>
        <v>2439.67</v>
      </c>
      <c r="K188" s="46"/>
      <c r="O188" s="47">
        <f>I187+0</f>
        <v>246.93</v>
      </c>
      <c r="P188" s="47">
        <f>K187+0</f>
        <v>2439.67</v>
      </c>
    </row>
    <row r="190" spans="1:29" ht="85.5" x14ac:dyDescent="0.2">
      <c r="A190" s="40">
        <v>21</v>
      </c>
      <c r="B190" s="40" t="str">
        <f>Source!F291</f>
        <v>ООО "Славэлектромонтаж" КП № 215 от 18.09.2025</v>
      </c>
      <c r="C190" s="40" t="s">
        <v>646</v>
      </c>
      <c r="D190" s="41" t="str">
        <f>Source!H291</f>
        <v>шт.</v>
      </c>
      <c r="E190" s="42">
        <f>Source!I291</f>
        <v>45</v>
      </c>
      <c r="F190" s="43">
        <f>Source!AL291</f>
        <v>17.55</v>
      </c>
      <c r="G190" s="44" t="str">
        <f>Source!DD291</f>
        <v/>
      </c>
      <c r="H190" s="42">
        <f>Source!AW292</f>
        <v>1</v>
      </c>
      <c r="I190" s="43">
        <f>Source!P291</f>
        <v>789.75</v>
      </c>
      <c r="J190" s="42">
        <f>IF(Source!BC292&lt;&gt; 0, Source!BC292, 1)</f>
        <v>9.8800000000000008</v>
      </c>
      <c r="K190" s="43">
        <f>Source!P292</f>
        <v>7802.73</v>
      </c>
      <c r="Q190">
        <f>Source!X291</f>
        <v>0</v>
      </c>
      <c r="R190">
        <f>Source!X292</f>
        <v>0</v>
      </c>
      <c r="S190">
        <f>Source!Y291</f>
        <v>0</v>
      </c>
      <c r="T190">
        <f>Source!Y292</f>
        <v>0</v>
      </c>
      <c r="U190">
        <f>ROUND((175/100)*ROUND(Source!R291, 2), 2)</f>
        <v>0</v>
      </c>
      <c r="V190">
        <f>ROUND((160/100)*ROUND(Source!R292, 2), 2)</f>
        <v>0</v>
      </c>
      <c r="AC190">
        <v>3</v>
      </c>
    </row>
    <row r="191" spans="1:29" ht="15" x14ac:dyDescent="0.2">
      <c r="C191" s="45" t="s">
        <v>626</v>
      </c>
      <c r="H191" s="46">
        <f>I190+0</f>
        <v>789.75</v>
      </c>
      <c r="I191" s="46"/>
      <c r="J191" s="46">
        <f>K190+0</f>
        <v>7802.73</v>
      </c>
      <c r="K191" s="46"/>
      <c r="O191" s="47">
        <f>I190+0</f>
        <v>789.75</v>
      </c>
      <c r="P191" s="47">
        <f>K190+0</f>
        <v>7802.73</v>
      </c>
    </row>
    <row r="193" spans="1:29" ht="85.5" x14ac:dyDescent="0.2">
      <c r="A193" s="40">
        <v>22</v>
      </c>
      <c r="B193" s="40" t="str">
        <f>Source!F293</f>
        <v>ООО "Славэлектромонтаж" КП № 215 от 18.09.2025</v>
      </c>
      <c r="C193" s="40" t="s">
        <v>647</v>
      </c>
      <c r="D193" s="41" t="str">
        <f>Source!H293</f>
        <v>шт.</v>
      </c>
      <c r="E193" s="42">
        <f>Source!I293</f>
        <v>6</v>
      </c>
      <c r="F193" s="43">
        <f>Source!AL293</f>
        <v>154.44999999999999</v>
      </c>
      <c r="G193" s="44" t="str">
        <f>Source!DD293</f>
        <v/>
      </c>
      <c r="H193" s="42">
        <f>Source!AW294</f>
        <v>1</v>
      </c>
      <c r="I193" s="43">
        <f>Source!P293</f>
        <v>926.7</v>
      </c>
      <c r="J193" s="42">
        <f>IF(Source!BC294&lt;&gt; 0, Source!BC294, 1)</f>
        <v>9.8800000000000008</v>
      </c>
      <c r="K193" s="43">
        <f>Source!P294</f>
        <v>9155.7999999999993</v>
      </c>
      <c r="Q193">
        <f>Source!X293</f>
        <v>0</v>
      </c>
      <c r="R193">
        <f>Source!X294</f>
        <v>0</v>
      </c>
      <c r="S193">
        <f>Source!Y293</f>
        <v>0</v>
      </c>
      <c r="T193">
        <f>Source!Y294</f>
        <v>0</v>
      </c>
      <c r="U193">
        <f>ROUND((175/100)*ROUND(Source!R293, 2), 2)</f>
        <v>0</v>
      </c>
      <c r="V193">
        <f>ROUND((160/100)*ROUND(Source!R294, 2), 2)</f>
        <v>0</v>
      </c>
      <c r="AC193">
        <v>3</v>
      </c>
    </row>
    <row r="194" spans="1:29" ht="15" x14ac:dyDescent="0.2">
      <c r="C194" s="45" t="s">
        <v>626</v>
      </c>
      <c r="H194" s="46">
        <f>I193+0</f>
        <v>926.7</v>
      </c>
      <c r="I194" s="46"/>
      <c r="J194" s="46">
        <f>K193+0</f>
        <v>9155.7999999999993</v>
      </c>
      <c r="K194" s="46"/>
      <c r="O194" s="47">
        <f>I193+0</f>
        <v>926.7</v>
      </c>
      <c r="P194" s="47">
        <f>K193+0</f>
        <v>9155.7999999999993</v>
      </c>
    </row>
    <row r="196" spans="1:29" ht="28.5" x14ac:dyDescent="0.2">
      <c r="A196" s="40">
        <v>23</v>
      </c>
      <c r="B196" s="40" t="str">
        <f>Source!F295</f>
        <v>1.21-5-689</v>
      </c>
      <c r="C196" s="40" t="s">
        <v>234</v>
      </c>
      <c r="D196" s="41" t="str">
        <f>Source!H295</f>
        <v>м</v>
      </c>
      <c r="E196" s="42">
        <f>Source!I295</f>
        <v>36</v>
      </c>
      <c r="F196" s="43">
        <f>Source!AL295</f>
        <v>22.86</v>
      </c>
      <c r="G196" s="44" t="str">
        <f>Source!DD295</f>
        <v/>
      </c>
      <c r="H196" s="42">
        <f>Source!AW296</f>
        <v>1</v>
      </c>
      <c r="I196" s="43">
        <f>Source!P295</f>
        <v>822.96</v>
      </c>
      <c r="J196" s="42">
        <f>IF(Source!BC296&lt;&gt; 0, Source!BC296, 1)</f>
        <v>3.54</v>
      </c>
      <c r="K196" s="43">
        <f>Source!P296</f>
        <v>2913.28</v>
      </c>
      <c r="Q196">
        <f>Source!X295</f>
        <v>0</v>
      </c>
      <c r="R196">
        <f>Source!X296</f>
        <v>0</v>
      </c>
      <c r="S196">
        <f>Source!Y295</f>
        <v>0</v>
      </c>
      <c r="T196">
        <f>Source!Y296</f>
        <v>0</v>
      </c>
      <c r="U196">
        <f>ROUND((175/100)*ROUND(Source!R295, 2), 2)</f>
        <v>0</v>
      </c>
      <c r="V196">
        <f>ROUND((160/100)*ROUND(Source!R296, 2), 2)</f>
        <v>0</v>
      </c>
      <c r="AC196">
        <v>3</v>
      </c>
    </row>
    <row r="197" spans="1:29" ht="15" x14ac:dyDescent="0.2">
      <c r="C197" s="45" t="s">
        <v>626</v>
      </c>
      <c r="H197" s="46">
        <f>I196+0</f>
        <v>822.96</v>
      </c>
      <c r="I197" s="46"/>
      <c r="J197" s="46">
        <f>K196+0</f>
        <v>2913.28</v>
      </c>
      <c r="K197" s="46"/>
      <c r="O197" s="47">
        <f>I196+0</f>
        <v>822.96</v>
      </c>
      <c r="P197" s="47">
        <f>K196+0</f>
        <v>2913.28</v>
      </c>
    </row>
    <row r="199" spans="1:29" ht="85.5" x14ac:dyDescent="0.2">
      <c r="A199" s="40">
        <v>24</v>
      </c>
      <c r="B199" s="40" t="str">
        <f>Source!F297</f>
        <v>ООО "Славэлектромонтаж" КП № 215 от 18.09.2025</v>
      </c>
      <c r="C199" s="40" t="s">
        <v>648</v>
      </c>
      <c r="D199" s="41" t="str">
        <f>Source!H297</f>
        <v>шт.</v>
      </c>
      <c r="E199" s="42">
        <f>Source!I297</f>
        <v>36</v>
      </c>
      <c r="F199" s="43">
        <f>Source!AL297</f>
        <v>4.63</v>
      </c>
      <c r="G199" s="44" t="str">
        <f>Source!DD297</f>
        <v/>
      </c>
      <c r="H199" s="42">
        <f>Source!AW298</f>
        <v>1</v>
      </c>
      <c r="I199" s="43">
        <f>Source!P297</f>
        <v>166.68</v>
      </c>
      <c r="J199" s="42">
        <f>IF(Source!BC298&lt;&gt; 0, Source!BC298, 1)</f>
        <v>9.8800000000000008</v>
      </c>
      <c r="K199" s="43">
        <f>Source!P298</f>
        <v>1646.8</v>
      </c>
      <c r="Q199">
        <f>Source!X297</f>
        <v>0</v>
      </c>
      <c r="R199">
        <f>Source!X298</f>
        <v>0</v>
      </c>
      <c r="S199">
        <f>Source!Y297</f>
        <v>0</v>
      </c>
      <c r="T199">
        <f>Source!Y298</f>
        <v>0</v>
      </c>
      <c r="U199">
        <f>ROUND((175/100)*ROUND(Source!R297, 2), 2)</f>
        <v>0</v>
      </c>
      <c r="V199">
        <f>ROUND((160/100)*ROUND(Source!R298, 2), 2)</f>
        <v>0</v>
      </c>
      <c r="AC199">
        <v>3</v>
      </c>
    </row>
    <row r="200" spans="1:29" ht="15" x14ac:dyDescent="0.2">
      <c r="C200" s="45" t="s">
        <v>626</v>
      </c>
      <c r="H200" s="46">
        <f>I199+0</f>
        <v>166.68</v>
      </c>
      <c r="I200" s="46"/>
      <c r="J200" s="46">
        <f>K199+0</f>
        <v>1646.8</v>
      </c>
      <c r="K200" s="46"/>
      <c r="O200" s="47">
        <f>I199+0</f>
        <v>166.68</v>
      </c>
      <c r="P200" s="47">
        <f>K199+0</f>
        <v>1646.8</v>
      </c>
    </row>
    <row r="202" spans="1:29" ht="85.5" x14ac:dyDescent="0.2">
      <c r="A202" s="40">
        <v>25</v>
      </c>
      <c r="B202" s="40" t="str">
        <f>Source!F299</f>
        <v>ООО "Славэлектромонтаж" КП № 215 от 18.09.2025</v>
      </c>
      <c r="C202" s="40" t="s">
        <v>649</v>
      </c>
      <c r="D202" s="41" t="str">
        <f>Source!H299</f>
        <v>шт.</v>
      </c>
      <c r="E202" s="42">
        <f>Source!I299</f>
        <v>48</v>
      </c>
      <c r="F202" s="43">
        <f>Source!AL299</f>
        <v>289.59000000000003</v>
      </c>
      <c r="G202" s="44" t="str">
        <f>Source!DD299</f>
        <v/>
      </c>
      <c r="H202" s="42">
        <f>Source!AW300</f>
        <v>1</v>
      </c>
      <c r="I202" s="43">
        <f>Source!P299</f>
        <v>13900.32</v>
      </c>
      <c r="J202" s="42">
        <f>IF(Source!BC300&lt;&gt; 0, Source!BC300, 1)</f>
        <v>9.8800000000000008</v>
      </c>
      <c r="K202" s="43">
        <f>Source!P300</f>
        <v>137335.16</v>
      </c>
      <c r="Q202">
        <f>Source!X299</f>
        <v>0</v>
      </c>
      <c r="R202">
        <f>Source!X300</f>
        <v>0</v>
      </c>
      <c r="S202">
        <f>Source!Y299</f>
        <v>0</v>
      </c>
      <c r="T202">
        <f>Source!Y300</f>
        <v>0</v>
      </c>
      <c r="U202">
        <f>ROUND((175/100)*ROUND(Source!R299, 2), 2)</f>
        <v>0</v>
      </c>
      <c r="V202">
        <f>ROUND((160/100)*ROUND(Source!R300, 2), 2)</f>
        <v>0</v>
      </c>
      <c r="AC202">
        <v>3</v>
      </c>
    </row>
    <row r="203" spans="1:29" ht="15" x14ac:dyDescent="0.2">
      <c r="C203" s="45" t="s">
        <v>626</v>
      </c>
      <c r="H203" s="46">
        <f>I202+0</f>
        <v>13900.32</v>
      </c>
      <c r="I203" s="46"/>
      <c r="J203" s="46">
        <f>K202+0</f>
        <v>137335.16</v>
      </c>
      <c r="K203" s="46"/>
      <c r="O203" s="47">
        <f>I202+0</f>
        <v>13900.32</v>
      </c>
      <c r="P203" s="47">
        <f>K202+0</f>
        <v>137335.16</v>
      </c>
    </row>
    <row r="205" spans="1:29" ht="85.5" x14ac:dyDescent="0.2">
      <c r="A205" s="40">
        <v>26</v>
      </c>
      <c r="B205" s="40" t="str">
        <f>Source!F303</f>
        <v>ООО "Славэлектромонтаж" КП № 215 от 18.09.2025</v>
      </c>
      <c r="C205" s="40" t="s">
        <v>650</v>
      </c>
      <c r="D205" s="41" t="str">
        <f>Source!H303</f>
        <v>шт.</v>
      </c>
      <c r="E205" s="42">
        <f>Source!I303</f>
        <v>48</v>
      </c>
      <c r="F205" s="43">
        <f>Source!AL303</f>
        <v>258.93</v>
      </c>
      <c r="G205" s="44" t="str">
        <f>Source!DD303</f>
        <v/>
      </c>
      <c r="H205" s="42">
        <f>Source!AW304</f>
        <v>1</v>
      </c>
      <c r="I205" s="43">
        <f>Source!P303</f>
        <v>12428.64</v>
      </c>
      <c r="J205" s="42">
        <f>IF(Source!BC304&lt;&gt; 0, Source!BC304, 1)</f>
        <v>9.8800000000000008</v>
      </c>
      <c r="K205" s="43">
        <f>Source!P304</f>
        <v>122794.96</v>
      </c>
      <c r="Q205">
        <f>Source!X303</f>
        <v>0</v>
      </c>
      <c r="R205">
        <f>Source!X304</f>
        <v>0</v>
      </c>
      <c r="S205">
        <f>Source!Y303</f>
        <v>0</v>
      </c>
      <c r="T205">
        <f>Source!Y304</f>
        <v>0</v>
      </c>
      <c r="U205">
        <f>ROUND((175/100)*ROUND(Source!R303, 2), 2)</f>
        <v>0</v>
      </c>
      <c r="V205">
        <f>ROUND((160/100)*ROUND(Source!R304, 2), 2)</f>
        <v>0</v>
      </c>
      <c r="AC205">
        <v>3</v>
      </c>
    </row>
    <row r="206" spans="1:29" ht="15" x14ac:dyDescent="0.2">
      <c r="C206" s="45" t="s">
        <v>626</v>
      </c>
      <c r="H206" s="46">
        <f>I205+0</f>
        <v>12428.64</v>
      </c>
      <c r="I206" s="46"/>
      <c r="J206" s="46">
        <f>K205+0</f>
        <v>122794.96</v>
      </c>
      <c r="K206" s="46"/>
      <c r="O206" s="47">
        <f>I205+0</f>
        <v>12428.64</v>
      </c>
      <c r="P206" s="47">
        <f>K205+0</f>
        <v>122794.96</v>
      </c>
    </row>
    <row r="208" spans="1:29" ht="85.5" x14ac:dyDescent="0.2">
      <c r="A208" s="40">
        <v>27</v>
      </c>
      <c r="B208" s="40" t="str">
        <f>Source!F305</f>
        <v>ООО "Славэлектромонтаж" КП № 215 от 18.09.2025</v>
      </c>
      <c r="C208" s="40" t="s">
        <v>651</v>
      </c>
      <c r="D208" s="41" t="str">
        <f>Source!H305</f>
        <v>шт.</v>
      </c>
      <c r="E208" s="42">
        <f>Source!I305</f>
        <v>45</v>
      </c>
      <c r="F208" s="43">
        <f>Source!AL305</f>
        <v>23.3</v>
      </c>
      <c r="G208" s="44" t="str">
        <f>Source!DD305</f>
        <v/>
      </c>
      <c r="H208" s="42">
        <f>Source!AW306</f>
        <v>1</v>
      </c>
      <c r="I208" s="43">
        <f>Source!P305</f>
        <v>1048.5</v>
      </c>
      <c r="J208" s="42">
        <f>IF(Source!BC306&lt;&gt; 0, Source!BC306, 1)</f>
        <v>9.8800000000000008</v>
      </c>
      <c r="K208" s="43">
        <f>Source!P306</f>
        <v>10359.18</v>
      </c>
      <c r="Q208">
        <f>Source!X305</f>
        <v>0</v>
      </c>
      <c r="R208">
        <f>Source!X306</f>
        <v>0</v>
      </c>
      <c r="S208">
        <f>Source!Y305</f>
        <v>0</v>
      </c>
      <c r="T208">
        <f>Source!Y306</f>
        <v>0</v>
      </c>
      <c r="U208">
        <f>ROUND((175/100)*ROUND(Source!R305, 2), 2)</f>
        <v>0</v>
      </c>
      <c r="V208">
        <f>ROUND((160/100)*ROUND(Source!R306, 2), 2)</f>
        <v>0</v>
      </c>
      <c r="AC208">
        <v>3</v>
      </c>
    </row>
    <row r="209" spans="1:29" ht="15" x14ac:dyDescent="0.2">
      <c r="C209" s="45" t="s">
        <v>626</v>
      </c>
      <c r="H209" s="46">
        <f>I208+0</f>
        <v>1048.5</v>
      </c>
      <c r="I209" s="46"/>
      <c r="J209" s="46">
        <f>K208+0</f>
        <v>10359.18</v>
      </c>
      <c r="K209" s="46"/>
      <c r="O209" s="47">
        <f>I208+0</f>
        <v>1048.5</v>
      </c>
      <c r="P209" s="47">
        <f>K208+0</f>
        <v>10359.18</v>
      </c>
    </row>
    <row r="211" spans="1:29" ht="85.5" x14ac:dyDescent="0.2">
      <c r="A211" s="40">
        <v>28</v>
      </c>
      <c r="B211" s="40" t="str">
        <f>Source!F307</f>
        <v>ООО "Славэлектромонтаж" КП № 215 от 18.09.2025</v>
      </c>
      <c r="C211" s="40" t="s">
        <v>652</v>
      </c>
      <c r="D211" s="41" t="str">
        <f>Source!H307</f>
        <v>шт.</v>
      </c>
      <c r="E211" s="42">
        <f>Source!I307</f>
        <v>15</v>
      </c>
      <c r="F211" s="43">
        <f>Source!AL307</f>
        <v>1.86</v>
      </c>
      <c r="G211" s="44" t="str">
        <f>Source!DD307</f>
        <v/>
      </c>
      <c r="H211" s="42">
        <f>Source!AW308</f>
        <v>1</v>
      </c>
      <c r="I211" s="43">
        <f>Source!P307</f>
        <v>27.9</v>
      </c>
      <c r="J211" s="42">
        <f>IF(Source!BC308&lt;&gt; 0, Source!BC308, 1)</f>
        <v>9.8800000000000008</v>
      </c>
      <c r="K211" s="43">
        <f>Source!P308</f>
        <v>275.64999999999998</v>
      </c>
      <c r="Q211">
        <f>Source!X307</f>
        <v>0</v>
      </c>
      <c r="R211">
        <f>Source!X308</f>
        <v>0</v>
      </c>
      <c r="S211">
        <f>Source!Y307</f>
        <v>0</v>
      </c>
      <c r="T211">
        <f>Source!Y308</f>
        <v>0</v>
      </c>
      <c r="U211">
        <f>ROUND((175/100)*ROUND(Source!R307, 2), 2)</f>
        <v>0</v>
      </c>
      <c r="V211">
        <f>ROUND((160/100)*ROUND(Source!R308, 2), 2)</f>
        <v>0</v>
      </c>
      <c r="AC211">
        <v>3</v>
      </c>
    </row>
    <row r="212" spans="1:29" ht="15" x14ac:dyDescent="0.2">
      <c r="C212" s="45" t="s">
        <v>626</v>
      </c>
      <c r="H212" s="46">
        <f>I211+0</f>
        <v>27.9</v>
      </c>
      <c r="I212" s="46"/>
      <c r="J212" s="46">
        <f>K211+0</f>
        <v>275.64999999999998</v>
      </c>
      <c r="K212" s="46"/>
      <c r="O212" s="47">
        <f>I211+0</f>
        <v>27.9</v>
      </c>
      <c r="P212" s="47">
        <f>K211+0</f>
        <v>275.64999999999998</v>
      </c>
    </row>
    <row r="214" spans="1:29" ht="85.5" x14ac:dyDescent="0.2">
      <c r="A214" s="40">
        <v>29</v>
      </c>
      <c r="B214" s="40" t="str">
        <f>Source!F309</f>
        <v>ООО "Славэлектромонтаж" КП № 215 от 18.09.2025</v>
      </c>
      <c r="C214" s="40" t="s">
        <v>653</v>
      </c>
      <c r="D214" s="41" t="str">
        <f>Source!H309</f>
        <v>шт.</v>
      </c>
      <c r="E214" s="42">
        <f>Source!I309</f>
        <v>34</v>
      </c>
      <c r="F214" s="43">
        <f>Source!AL309</f>
        <v>44.39</v>
      </c>
      <c r="G214" s="44" t="str">
        <f>Source!DD309</f>
        <v/>
      </c>
      <c r="H214" s="42">
        <f>Source!AW310</f>
        <v>1</v>
      </c>
      <c r="I214" s="43">
        <f>Source!P309</f>
        <v>1509.26</v>
      </c>
      <c r="J214" s="42">
        <f>IF(Source!BC310&lt;&gt; 0, Source!BC310, 1)</f>
        <v>9.8800000000000008</v>
      </c>
      <c r="K214" s="43">
        <f>Source!P310</f>
        <v>14911.49</v>
      </c>
      <c r="Q214">
        <f>Source!X309</f>
        <v>0</v>
      </c>
      <c r="R214">
        <f>Source!X310</f>
        <v>0</v>
      </c>
      <c r="S214">
        <f>Source!Y309</f>
        <v>0</v>
      </c>
      <c r="T214">
        <f>Source!Y310</f>
        <v>0</v>
      </c>
      <c r="U214">
        <f>ROUND((175/100)*ROUND(Source!R309, 2), 2)</f>
        <v>0</v>
      </c>
      <c r="V214">
        <f>ROUND((160/100)*ROUND(Source!R310, 2), 2)</f>
        <v>0</v>
      </c>
      <c r="AC214">
        <v>3</v>
      </c>
    </row>
    <row r="215" spans="1:29" ht="15" x14ac:dyDescent="0.2">
      <c r="C215" s="45" t="s">
        <v>626</v>
      </c>
      <c r="H215" s="46">
        <f>I214+0</f>
        <v>1509.26</v>
      </c>
      <c r="I215" s="46"/>
      <c r="J215" s="46">
        <f>K214+0</f>
        <v>14911.49</v>
      </c>
      <c r="K215" s="46"/>
      <c r="O215" s="47">
        <f>I214+0</f>
        <v>1509.26</v>
      </c>
      <c r="P215" s="47">
        <f>K214+0</f>
        <v>14911.49</v>
      </c>
    </row>
    <row r="217" spans="1:29" ht="85.5" x14ac:dyDescent="0.2">
      <c r="A217" s="40">
        <v>30</v>
      </c>
      <c r="B217" s="40" t="str">
        <f>Source!F311</f>
        <v>ООО "Славэлектромонтаж" КП № 215 от 18.09.2025</v>
      </c>
      <c r="C217" s="40" t="s">
        <v>654</v>
      </c>
      <c r="D217" s="41" t="str">
        <f>Source!H311</f>
        <v>шт.</v>
      </c>
      <c r="E217" s="42">
        <f>Source!I311</f>
        <v>17</v>
      </c>
      <c r="F217" s="43">
        <f>Source!AL311</f>
        <v>154.35</v>
      </c>
      <c r="G217" s="44" t="str">
        <f>Source!DD311</f>
        <v/>
      </c>
      <c r="H217" s="42">
        <f>Source!AW312</f>
        <v>1</v>
      </c>
      <c r="I217" s="43">
        <f>Source!P311</f>
        <v>2623.95</v>
      </c>
      <c r="J217" s="42">
        <f>IF(Source!BC312&lt;&gt; 0, Source!BC312, 1)</f>
        <v>9.8800000000000008</v>
      </c>
      <c r="K217" s="43">
        <f>Source!P312</f>
        <v>25924.63</v>
      </c>
      <c r="Q217">
        <f>Source!X311</f>
        <v>0</v>
      </c>
      <c r="R217">
        <f>Source!X312</f>
        <v>0</v>
      </c>
      <c r="S217">
        <f>Source!Y311</f>
        <v>0</v>
      </c>
      <c r="T217">
        <f>Source!Y312</f>
        <v>0</v>
      </c>
      <c r="U217">
        <f>ROUND((175/100)*ROUND(Source!R311, 2), 2)</f>
        <v>0</v>
      </c>
      <c r="V217">
        <f>ROUND((160/100)*ROUND(Source!R312, 2), 2)</f>
        <v>0</v>
      </c>
      <c r="AC217">
        <v>3</v>
      </c>
    </row>
    <row r="218" spans="1:29" ht="15" x14ac:dyDescent="0.2">
      <c r="C218" s="45" t="s">
        <v>626</v>
      </c>
      <c r="H218" s="46">
        <f>I217+0</f>
        <v>2623.95</v>
      </c>
      <c r="I218" s="46"/>
      <c r="J218" s="46">
        <f>K217+0</f>
        <v>25924.63</v>
      </c>
      <c r="K218" s="46"/>
      <c r="O218" s="47">
        <f>I217+0</f>
        <v>2623.95</v>
      </c>
      <c r="P218" s="47">
        <f>K217+0</f>
        <v>25924.63</v>
      </c>
    </row>
    <row r="220" spans="1:29" ht="85.5" x14ac:dyDescent="0.2">
      <c r="A220" s="40">
        <v>31</v>
      </c>
      <c r="B220" s="40" t="str">
        <f>Source!F317</f>
        <v>ООО "Славэлектромонтаж" КП № 215 от 18.09.2025</v>
      </c>
      <c r="C220" s="40" t="s">
        <v>655</v>
      </c>
      <c r="D220" s="41" t="str">
        <f>Source!H317</f>
        <v>шт.</v>
      </c>
      <c r="E220" s="42">
        <f>Source!I317</f>
        <v>16</v>
      </c>
      <c r="F220" s="43">
        <f>Source!AL317</f>
        <v>40.61</v>
      </c>
      <c r="G220" s="44" t="str">
        <f>Source!DD317</f>
        <v/>
      </c>
      <c r="H220" s="42">
        <f>Source!AW318</f>
        <v>1</v>
      </c>
      <c r="I220" s="43">
        <f>Source!P317</f>
        <v>649.76</v>
      </c>
      <c r="J220" s="42">
        <f>IF(Source!BC318&lt;&gt; 0, Source!BC318, 1)</f>
        <v>9.8800000000000008</v>
      </c>
      <c r="K220" s="43">
        <f>Source!P318</f>
        <v>6419.63</v>
      </c>
      <c r="Q220">
        <f>Source!X317</f>
        <v>0</v>
      </c>
      <c r="R220">
        <f>Source!X318</f>
        <v>0</v>
      </c>
      <c r="S220">
        <f>Source!Y317</f>
        <v>0</v>
      </c>
      <c r="T220">
        <f>Source!Y318</f>
        <v>0</v>
      </c>
      <c r="U220">
        <f>ROUND((175/100)*ROUND(Source!R317, 2), 2)</f>
        <v>0</v>
      </c>
      <c r="V220">
        <f>ROUND((160/100)*ROUND(Source!R318, 2), 2)</f>
        <v>0</v>
      </c>
      <c r="AC220">
        <v>3</v>
      </c>
    </row>
    <row r="221" spans="1:29" ht="15" x14ac:dyDescent="0.2">
      <c r="C221" s="45" t="s">
        <v>626</v>
      </c>
      <c r="H221" s="46">
        <f>I220+0</f>
        <v>649.76</v>
      </c>
      <c r="I221" s="46"/>
      <c r="J221" s="46">
        <f>K220+0</f>
        <v>6419.63</v>
      </c>
      <c r="K221" s="46"/>
      <c r="O221" s="47">
        <f>I220+0</f>
        <v>649.76</v>
      </c>
      <c r="P221" s="47">
        <f>K220+0</f>
        <v>6419.63</v>
      </c>
    </row>
    <row r="223" spans="1:29" ht="85.5" x14ac:dyDescent="0.2">
      <c r="A223" s="40">
        <v>32</v>
      </c>
      <c r="B223" s="40" t="str">
        <f>Source!F319</f>
        <v>ООО "Славэлектромонтаж" КП № 215 от 18.09.2025</v>
      </c>
      <c r="C223" s="40" t="s">
        <v>656</v>
      </c>
      <c r="D223" s="41" t="str">
        <f>Source!H319</f>
        <v>шт.</v>
      </c>
      <c r="E223" s="42">
        <f>Source!I319</f>
        <v>24</v>
      </c>
      <c r="F223" s="43">
        <f>Source!AL319</f>
        <v>6.59</v>
      </c>
      <c r="G223" s="44" t="str">
        <f>Source!DD319</f>
        <v/>
      </c>
      <c r="H223" s="42">
        <f>Source!AW320</f>
        <v>1</v>
      </c>
      <c r="I223" s="43">
        <f>Source!P319</f>
        <v>158.16</v>
      </c>
      <c r="J223" s="42">
        <f>IF(Source!BC320&lt;&gt; 0, Source!BC320, 1)</f>
        <v>9.8800000000000008</v>
      </c>
      <c r="K223" s="43">
        <f>Source!P320</f>
        <v>1562.62</v>
      </c>
      <c r="Q223">
        <f>Source!X319</f>
        <v>0</v>
      </c>
      <c r="R223">
        <f>Source!X320</f>
        <v>0</v>
      </c>
      <c r="S223">
        <f>Source!Y319</f>
        <v>0</v>
      </c>
      <c r="T223">
        <f>Source!Y320</f>
        <v>0</v>
      </c>
      <c r="U223">
        <f>ROUND((175/100)*ROUND(Source!R319, 2), 2)</f>
        <v>0</v>
      </c>
      <c r="V223">
        <f>ROUND((160/100)*ROUND(Source!R320, 2), 2)</f>
        <v>0</v>
      </c>
      <c r="AC223">
        <v>3</v>
      </c>
    </row>
    <row r="224" spans="1:29" ht="15" x14ac:dyDescent="0.2">
      <c r="C224" s="45" t="s">
        <v>626</v>
      </c>
      <c r="H224" s="46">
        <f>I223+0</f>
        <v>158.16</v>
      </c>
      <c r="I224" s="46"/>
      <c r="J224" s="46">
        <f>K223+0</f>
        <v>1562.62</v>
      </c>
      <c r="K224" s="46"/>
      <c r="O224" s="47">
        <f>I223+0</f>
        <v>158.16</v>
      </c>
      <c r="P224" s="47">
        <f>K223+0</f>
        <v>1562.62</v>
      </c>
    </row>
    <row r="227" spans="1:11" ht="15" x14ac:dyDescent="0.25">
      <c r="A227" s="50" t="str">
        <f>CONCATENATE("Итого по разделу: ",IF(Source!G336&lt;&gt;"Новый раздел", Source!G336, ""))</f>
        <v>Итого по разделу: Материалы</v>
      </c>
      <c r="B227" s="50"/>
      <c r="C227" s="50"/>
      <c r="D227" s="50"/>
      <c r="E227" s="50"/>
      <c r="F227" s="50"/>
      <c r="G227" s="50"/>
      <c r="H227" s="49">
        <f>SUM(O164:O226)</f>
        <v>83568.059999999983</v>
      </c>
      <c r="I227" s="48"/>
      <c r="J227" s="49">
        <f>SUM(P164:P226)</f>
        <v>681971.24000000011</v>
      </c>
      <c r="K227" s="48"/>
    </row>
    <row r="228" spans="1:11" hidden="1" x14ac:dyDescent="0.2">
      <c r="A228" t="s">
        <v>629</v>
      </c>
      <c r="I228">
        <f>SUM(W164:W227)</f>
        <v>0</v>
      </c>
      <c r="J228">
        <f>SUM(X164:X227)</f>
        <v>0</v>
      </c>
    </row>
    <row r="229" spans="1:11" hidden="1" x14ac:dyDescent="0.2">
      <c r="A229" t="s">
        <v>630</v>
      </c>
      <c r="I229">
        <f>SUM(Y164:Y228)</f>
        <v>0</v>
      </c>
      <c r="J229">
        <f>SUM(Z164:Z228)</f>
        <v>0</v>
      </c>
    </row>
    <row r="231" spans="1:11" ht="15" x14ac:dyDescent="0.25">
      <c r="A231" s="50" t="str">
        <f>CONCATENATE("Итого по локальной смете: ",IF(Source!G403&lt;&gt;"Новая локальная смета", Source!G403, ""))</f>
        <v>Итого по локальной смете: Реконструкция ВЛ-10кВ ф.11</v>
      </c>
      <c r="B231" s="50"/>
      <c r="C231" s="50"/>
      <c r="D231" s="50"/>
      <c r="E231" s="50"/>
      <c r="F231" s="50"/>
      <c r="G231" s="50"/>
      <c r="H231" s="49">
        <f>SUM(O26:O230)</f>
        <v>92405.51999999999</v>
      </c>
      <c r="I231" s="48"/>
      <c r="J231" s="49">
        <f>SUM(P26:P230)</f>
        <v>889053.88000000035</v>
      </c>
      <c r="K231" s="48"/>
    </row>
    <row r="232" spans="1:11" hidden="1" x14ac:dyDescent="0.2">
      <c r="A232" t="s">
        <v>629</v>
      </c>
      <c r="I232">
        <f>SUM(W26:W231)</f>
        <v>0</v>
      </c>
      <c r="J232">
        <f>SUM(X26:X231)</f>
        <v>0</v>
      </c>
    </row>
    <row r="233" spans="1:11" hidden="1" x14ac:dyDescent="0.2">
      <c r="A233" t="s">
        <v>630</v>
      </c>
      <c r="I233">
        <f>SUM(Y26:Y232)</f>
        <v>0</v>
      </c>
      <c r="J233">
        <f>SUM(Z26:Z232)</f>
        <v>0</v>
      </c>
    </row>
    <row r="236" spans="1:11" ht="14.25" x14ac:dyDescent="0.2">
      <c r="A236" s="53" t="s">
        <v>658</v>
      </c>
      <c r="B236" s="53"/>
      <c r="C236" s="54" t="str">
        <f>IF(Source!AC12&lt;&gt;"", Source!AC12," ")</f>
        <v>Начальник сметного отдела</v>
      </c>
      <c r="D236" s="54"/>
      <c r="E236" s="54"/>
      <c r="F236" s="54"/>
      <c r="G236" s="54"/>
      <c r="H236" s="24" t="str">
        <f>IF(Source!AB12&lt;&gt;"", Source!AB12," ")</f>
        <v>Колыхалова Е.К.</v>
      </c>
      <c r="I236" s="24"/>
      <c r="J236" s="24"/>
      <c r="K236" s="24"/>
    </row>
    <row r="237" spans="1:11" ht="14.25" x14ac:dyDescent="0.2">
      <c r="A237" s="11"/>
      <c r="B237" s="11"/>
      <c r="C237" s="13" t="s">
        <v>659</v>
      </c>
      <c r="D237" s="13"/>
      <c r="E237" s="13"/>
      <c r="F237" s="13"/>
      <c r="G237" s="13"/>
      <c r="H237" s="11"/>
      <c r="I237" s="11"/>
      <c r="J237" s="11"/>
      <c r="K237" s="11"/>
    </row>
    <row r="238" spans="1:11" ht="14.25" x14ac:dyDescent="0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</row>
    <row r="239" spans="1:11" ht="14.25" x14ac:dyDescent="0.2">
      <c r="A239" s="53" t="s">
        <v>660</v>
      </c>
      <c r="B239" s="53"/>
      <c r="C239" s="54" t="str">
        <f>IF(Source!AE12&lt;&gt;"", Source!AE12," ")</f>
        <v>Начальник сметного отдела</v>
      </c>
      <c r="D239" s="54"/>
      <c r="E239" s="54"/>
      <c r="F239" s="54"/>
      <c r="G239" s="54"/>
      <c r="H239" s="24" t="str">
        <f>IF(Source!AD12&lt;&gt;"", Source!AD12," ")</f>
        <v>Колыхалова Е.К.</v>
      </c>
      <c r="I239" s="24"/>
      <c r="J239" s="24"/>
      <c r="K239" s="24"/>
    </row>
    <row r="240" spans="1:11" ht="14.25" x14ac:dyDescent="0.2">
      <c r="A240" s="11"/>
      <c r="B240" s="11"/>
      <c r="C240" s="13" t="s">
        <v>659</v>
      </c>
      <c r="D240" s="13"/>
      <c r="E240" s="13"/>
      <c r="F240" s="13"/>
      <c r="G240" s="13"/>
      <c r="H240" s="11"/>
      <c r="I240" s="11"/>
      <c r="J240" s="11"/>
      <c r="K240" s="11"/>
    </row>
  </sheetData>
  <mergeCells count="109">
    <mergeCell ref="A236:B236"/>
    <mergeCell ref="H236:K236"/>
    <mergeCell ref="C237:G237"/>
    <mergeCell ref="A239:B239"/>
    <mergeCell ref="H239:K239"/>
    <mergeCell ref="C240:G240"/>
    <mergeCell ref="H224:I224"/>
    <mergeCell ref="J224:K224"/>
    <mergeCell ref="J227:K227"/>
    <mergeCell ref="H227:I227"/>
    <mergeCell ref="A227:G227"/>
    <mergeCell ref="J231:K231"/>
    <mergeCell ref="H231:I231"/>
    <mergeCell ref="A231:G231"/>
    <mergeCell ref="H215:I215"/>
    <mergeCell ref="J215:K215"/>
    <mergeCell ref="H218:I218"/>
    <mergeCell ref="J218:K218"/>
    <mergeCell ref="H221:I221"/>
    <mergeCell ref="J221:K221"/>
    <mergeCell ref="H206:I206"/>
    <mergeCell ref="J206:K206"/>
    <mergeCell ref="H209:I209"/>
    <mergeCell ref="J209:K209"/>
    <mergeCell ref="H212:I212"/>
    <mergeCell ref="J212:K212"/>
    <mergeCell ref="H197:I197"/>
    <mergeCell ref="J197:K197"/>
    <mergeCell ref="H200:I200"/>
    <mergeCell ref="J200:K200"/>
    <mergeCell ref="H203:I203"/>
    <mergeCell ref="J203:K203"/>
    <mergeCell ref="H188:I188"/>
    <mergeCell ref="J188:K188"/>
    <mergeCell ref="H191:I191"/>
    <mergeCell ref="J191:K191"/>
    <mergeCell ref="H194:I194"/>
    <mergeCell ref="J194:K194"/>
    <mergeCell ref="H179:I179"/>
    <mergeCell ref="J179:K179"/>
    <mergeCell ref="H182:I182"/>
    <mergeCell ref="J182:K182"/>
    <mergeCell ref="H185:I185"/>
    <mergeCell ref="J185:K185"/>
    <mergeCell ref="H170:I170"/>
    <mergeCell ref="J170:K170"/>
    <mergeCell ref="H173:I173"/>
    <mergeCell ref="J173:K173"/>
    <mergeCell ref="H176:I176"/>
    <mergeCell ref="J176:K176"/>
    <mergeCell ref="J160:K160"/>
    <mergeCell ref="H160:I160"/>
    <mergeCell ref="A160:G160"/>
    <mergeCell ref="A164:K164"/>
    <mergeCell ref="H167:I167"/>
    <mergeCell ref="J167:K167"/>
    <mergeCell ref="H141:I141"/>
    <mergeCell ref="J141:K141"/>
    <mergeCell ref="H153:I153"/>
    <mergeCell ref="J153:K153"/>
    <mergeCell ref="H157:I157"/>
    <mergeCell ref="J157:K157"/>
    <mergeCell ref="H117:I117"/>
    <mergeCell ref="J117:K117"/>
    <mergeCell ref="H125:I125"/>
    <mergeCell ref="J125:K125"/>
    <mergeCell ref="H137:I137"/>
    <mergeCell ref="J137:K137"/>
    <mergeCell ref="H103:I103"/>
    <mergeCell ref="J103:K103"/>
    <mergeCell ref="J106:K106"/>
    <mergeCell ref="H106:I106"/>
    <mergeCell ref="A106:G106"/>
    <mergeCell ref="A110:K110"/>
    <mergeCell ref="H85:I85"/>
    <mergeCell ref="J85:K85"/>
    <mergeCell ref="J88:K88"/>
    <mergeCell ref="H88:I88"/>
    <mergeCell ref="A88:G88"/>
    <mergeCell ref="A92:K92"/>
    <mergeCell ref="J60:K60"/>
    <mergeCell ref="H60:I60"/>
    <mergeCell ref="A60:G60"/>
    <mergeCell ref="A64:K64"/>
    <mergeCell ref="H74:I74"/>
    <mergeCell ref="J74:K74"/>
    <mergeCell ref="H37:I37"/>
    <mergeCell ref="J37:K37"/>
    <mergeCell ref="H47:I47"/>
    <mergeCell ref="J47:K47"/>
    <mergeCell ref="H57:I57"/>
    <mergeCell ref="J57:K57"/>
    <mergeCell ref="E18:H18"/>
    <mergeCell ref="E19:H19"/>
    <mergeCell ref="E20:H20"/>
    <mergeCell ref="A23:K23"/>
    <mergeCell ref="J2:K2"/>
    <mergeCell ref="A27:K27"/>
    <mergeCell ref="E12:H12"/>
    <mergeCell ref="E13:H13"/>
    <mergeCell ref="E14:H14"/>
    <mergeCell ref="E15:H15"/>
    <mergeCell ref="E16:H16"/>
    <mergeCell ref="E17:H17"/>
    <mergeCell ref="A3:K3"/>
    <mergeCell ref="A4:K4"/>
    <mergeCell ref="A6:K6"/>
    <mergeCell ref="A8:K8"/>
    <mergeCell ref="A9:K9"/>
  </mergeCells>
  <pageMargins left="0.4" right="0.2" top="0.2" bottom="0.4" header="0.2" footer="0.2"/>
  <pageSetup paperSize="9" scale="72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AEAFA-25D2-4201-976E-478E23E04200}">
  <sheetPr>
    <pageSetUpPr fitToPage="1"/>
  </sheetPr>
  <dimension ref="A1:AP189"/>
  <sheetViews>
    <sheetView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9" bestFit="1" customWidth="1"/>
    <col min="9" max="9" width="9" bestFit="1" customWidth="1"/>
    <col min="11" max="11" width="10.710937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30" t="s">
        <v>612</v>
      </c>
      <c r="K2" s="30"/>
    </row>
    <row r="3" spans="1:11" ht="15.75" x14ac:dyDescent="0.25">
      <c r="A3" s="12" t="s">
        <v>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592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12" t="str">
        <f>CONCATENATE( "ЛОКАЛЬНАЯ СМЕТА № ",IF(Source!F754&lt;&gt;"Новая локальная смета", Source!F754, ""))</f>
        <v>ЛОКАЛЬНАЯ СМЕТА № 08-01-01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15" t="str">
        <f>IF(Source!G754&lt;&gt;"Новая локальная смета", Source!G754, "")</f>
        <v>Временные опоры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">
      <c r="A9" s="16" t="s">
        <v>593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18" t="str">
        <f>CONCATENATE( "Основание: чертежи № ", Source!J754)</f>
        <v xml:space="preserve">Основание: чертежи № 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14.25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71.25" x14ac:dyDescent="0.2">
      <c r="A13" s="11"/>
      <c r="B13" s="11"/>
      <c r="C13" s="11"/>
      <c r="D13" s="11"/>
      <c r="E13" s="11"/>
      <c r="F13" s="11"/>
      <c r="G13" s="11"/>
      <c r="H13" s="11"/>
      <c r="I13" s="20" t="s">
        <v>594</v>
      </c>
      <c r="J13" s="20" t="s">
        <v>595</v>
      </c>
      <c r="K13" s="11"/>
    </row>
    <row r="14" spans="1:11" ht="15" x14ac:dyDescent="0.25">
      <c r="A14" s="11"/>
      <c r="B14" s="11"/>
      <c r="C14" s="11"/>
      <c r="D14" s="11"/>
      <c r="E14" s="21" t="s">
        <v>596</v>
      </c>
      <c r="F14" s="21"/>
      <c r="G14" s="21"/>
      <c r="H14" s="21"/>
      <c r="I14" s="22">
        <f>I15+I16+I17+I18</f>
        <v>27.86</v>
      </c>
      <c r="J14" s="22">
        <f>J15+J16+J17+J18</f>
        <v>488.81</v>
      </c>
      <c r="K14" s="23" t="s">
        <v>657</v>
      </c>
    </row>
    <row r="15" spans="1:11" ht="14.25" x14ac:dyDescent="0.2">
      <c r="A15" s="11"/>
      <c r="B15" s="11"/>
      <c r="C15" s="11"/>
      <c r="D15" s="11"/>
      <c r="E15" s="24" t="s">
        <v>25</v>
      </c>
      <c r="F15" s="24"/>
      <c r="G15" s="24"/>
      <c r="H15" s="24"/>
      <c r="I15" s="25">
        <f>ROUND((Source!F959)/1000, 2)</f>
        <v>12.08</v>
      </c>
      <c r="J15" s="25">
        <f>ROUND((Source!P959)/1000, 2)</f>
        <v>227.43</v>
      </c>
      <c r="K15" s="11" t="s">
        <v>657</v>
      </c>
    </row>
    <row r="16" spans="1:11" ht="14.25" x14ac:dyDescent="0.2">
      <c r="A16" s="11"/>
      <c r="B16" s="11"/>
      <c r="C16" s="11"/>
      <c r="D16" s="11"/>
      <c r="E16" s="24" t="s">
        <v>597</v>
      </c>
      <c r="F16" s="24"/>
      <c r="G16" s="24"/>
      <c r="H16" s="24"/>
      <c r="I16" s="25">
        <f>ROUND((Source!F960)/1000, 2)</f>
        <v>10</v>
      </c>
      <c r="J16" s="25">
        <f>ROUND((Source!P960)/1000, 2)</f>
        <v>217.11</v>
      </c>
      <c r="K16" s="11" t="s">
        <v>657</v>
      </c>
    </row>
    <row r="17" spans="1:42" ht="14.25" x14ac:dyDescent="0.2">
      <c r="A17" s="11"/>
      <c r="B17" s="11"/>
      <c r="C17" s="11"/>
      <c r="D17" s="11"/>
      <c r="E17" s="24" t="s">
        <v>281</v>
      </c>
      <c r="F17" s="24"/>
      <c r="G17" s="24"/>
      <c r="H17" s="24"/>
      <c r="I17" s="25">
        <f>ROUND((Source!F951)/1000, 2)</f>
        <v>5.78</v>
      </c>
      <c r="J17" s="25">
        <f>ROUND((Source!P951)/1000, 2)</f>
        <v>44.27</v>
      </c>
      <c r="K17" s="11" t="s">
        <v>657</v>
      </c>
    </row>
    <row r="18" spans="1:42" ht="14.25" x14ac:dyDescent="0.2">
      <c r="A18" s="11"/>
      <c r="B18" s="11"/>
      <c r="C18" s="11"/>
      <c r="D18" s="11"/>
      <c r="E18" s="24" t="s">
        <v>598</v>
      </c>
      <c r="F18" s="24"/>
      <c r="G18" s="24"/>
      <c r="H18" s="24"/>
      <c r="I18" s="25">
        <f>ROUND((Source!F961+Source!F962)/1000, 2)</f>
        <v>0</v>
      </c>
      <c r="J18" s="25">
        <f>ROUND((Source!P961+Source!P962)/1000, 2)</f>
        <v>0</v>
      </c>
      <c r="K18" s="11" t="s">
        <v>657</v>
      </c>
    </row>
    <row r="19" spans="1:42" ht="14.25" x14ac:dyDescent="0.2">
      <c r="A19" s="11"/>
      <c r="B19" s="11"/>
      <c r="C19" s="11"/>
      <c r="D19" s="11"/>
      <c r="E19" s="24" t="s">
        <v>599</v>
      </c>
      <c r="F19" s="24"/>
      <c r="G19" s="24"/>
      <c r="H19" s="24"/>
      <c r="I19" s="25">
        <f>(Source!F957+ Source!F956)/1000</f>
        <v>2.88401</v>
      </c>
      <c r="J19" s="25">
        <f>((Source!P957 + Source!P956)/1000)</f>
        <v>137.91335999999998</v>
      </c>
      <c r="K19" s="11" t="s">
        <v>657</v>
      </c>
    </row>
    <row r="20" spans="1:42" ht="14.25" x14ac:dyDescent="0.2">
      <c r="A20" s="11"/>
      <c r="B20" s="11"/>
      <c r="C20" s="11"/>
      <c r="D20" s="11"/>
      <c r="E20" s="24" t="s">
        <v>600</v>
      </c>
      <c r="F20" s="24"/>
      <c r="G20" s="24"/>
      <c r="H20" s="24"/>
      <c r="I20" s="25">
        <f>Source!F964</f>
        <v>161.81652866760001</v>
      </c>
      <c r="J20" s="25"/>
      <c r="K20" s="11" t="s">
        <v>457</v>
      </c>
    </row>
    <row r="21" spans="1:42" ht="14.25" hidden="1" x14ac:dyDescent="0.2">
      <c r="A21" s="11"/>
      <c r="B21" s="11"/>
      <c r="C21" s="11"/>
      <c r="D21" s="11"/>
      <c r="E21" s="24" t="s">
        <v>601</v>
      </c>
      <c r="F21" s="24"/>
      <c r="G21" s="24"/>
      <c r="H21" s="24"/>
      <c r="I21" s="25"/>
      <c r="J21" s="25"/>
      <c r="K21" s="11"/>
    </row>
    <row r="22" spans="1:42" ht="14.25" hidden="1" x14ac:dyDescent="0.2">
      <c r="A22" s="11"/>
      <c r="B22" s="11"/>
      <c r="C22" s="11"/>
      <c r="D22" s="11"/>
      <c r="E22" s="26" t="s">
        <v>77</v>
      </c>
      <c r="F22" s="26"/>
      <c r="G22" s="26"/>
      <c r="H22" s="26"/>
      <c r="I22" s="25">
        <f>SUM(Y28:Y182)/1000</f>
        <v>0</v>
      </c>
      <c r="J22" s="25">
        <f>SUM(Z28:Z182)/1000</f>
        <v>0</v>
      </c>
      <c r="K22" s="11" t="s">
        <v>657</v>
      </c>
    </row>
    <row r="23" spans="1:42" ht="14.25" x14ac:dyDescent="0.2">
      <c r="A23" s="11"/>
      <c r="B23" s="11"/>
      <c r="C23" s="11"/>
      <c r="D23" s="11"/>
      <c r="E23" s="11"/>
      <c r="F23" s="27"/>
      <c r="G23" s="27"/>
      <c r="H23" s="27"/>
      <c r="I23" s="25"/>
      <c r="J23" s="25"/>
      <c r="K23" s="11"/>
    </row>
    <row r="24" spans="1:42" ht="14.25" x14ac:dyDescent="0.2">
      <c r="A24" s="11" t="s">
        <v>613</v>
      </c>
      <c r="B24" s="11"/>
      <c r="C24" s="11"/>
      <c r="D24" s="11"/>
      <c r="E24" s="11"/>
      <c r="F24" s="27"/>
      <c r="G24" s="27"/>
      <c r="H24" s="27"/>
      <c r="I24" s="25"/>
      <c r="J24" s="25"/>
      <c r="K24" s="11"/>
    </row>
    <row r="25" spans="1:42" ht="14.25" x14ac:dyDescent="0.2">
      <c r="A25" s="18" t="s">
        <v>614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AP25" s="31" t="s">
        <v>614</v>
      </c>
    </row>
    <row r="26" spans="1:42" ht="114" x14ac:dyDescent="0.2">
      <c r="A26" s="28" t="s">
        <v>602</v>
      </c>
      <c r="B26" s="28" t="s">
        <v>603</v>
      </c>
      <c r="C26" s="28" t="s">
        <v>604</v>
      </c>
      <c r="D26" s="28" t="s">
        <v>605</v>
      </c>
      <c r="E26" s="28" t="s">
        <v>606</v>
      </c>
      <c r="F26" s="28" t="s">
        <v>607</v>
      </c>
      <c r="G26" s="29" t="s">
        <v>608</v>
      </c>
      <c r="H26" s="29" t="s">
        <v>609</v>
      </c>
      <c r="I26" s="28" t="s">
        <v>615</v>
      </c>
      <c r="J26" s="28" t="s">
        <v>610</v>
      </c>
      <c r="K26" s="28" t="s">
        <v>611</v>
      </c>
    </row>
    <row r="27" spans="1:42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42" ht="16.5" x14ac:dyDescent="0.2">
      <c r="A29" s="32" t="str">
        <f>CONCATENATE("Раздел: ",IF(Source!G758&lt;&gt;"Новый раздел", Source!G758, ""))</f>
        <v>Раздел: Монтажные работы по установке временных опор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0" spans="1:42" ht="52.5" x14ac:dyDescent="0.2">
      <c r="A30" s="33">
        <v>1</v>
      </c>
      <c r="B30" s="33" t="s">
        <v>631</v>
      </c>
      <c r="C30" s="33" t="s">
        <v>94</v>
      </c>
      <c r="D30" s="35" t="str">
        <f>Source!H762</f>
        <v>1 ОПОРА</v>
      </c>
      <c r="E30" s="34">
        <f>Source!I762</f>
        <v>16</v>
      </c>
      <c r="F30" s="37"/>
      <c r="G30" s="36"/>
      <c r="H30" s="34"/>
      <c r="I30" s="37"/>
      <c r="J30" s="34"/>
      <c r="K30" s="37"/>
      <c r="Q30">
        <f>Source!X762</f>
        <v>749.24</v>
      </c>
      <c r="R30">
        <f>Source!X763</f>
        <v>29543.02</v>
      </c>
      <c r="S30">
        <f>Source!Y762</f>
        <v>525.78</v>
      </c>
      <c r="T30">
        <f>Source!Y763</f>
        <v>12885.78</v>
      </c>
      <c r="U30">
        <f>ROUND((175/100)*ROUND(Source!R762, 2), 2)</f>
        <v>392.77</v>
      </c>
      <c r="V30">
        <f>ROUND((160/100)*ROUND(Source!R763, 2), 2)</f>
        <v>17172.349999999999</v>
      </c>
      <c r="AC30">
        <v>0</v>
      </c>
    </row>
    <row r="31" spans="1:42" ht="14.25" x14ac:dyDescent="0.2">
      <c r="A31" s="33"/>
      <c r="B31" s="33"/>
      <c r="C31" s="33" t="s">
        <v>617</v>
      </c>
      <c r="D31" s="35"/>
      <c r="E31" s="34"/>
      <c r="F31" s="37">
        <f>Source!AO762</f>
        <v>35.99</v>
      </c>
      <c r="G31" s="36" t="str">
        <f>Source!DG762</f>
        <v>*1,05</v>
      </c>
      <c r="H31" s="34">
        <f>Source!AV763</f>
        <v>1.087</v>
      </c>
      <c r="I31" s="37">
        <f>Source!S762</f>
        <v>657.23</v>
      </c>
      <c r="J31" s="34">
        <f>IF(Source!BA763&lt;&gt; 0, Source!BA763, 1)</f>
        <v>47.82</v>
      </c>
      <c r="K31" s="37">
        <f>Source!S763</f>
        <v>31428.74</v>
      </c>
    </row>
    <row r="32" spans="1:42" ht="14.25" x14ac:dyDescent="0.2">
      <c r="A32" s="33"/>
      <c r="B32" s="33"/>
      <c r="C32" s="33" t="s">
        <v>618</v>
      </c>
      <c r="D32" s="35"/>
      <c r="E32" s="34"/>
      <c r="F32" s="37">
        <f>Source!AM762</f>
        <v>129.1</v>
      </c>
      <c r="G32" s="36" t="str">
        <f>Source!DE762</f>
        <v>*1,05</v>
      </c>
      <c r="H32" s="34">
        <f>Source!AV763</f>
        <v>1.087</v>
      </c>
      <c r="I32" s="37">
        <f>Source!Q762</f>
        <v>2357.5700000000002</v>
      </c>
      <c r="J32" s="34">
        <f>IF(Source!BB763&lt;&gt; 0, Source!BB763, 1)</f>
        <v>13.78</v>
      </c>
      <c r="K32" s="37">
        <f>Source!Q763</f>
        <v>32487.31</v>
      </c>
    </row>
    <row r="33" spans="1:29" ht="14.25" x14ac:dyDescent="0.2">
      <c r="A33" s="33"/>
      <c r="B33" s="33"/>
      <c r="C33" s="33" t="s">
        <v>619</v>
      </c>
      <c r="D33" s="35"/>
      <c r="E33" s="34"/>
      <c r="F33" s="37">
        <f>Source!AN762</f>
        <v>12.29</v>
      </c>
      <c r="G33" s="36" t="str">
        <f>Source!DF762</f>
        <v>*1,05</v>
      </c>
      <c r="H33" s="34">
        <f>Source!AV763</f>
        <v>1.087</v>
      </c>
      <c r="I33" s="39">
        <f>Source!R762</f>
        <v>224.44</v>
      </c>
      <c r="J33" s="34">
        <f>IF(Source!BS763&lt;&gt; 0, Source!BS763, 1)</f>
        <v>47.82</v>
      </c>
      <c r="K33" s="39">
        <f>Source!R763</f>
        <v>10732.72</v>
      </c>
    </row>
    <row r="34" spans="1:29" ht="14.25" x14ac:dyDescent="0.2">
      <c r="A34" s="33"/>
      <c r="B34" s="33"/>
      <c r="C34" s="33" t="s">
        <v>632</v>
      </c>
      <c r="D34" s="35"/>
      <c r="E34" s="34"/>
      <c r="F34" s="37">
        <f>Source!AL762</f>
        <v>23.39</v>
      </c>
      <c r="G34" s="36" t="str">
        <f>Source!DD762</f>
        <v/>
      </c>
      <c r="H34" s="34">
        <f>Source!AW763</f>
        <v>1</v>
      </c>
      <c r="I34" s="37">
        <f>Source!P762</f>
        <v>374.24</v>
      </c>
      <c r="J34" s="34">
        <f>IF(Source!BC763&lt;&gt; 0, Source!BC763, 1)</f>
        <v>6.7</v>
      </c>
      <c r="K34" s="37">
        <f>Source!P763</f>
        <v>2507.41</v>
      </c>
    </row>
    <row r="35" spans="1:29" ht="14.25" x14ac:dyDescent="0.2">
      <c r="A35" s="33"/>
      <c r="B35" s="33"/>
      <c r="C35" s="33" t="s">
        <v>620</v>
      </c>
      <c r="D35" s="35" t="s">
        <v>621</v>
      </c>
      <c r="E35" s="34">
        <f>Source!DN763</f>
        <v>114</v>
      </c>
      <c r="F35" s="37"/>
      <c r="G35" s="36"/>
      <c r="H35" s="34"/>
      <c r="I35" s="37">
        <f>SUM(Q30:Q34)</f>
        <v>749.24</v>
      </c>
      <c r="J35" s="34">
        <f>Source!BZ763</f>
        <v>94</v>
      </c>
      <c r="K35" s="37">
        <f>SUM(R30:R34)</f>
        <v>29543.02</v>
      </c>
    </row>
    <row r="36" spans="1:29" ht="14.25" x14ac:dyDescent="0.2">
      <c r="A36" s="33"/>
      <c r="B36" s="33"/>
      <c r="C36" s="33" t="s">
        <v>622</v>
      </c>
      <c r="D36" s="35" t="s">
        <v>621</v>
      </c>
      <c r="E36" s="34">
        <f>Source!DO763</f>
        <v>80</v>
      </c>
      <c r="F36" s="37"/>
      <c r="G36" s="36"/>
      <c r="H36" s="34"/>
      <c r="I36" s="37">
        <f>SUM(S30:S35)</f>
        <v>525.78</v>
      </c>
      <c r="J36" s="34">
        <f>Source!CA763</f>
        <v>41</v>
      </c>
      <c r="K36" s="37">
        <f>SUM(T30:T35)</f>
        <v>12885.78</v>
      </c>
    </row>
    <row r="37" spans="1:29" ht="14.25" x14ac:dyDescent="0.2">
      <c r="A37" s="33"/>
      <c r="B37" s="33"/>
      <c r="C37" s="33" t="s">
        <v>623</v>
      </c>
      <c r="D37" s="35" t="s">
        <v>621</v>
      </c>
      <c r="E37" s="34">
        <f>175</f>
        <v>175</v>
      </c>
      <c r="F37" s="37"/>
      <c r="G37" s="36"/>
      <c r="H37" s="34"/>
      <c r="I37" s="37">
        <f>SUM(U30:U36)</f>
        <v>392.77</v>
      </c>
      <c r="J37" s="34">
        <f>160</f>
        <v>160</v>
      </c>
      <c r="K37" s="37">
        <f>SUM(V30:V36)</f>
        <v>17172.349999999999</v>
      </c>
    </row>
    <row r="38" spans="1:29" ht="14.25" x14ac:dyDescent="0.2">
      <c r="A38" s="40"/>
      <c r="B38" s="40"/>
      <c r="C38" s="40" t="s">
        <v>624</v>
      </c>
      <c r="D38" s="41" t="s">
        <v>625</v>
      </c>
      <c r="E38" s="42">
        <f>Source!AQ762</f>
        <v>3.06</v>
      </c>
      <c r="F38" s="43"/>
      <c r="G38" s="44" t="str">
        <f>Source!DI762</f>
        <v>*1,05</v>
      </c>
      <c r="H38" s="42">
        <f>Source!AV763</f>
        <v>1.087</v>
      </c>
      <c r="I38" s="43">
        <f>Source!U762</f>
        <v>55.880496000000001</v>
      </c>
      <c r="J38" s="42"/>
      <c r="K38" s="43"/>
    </row>
    <row r="39" spans="1:29" ht="15" x14ac:dyDescent="0.2">
      <c r="C39" s="45" t="s">
        <v>626</v>
      </c>
      <c r="H39" s="46">
        <f>I31+I32+I34+I35+I36+I37+0</f>
        <v>5056.83</v>
      </c>
      <c r="I39" s="46"/>
      <c r="J39" s="46">
        <f>K31+K32+K34+K35+K36+K37+0</f>
        <v>126024.61000000002</v>
      </c>
      <c r="K39" s="46"/>
      <c r="O39" s="47">
        <f>I31+I32+I34+I35+I36+I37+0</f>
        <v>5056.83</v>
      </c>
      <c r="P39" s="47">
        <f>K31+K32+K34+K35+K36+K37+0</f>
        <v>126024.61000000002</v>
      </c>
    </row>
    <row r="41" spans="1:29" ht="52.5" x14ac:dyDescent="0.2">
      <c r="A41" s="33">
        <v>2</v>
      </c>
      <c r="B41" s="33" t="s">
        <v>661</v>
      </c>
      <c r="C41" s="33" t="s">
        <v>331</v>
      </c>
      <c r="D41" s="35" t="str">
        <f>Source!H764</f>
        <v>1 КМ</v>
      </c>
      <c r="E41" s="34">
        <f>Source!I764</f>
        <v>0.33</v>
      </c>
      <c r="F41" s="37"/>
      <c r="G41" s="36"/>
      <c r="H41" s="34"/>
      <c r="I41" s="37"/>
      <c r="J41" s="34"/>
      <c r="K41" s="37"/>
      <c r="Q41">
        <f>Source!X764</f>
        <v>431.07</v>
      </c>
      <c r="R41">
        <f>Source!X765</f>
        <v>16932.560000000001</v>
      </c>
      <c r="S41">
        <f>Source!Y764</f>
        <v>269.42</v>
      </c>
      <c r="T41">
        <f>Source!Y765</f>
        <v>7914.13</v>
      </c>
      <c r="U41">
        <f>ROUND((175/100)*ROUND(Source!R764, 2), 2)</f>
        <v>538.92999999999995</v>
      </c>
      <c r="V41">
        <f>ROUND((160/100)*ROUND(Source!R765, 2), 2)</f>
        <v>23562.639999999999</v>
      </c>
      <c r="AC41">
        <v>0</v>
      </c>
    </row>
    <row r="42" spans="1:29" x14ac:dyDescent="0.2">
      <c r="C42" s="38" t="str">
        <f>"Объем: "&amp;Source!I764&amp;"=330/"&amp;"1000"</f>
        <v>Объем: 0,33=330/1000</v>
      </c>
    </row>
    <row r="43" spans="1:29" ht="14.25" x14ac:dyDescent="0.2">
      <c r="A43" s="33"/>
      <c r="B43" s="33"/>
      <c r="C43" s="33" t="s">
        <v>617</v>
      </c>
      <c r="D43" s="35"/>
      <c r="E43" s="34"/>
      <c r="F43" s="37">
        <f>Source!AO764</f>
        <v>1041.01</v>
      </c>
      <c r="G43" s="36" t="str">
        <f>Source!DG764</f>
        <v>*1,05</v>
      </c>
      <c r="H43" s="34">
        <f>Source!AV765</f>
        <v>1.0669999999999999</v>
      </c>
      <c r="I43" s="37">
        <f>Source!S764</f>
        <v>384.88</v>
      </c>
      <c r="J43" s="34">
        <f>IF(Source!BA765&lt;&gt; 0, Source!BA765, 1)</f>
        <v>47.82</v>
      </c>
      <c r="K43" s="37">
        <f>Source!S765</f>
        <v>18404.96</v>
      </c>
    </row>
    <row r="44" spans="1:29" ht="14.25" x14ac:dyDescent="0.2">
      <c r="A44" s="33"/>
      <c r="B44" s="33"/>
      <c r="C44" s="33" t="s">
        <v>618</v>
      </c>
      <c r="D44" s="35"/>
      <c r="E44" s="34"/>
      <c r="F44" s="37">
        <f>Source!AM764</f>
        <v>3856.45</v>
      </c>
      <c r="G44" s="36" t="str">
        <f>Source!DE764</f>
        <v>*1,05</v>
      </c>
      <c r="H44" s="34">
        <f>Source!AV765</f>
        <v>1.0669999999999999</v>
      </c>
      <c r="I44" s="37">
        <f>Source!Q764</f>
        <v>1425.79</v>
      </c>
      <c r="J44" s="34">
        <f>IF(Source!BB765&lt;&gt; 0, Source!BB765, 1)</f>
        <v>18.100000000000001</v>
      </c>
      <c r="K44" s="37">
        <f>Source!Q765</f>
        <v>25806.799999999999</v>
      </c>
    </row>
    <row r="45" spans="1:29" ht="14.25" x14ac:dyDescent="0.2">
      <c r="A45" s="33"/>
      <c r="B45" s="33"/>
      <c r="C45" s="33" t="s">
        <v>619</v>
      </c>
      <c r="D45" s="35"/>
      <c r="E45" s="34"/>
      <c r="F45" s="37">
        <f>Source!AN764</f>
        <v>832.97</v>
      </c>
      <c r="G45" s="36" t="str">
        <f>Source!DF764</f>
        <v>*1,05</v>
      </c>
      <c r="H45" s="34">
        <f>Source!AV765</f>
        <v>1.0669999999999999</v>
      </c>
      <c r="I45" s="39">
        <f>Source!R764</f>
        <v>307.95999999999998</v>
      </c>
      <c r="J45" s="34">
        <f>IF(Source!BS765&lt;&gt; 0, Source!BS765, 1)</f>
        <v>47.82</v>
      </c>
      <c r="K45" s="39">
        <f>Source!R765</f>
        <v>14726.65</v>
      </c>
    </row>
    <row r="46" spans="1:29" ht="14.25" x14ac:dyDescent="0.2">
      <c r="A46" s="33"/>
      <c r="B46" s="33"/>
      <c r="C46" s="33" t="s">
        <v>620</v>
      </c>
      <c r="D46" s="35" t="s">
        <v>621</v>
      </c>
      <c r="E46" s="34">
        <f>Source!DN765</f>
        <v>112</v>
      </c>
      <c r="F46" s="37"/>
      <c r="G46" s="36"/>
      <c r="H46" s="34"/>
      <c r="I46" s="37">
        <f>SUM(Q41:Q45)</f>
        <v>431.07</v>
      </c>
      <c r="J46" s="34">
        <f>Source!BZ765</f>
        <v>92</v>
      </c>
      <c r="K46" s="37">
        <f>SUM(R41:R45)</f>
        <v>16932.560000000001</v>
      </c>
    </row>
    <row r="47" spans="1:29" ht="14.25" x14ac:dyDescent="0.2">
      <c r="A47" s="33"/>
      <c r="B47" s="33"/>
      <c r="C47" s="33" t="s">
        <v>622</v>
      </c>
      <c r="D47" s="35" t="s">
        <v>621</v>
      </c>
      <c r="E47" s="34">
        <f>Source!DO765</f>
        <v>70</v>
      </c>
      <c r="F47" s="37"/>
      <c r="G47" s="36"/>
      <c r="H47" s="34"/>
      <c r="I47" s="37">
        <f>SUM(S41:S46)</f>
        <v>269.42</v>
      </c>
      <c r="J47" s="34">
        <f>Source!CA765</f>
        <v>43</v>
      </c>
      <c r="K47" s="37">
        <f>SUM(T41:T46)</f>
        <v>7914.13</v>
      </c>
    </row>
    <row r="48" spans="1:29" ht="14.25" x14ac:dyDescent="0.2">
      <c r="A48" s="33"/>
      <c r="B48" s="33"/>
      <c r="C48" s="33" t="s">
        <v>623</v>
      </c>
      <c r="D48" s="35" t="s">
        <v>621</v>
      </c>
      <c r="E48" s="34">
        <f>175</f>
        <v>175</v>
      </c>
      <c r="F48" s="37"/>
      <c r="G48" s="36"/>
      <c r="H48" s="34"/>
      <c r="I48" s="37">
        <f>SUM(U41:U47)</f>
        <v>538.92999999999995</v>
      </c>
      <c r="J48" s="34">
        <f>160</f>
        <v>160</v>
      </c>
      <c r="K48" s="37">
        <f>SUM(V41:V47)</f>
        <v>23562.639999999999</v>
      </c>
    </row>
    <row r="49" spans="1:29" ht="14.25" x14ac:dyDescent="0.2">
      <c r="A49" s="40"/>
      <c r="B49" s="40"/>
      <c r="C49" s="40" t="s">
        <v>624</v>
      </c>
      <c r="D49" s="41" t="s">
        <v>625</v>
      </c>
      <c r="E49" s="42">
        <f>Source!AQ764</f>
        <v>87.48</v>
      </c>
      <c r="F49" s="43"/>
      <c r="G49" s="44" t="str">
        <f>Source!DI764</f>
        <v>*1,05</v>
      </c>
      <c r="H49" s="42">
        <f>Source!AV765</f>
        <v>1.0669999999999999</v>
      </c>
      <c r="I49" s="43">
        <f>Source!U764</f>
        <v>32.342711940000008</v>
      </c>
      <c r="J49" s="42"/>
      <c r="K49" s="43"/>
    </row>
    <row r="50" spans="1:29" ht="15" x14ac:dyDescent="0.2">
      <c r="C50" s="45" t="s">
        <v>626</v>
      </c>
      <c r="H50" s="46">
        <f>I43+I44+I46+I47+I48+0</f>
        <v>3050.09</v>
      </c>
      <c r="I50" s="46"/>
      <c r="J50" s="46">
        <f>K43+K44+K46+K47+K48+0</f>
        <v>92621.09</v>
      </c>
      <c r="K50" s="46"/>
      <c r="O50" s="47">
        <f>I43+I44+I46+I47+I48+0</f>
        <v>3050.09</v>
      </c>
      <c r="P50" s="47">
        <f>K43+K44+K46+K47+K48+0</f>
        <v>92621.09</v>
      </c>
    </row>
    <row r="52" spans="1:29" ht="52.5" x14ac:dyDescent="0.2">
      <c r="A52" s="33">
        <v>3</v>
      </c>
      <c r="B52" s="33" t="s">
        <v>661</v>
      </c>
      <c r="C52" s="33" t="s">
        <v>334</v>
      </c>
      <c r="D52" s="35" t="str">
        <f>Source!H766</f>
        <v>1 КМ</v>
      </c>
      <c r="E52" s="34">
        <f>Source!I766</f>
        <v>0.183</v>
      </c>
      <c r="F52" s="37"/>
      <c r="G52" s="36"/>
      <c r="H52" s="34"/>
      <c r="I52" s="37"/>
      <c r="J52" s="34"/>
      <c r="K52" s="37"/>
      <c r="Q52">
        <f>Source!X766</f>
        <v>239.04</v>
      </c>
      <c r="R52">
        <f>Source!X767</f>
        <v>9389.7199999999993</v>
      </c>
      <c r="S52">
        <f>Source!Y766</f>
        <v>149.4</v>
      </c>
      <c r="T52">
        <f>Source!Y767</f>
        <v>4388.67</v>
      </c>
      <c r="U52">
        <f>ROUND((175/100)*ROUND(Source!R766, 2), 2)</f>
        <v>298.87</v>
      </c>
      <c r="V52">
        <f>ROUND((160/100)*ROUND(Source!R767, 2), 2)</f>
        <v>13066.72</v>
      </c>
      <c r="AC52">
        <v>0</v>
      </c>
    </row>
    <row r="53" spans="1:29" x14ac:dyDescent="0.2">
      <c r="C53" s="38" t="str">
        <f>"Объем: "&amp;Source!I766&amp;"=183/"&amp;"1000"</f>
        <v>Объем: 0,183=183/1000</v>
      </c>
    </row>
    <row r="54" spans="1:29" ht="14.25" x14ac:dyDescent="0.2">
      <c r="A54" s="33"/>
      <c r="B54" s="33"/>
      <c r="C54" s="33" t="s">
        <v>617</v>
      </c>
      <c r="D54" s="35"/>
      <c r="E54" s="34"/>
      <c r="F54" s="37">
        <f>Source!AO766</f>
        <v>1041.01</v>
      </c>
      <c r="G54" s="36" t="str">
        <f>Source!DG766</f>
        <v>*1,05</v>
      </c>
      <c r="H54" s="34">
        <f>Source!AV767</f>
        <v>1.0669999999999999</v>
      </c>
      <c r="I54" s="37">
        <f>Source!S766</f>
        <v>213.43</v>
      </c>
      <c r="J54" s="34">
        <f>IF(Source!BA767&lt;&gt; 0, Source!BA767, 1)</f>
        <v>47.82</v>
      </c>
      <c r="K54" s="37">
        <f>Source!S767</f>
        <v>10206.219999999999</v>
      </c>
    </row>
    <row r="55" spans="1:29" ht="14.25" x14ac:dyDescent="0.2">
      <c r="A55" s="33"/>
      <c r="B55" s="33"/>
      <c r="C55" s="33" t="s">
        <v>618</v>
      </c>
      <c r="D55" s="35"/>
      <c r="E55" s="34"/>
      <c r="F55" s="37">
        <f>Source!AM766</f>
        <v>3856.45</v>
      </c>
      <c r="G55" s="36" t="str">
        <f>Source!DE766</f>
        <v>*1,05</v>
      </c>
      <c r="H55" s="34">
        <f>Source!AV767</f>
        <v>1.0669999999999999</v>
      </c>
      <c r="I55" s="37">
        <f>Source!Q766</f>
        <v>790.66</v>
      </c>
      <c r="J55" s="34">
        <f>IF(Source!BB767&lt;&gt; 0, Source!BB767, 1)</f>
        <v>18.100000000000001</v>
      </c>
      <c r="K55" s="37">
        <f>Source!Q767</f>
        <v>14310.95</v>
      </c>
    </row>
    <row r="56" spans="1:29" ht="14.25" x14ac:dyDescent="0.2">
      <c r="A56" s="33"/>
      <c r="B56" s="33"/>
      <c r="C56" s="33" t="s">
        <v>619</v>
      </c>
      <c r="D56" s="35"/>
      <c r="E56" s="34"/>
      <c r="F56" s="37">
        <f>Source!AN766</f>
        <v>832.97</v>
      </c>
      <c r="G56" s="36" t="str">
        <f>Source!DF766</f>
        <v>*1,05</v>
      </c>
      <c r="H56" s="34">
        <f>Source!AV767</f>
        <v>1.0669999999999999</v>
      </c>
      <c r="I56" s="39">
        <f>Source!R766</f>
        <v>170.78</v>
      </c>
      <c r="J56" s="34">
        <f>IF(Source!BS767&lt;&gt; 0, Source!BS767, 1)</f>
        <v>47.82</v>
      </c>
      <c r="K56" s="39">
        <f>Source!R767</f>
        <v>8166.7</v>
      </c>
    </row>
    <row r="57" spans="1:29" ht="14.25" x14ac:dyDescent="0.2">
      <c r="A57" s="33"/>
      <c r="B57" s="33"/>
      <c r="C57" s="33" t="s">
        <v>620</v>
      </c>
      <c r="D57" s="35" t="s">
        <v>621</v>
      </c>
      <c r="E57" s="34">
        <f>Source!DN767</f>
        <v>112</v>
      </c>
      <c r="F57" s="37"/>
      <c r="G57" s="36"/>
      <c r="H57" s="34"/>
      <c r="I57" s="37">
        <f>SUM(Q52:Q56)</f>
        <v>239.04</v>
      </c>
      <c r="J57" s="34">
        <f>Source!BZ767</f>
        <v>92</v>
      </c>
      <c r="K57" s="37">
        <f>SUM(R52:R56)</f>
        <v>9389.7199999999993</v>
      </c>
    </row>
    <row r="58" spans="1:29" ht="14.25" x14ac:dyDescent="0.2">
      <c r="A58" s="33"/>
      <c r="B58" s="33"/>
      <c r="C58" s="33" t="s">
        <v>622</v>
      </c>
      <c r="D58" s="35" t="s">
        <v>621</v>
      </c>
      <c r="E58" s="34">
        <f>Source!DO767</f>
        <v>70</v>
      </c>
      <c r="F58" s="37"/>
      <c r="G58" s="36"/>
      <c r="H58" s="34"/>
      <c r="I58" s="37">
        <f>SUM(S52:S57)</f>
        <v>149.4</v>
      </c>
      <c r="J58" s="34">
        <f>Source!CA767</f>
        <v>43</v>
      </c>
      <c r="K58" s="37">
        <f>SUM(T52:T57)</f>
        <v>4388.67</v>
      </c>
    </row>
    <row r="59" spans="1:29" ht="14.25" x14ac:dyDescent="0.2">
      <c r="A59" s="33"/>
      <c r="B59" s="33"/>
      <c r="C59" s="33" t="s">
        <v>623</v>
      </c>
      <c r="D59" s="35" t="s">
        <v>621</v>
      </c>
      <c r="E59" s="34">
        <f>175</f>
        <v>175</v>
      </c>
      <c r="F59" s="37"/>
      <c r="G59" s="36"/>
      <c r="H59" s="34"/>
      <c r="I59" s="37">
        <f>SUM(U52:U58)</f>
        <v>298.87</v>
      </c>
      <c r="J59" s="34">
        <f>160</f>
        <v>160</v>
      </c>
      <c r="K59" s="37">
        <f>SUM(V52:V58)</f>
        <v>13066.72</v>
      </c>
    </row>
    <row r="60" spans="1:29" ht="14.25" x14ac:dyDescent="0.2">
      <c r="A60" s="40"/>
      <c r="B60" s="40"/>
      <c r="C60" s="40" t="s">
        <v>624</v>
      </c>
      <c r="D60" s="41" t="s">
        <v>625</v>
      </c>
      <c r="E60" s="42">
        <f>Source!AQ766</f>
        <v>87.48</v>
      </c>
      <c r="F60" s="43"/>
      <c r="G60" s="44" t="str">
        <f>Source!DI766</f>
        <v>*1,05</v>
      </c>
      <c r="H60" s="42">
        <f>Source!AV767</f>
        <v>1.0669999999999999</v>
      </c>
      <c r="I60" s="43">
        <f>Source!U766</f>
        <v>17.935503894000004</v>
      </c>
      <c r="J60" s="42"/>
      <c r="K60" s="43"/>
    </row>
    <row r="61" spans="1:29" ht="15" x14ac:dyDescent="0.2">
      <c r="C61" s="45" t="s">
        <v>626</v>
      </c>
      <c r="H61" s="46">
        <f>I54+I55+I57+I58+I59+0</f>
        <v>1691.4</v>
      </c>
      <c r="I61" s="46"/>
      <c r="J61" s="46">
        <f>K54+K55+K57+K58+K59+0</f>
        <v>51362.28</v>
      </c>
      <c r="K61" s="46"/>
      <c r="O61" s="47">
        <f>I54+I55+I57+I58+I59+0</f>
        <v>1691.4</v>
      </c>
      <c r="P61" s="47">
        <f>K54+K55+K57+K58+K59+0</f>
        <v>51362.28</v>
      </c>
    </row>
    <row r="63" spans="1:29" ht="42.75" x14ac:dyDescent="0.2">
      <c r="A63" s="33">
        <v>4</v>
      </c>
      <c r="B63" s="33" t="str">
        <f>Source!F768</f>
        <v>3.33-26-2</v>
      </c>
      <c r="C63" s="33" t="s">
        <v>335</v>
      </c>
      <c r="D63" s="35" t="str">
        <f>Source!H768</f>
        <v>1 комплект</v>
      </c>
      <c r="E63" s="34">
        <f>Source!I768</f>
        <v>3</v>
      </c>
      <c r="F63" s="37"/>
      <c r="G63" s="36"/>
      <c r="H63" s="34"/>
      <c r="I63" s="37"/>
      <c r="J63" s="34"/>
      <c r="K63" s="37"/>
      <c r="Q63">
        <f>Source!X768</f>
        <v>189.03</v>
      </c>
      <c r="R63">
        <f>Source!X769</f>
        <v>7453.74</v>
      </c>
      <c r="S63">
        <f>Source!Y768</f>
        <v>132.66</v>
      </c>
      <c r="T63">
        <f>Source!Y769</f>
        <v>3251.1</v>
      </c>
      <c r="U63">
        <f>ROUND((175/100)*ROUND(Source!R768, 2), 2)</f>
        <v>15.87</v>
      </c>
      <c r="V63">
        <f>ROUND((160/100)*ROUND(Source!R769, 2), 2)</f>
        <v>693.97</v>
      </c>
      <c r="AC63">
        <v>0</v>
      </c>
    </row>
    <row r="64" spans="1:29" ht="14.25" x14ac:dyDescent="0.2">
      <c r="A64" s="33"/>
      <c r="B64" s="33"/>
      <c r="C64" s="33" t="s">
        <v>617</v>
      </c>
      <c r="D64" s="35"/>
      <c r="E64" s="34"/>
      <c r="F64" s="37">
        <f>Source!AO768</f>
        <v>50.85</v>
      </c>
      <c r="G64" s="36" t="str">
        <f>Source!DG768</f>
        <v/>
      </c>
      <c r="H64" s="34">
        <f>Source!AV769</f>
        <v>1.087</v>
      </c>
      <c r="I64" s="37">
        <f>Source!S768</f>
        <v>165.82</v>
      </c>
      <c r="J64" s="34">
        <f>IF(Source!BA769&lt;&gt; 0, Source!BA769, 1)</f>
        <v>47.82</v>
      </c>
      <c r="K64" s="37">
        <f>Source!S769</f>
        <v>7929.51</v>
      </c>
    </row>
    <row r="65" spans="1:29" ht="14.25" x14ac:dyDescent="0.2">
      <c r="A65" s="33"/>
      <c r="B65" s="33"/>
      <c r="C65" s="33" t="s">
        <v>618</v>
      </c>
      <c r="D65" s="35"/>
      <c r="E65" s="34"/>
      <c r="F65" s="37">
        <f>Source!AM768</f>
        <v>18.28</v>
      </c>
      <c r="G65" s="36" t="str">
        <f>Source!DE768</f>
        <v/>
      </c>
      <c r="H65" s="34">
        <f>Source!AV769</f>
        <v>1.087</v>
      </c>
      <c r="I65" s="37">
        <f>Source!Q768</f>
        <v>59.61</v>
      </c>
      <c r="J65" s="34">
        <f>IF(Source!BB769&lt;&gt; 0, Source!BB769, 1)</f>
        <v>15.21</v>
      </c>
      <c r="K65" s="37">
        <f>Source!Q769</f>
        <v>906.67</v>
      </c>
    </row>
    <row r="66" spans="1:29" ht="14.25" x14ac:dyDescent="0.2">
      <c r="A66" s="33"/>
      <c r="B66" s="33"/>
      <c r="C66" s="33" t="s">
        <v>619</v>
      </c>
      <c r="D66" s="35"/>
      <c r="E66" s="34"/>
      <c r="F66" s="37">
        <f>Source!AN768</f>
        <v>2.78</v>
      </c>
      <c r="G66" s="36" t="str">
        <f>Source!DF768</f>
        <v/>
      </c>
      <c r="H66" s="34">
        <f>Source!AV769</f>
        <v>1.087</v>
      </c>
      <c r="I66" s="39">
        <f>Source!R768</f>
        <v>9.07</v>
      </c>
      <c r="J66" s="34">
        <f>IF(Source!BS769&lt;&gt; 0, Source!BS769, 1)</f>
        <v>47.82</v>
      </c>
      <c r="K66" s="39">
        <f>Source!R769</f>
        <v>433.73</v>
      </c>
    </row>
    <row r="67" spans="1:29" ht="14.25" x14ac:dyDescent="0.2">
      <c r="A67" s="33"/>
      <c r="B67" s="33"/>
      <c r="C67" s="33" t="s">
        <v>632</v>
      </c>
      <c r="D67" s="35"/>
      <c r="E67" s="34"/>
      <c r="F67" s="37">
        <f>Source!AL768</f>
        <v>7.37</v>
      </c>
      <c r="G67" s="36" t="str">
        <f>Source!DD768</f>
        <v/>
      </c>
      <c r="H67" s="34">
        <f>Source!AW769</f>
        <v>1</v>
      </c>
      <c r="I67" s="37">
        <f>Source!P768</f>
        <v>22.11</v>
      </c>
      <c r="J67" s="34">
        <f>IF(Source!BC769&lt;&gt; 0, Source!BC769, 1)</f>
        <v>5.83</v>
      </c>
      <c r="K67" s="37">
        <f>Source!P769</f>
        <v>128.9</v>
      </c>
    </row>
    <row r="68" spans="1:29" ht="14.25" x14ac:dyDescent="0.2">
      <c r="A68" s="33"/>
      <c r="B68" s="33"/>
      <c r="C68" s="33" t="s">
        <v>620</v>
      </c>
      <c r="D68" s="35" t="s">
        <v>621</v>
      </c>
      <c r="E68" s="34">
        <f>Source!DN769</f>
        <v>114</v>
      </c>
      <c r="F68" s="37"/>
      <c r="G68" s="36"/>
      <c r="H68" s="34"/>
      <c r="I68" s="37">
        <f>SUM(Q63:Q67)</f>
        <v>189.03</v>
      </c>
      <c r="J68" s="34">
        <f>Source!BZ769</f>
        <v>94</v>
      </c>
      <c r="K68" s="37">
        <f>SUM(R63:R67)</f>
        <v>7453.74</v>
      </c>
    </row>
    <row r="69" spans="1:29" ht="14.25" x14ac:dyDescent="0.2">
      <c r="A69" s="33"/>
      <c r="B69" s="33"/>
      <c r="C69" s="33" t="s">
        <v>622</v>
      </c>
      <c r="D69" s="35" t="s">
        <v>621</v>
      </c>
      <c r="E69" s="34">
        <f>Source!DO769</f>
        <v>80</v>
      </c>
      <c r="F69" s="37"/>
      <c r="G69" s="36"/>
      <c r="H69" s="34"/>
      <c r="I69" s="37">
        <f>SUM(S63:S68)</f>
        <v>132.66</v>
      </c>
      <c r="J69" s="34">
        <f>Source!CA769</f>
        <v>41</v>
      </c>
      <c r="K69" s="37">
        <f>SUM(T63:T68)</f>
        <v>3251.1</v>
      </c>
    </row>
    <row r="70" spans="1:29" ht="14.25" x14ac:dyDescent="0.2">
      <c r="A70" s="33"/>
      <c r="B70" s="33"/>
      <c r="C70" s="33" t="s">
        <v>623</v>
      </c>
      <c r="D70" s="35" t="s">
        <v>621</v>
      </c>
      <c r="E70" s="34">
        <f>175</f>
        <v>175</v>
      </c>
      <c r="F70" s="37"/>
      <c r="G70" s="36"/>
      <c r="H70" s="34"/>
      <c r="I70" s="37">
        <f>SUM(U63:U69)</f>
        <v>15.87</v>
      </c>
      <c r="J70" s="34">
        <f>160</f>
        <v>160</v>
      </c>
      <c r="K70" s="37">
        <f>SUM(V63:V69)</f>
        <v>693.97</v>
      </c>
    </row>
    <row r="71" spans="1:29" ht="14.25" x14ac:dyDescent="0.2">
      <c r="A71" s="40"/>
      <c r="B71" s="40"/>
      <c r="C71" s="40" t="s">
        <v>624</v>
      </c>
      <c r="D71" s="41" t="s">
        <v>625</v>
      </c>
      <c r="E71" s="42">
        <f>Source!AQ768</f>
        <v>4.38</v>
      </c>
      <c r="F71" s="43"/>
      <c r="G71" s="44" t="str">
        <f>Source!DI768</f>
        <v/>
      </c>
      <c r="H71" s="42">
        <f>Source!AV769</f>
        <v>1.087</v>
      </c>
      <c r="I71" s="43">
        <f>Source!U768</f>
        <v>14.283179999999998</v>
      </c>
      <c r="J71" s="42"/>
      <c r="K71" s="43"/>
    </row>
    <row r="72" spans="1:29" ht="15" x14ac:dyDescent="0.2">
      <c r="C72" s="45" t="s">
        <v>626</v>
      </c>
      <c r="H72" s="46">
        <f>I64+I65+I67+I68+I69+I70+0</f>
        <v>585.1</v>
      </c>
      <c r="I72" s="46"/>
      <c r="J72" s="46">
        <f>K64+K65+K67+K68+K69+K70+0</f>
        <v>20363.89</v>
      </c>
      <c r="K72" s="46"/>
      <c r="O72" s="47">
        <f>I64+I65+I67+I68+I69+I70+0</f>
        <v>585.1</v>
      </c>
      <c r="P72" s="47">
        <f>K64+K65+K67+K68+K69+K70+0</f>
        <v>20363.89</v>
      </c>
    </row>
    <row r="75" spans="1:29" ht="15" x14ac:dyDescent="0.25">
      <c r="A75" s="50" t="str">
        <f>CONCATENATE("Итого по разделу: ",IF(Source!G771&lt;&gt;"Новый раздел", Source!G771, ""))</f>
        <v>Итого по разделу: Монтажные работы по установке временных опор</v>
      </c>
      <c r="B75" s="50"/>
      <c r="C75" s="50"/>
      <c r="D75" s="50"/>
      <c r="E75" s="50"/>
      <c r="F75" s="50"/>
      <c r="G75" s="50"/>
      <c r="H75" s="49">
        <f>SUM(O29:O74)</f>
        <v>10383.42</v>
      </c>
      <c r="I75" s="48"/>
      <c r="J75" s="49">
        <f>SUM(P29:P74)</f>
        <v>290371.87</v>
      </c>
      <c r="K75" s="48"/>
    </row>
    <row r="76" spans="1:29" hidden="1" x14ac:dyDescent="0.2">
      <c r="A76" t="s">
        <v>629</v>
      </c>
      <c r="I76">
        <f>SUM(W29:W75)</f>
        <v>0</v>
      </c>
      <c r="J76">
        <f>SUM(X29:X75)</f>
        <v>0</v>
      </c>
    </row>
    <row r="77" spans="1:29" hidden="1" x14ac:dyDescent="0.2">
      <c r="A77" t="s">
        <v>630</v>
      </c>
      <c r="I77">
        <f>SUM(Y29:Y76)</f>
        <v>0</v>
      </c>
      <c r="J77">
        <f>SUM(Z29:Z76)</f>
        <v>0</v>
      </c>
    </row>
    <row r="79" spans="1:29" ht="16.5" x14ac:dyDescent="0.2">
      <c r="A79" s="32" t="str">
        <f>CONCATENATE("Раздел: ",IF(Source!G801&lt;&gt;"Новый раздел", Source!G801, ""))</f>
        <v>Раздел: Демонтаж временных опор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</row>
    <row r="80" spans="1:29" ht="116.25" x14ac:dyDescent="0.2">
      <c r="A80" s="33">
        <v>5</v>
      </c>
      <c r="B80" s="33" t="s">
        <v>662</v>
      </c>
      <c r="C80" s="33" t="s">
        <v>337</v>
      </c>
      <c r="D80" s="35" t="str">
        <f>Source!H805</f>
        <v>1 ОПОРА</v>
      </c>
      <c r="E80" s="34">
        <f>Source!I805</f>
        <v>16</v>
      </c>
      <c r="F80" s="37"/>
      <c r="G80" s="36"/>
      <c r="H80" s="34"/>
      <c r="I80" s="37"/>
      <c r="J80" s="34"/>
      <c r="K80" s="37"/>
      <c r="Q80">
        <f>Source!X805</f>
        <v>224.77</v>
      </c>
      <c r="R80">
        <f>Source!X806</f>
        <v>8862.9500000000007</v>
      </c>
      <c r="S80">
        <f>Source!Y805</f>
        <v>157.74</v>
      </c>
      <c r="T80">
        <f>Source!Y806</f>
        <v>3865.75</v>
      </c>
      <c r="U80">
        <f>ROUND((175/100)*ROUND(Source!R805, 2), 2)</f>
        <v>117.83</v>
      </c>
      <c r="V80">
        <f>ROUND((160/100)*ROUND(Source!R806, 2), 2)</f>
        <v>5151.55</v>
      </c>
      <c r="AC80">
        <v>0</v>
      </c>
    </row>
    <row r="81" spans="1:29" ht="28.5" x14ac:dyDescent="0.2">
      <c r="A81" s="33"/>
      <c r="B81" s="33"/>
      <c r="C81" s="33" t="s">
        <v>617</v>
      </c>
      <c r="D81" s="35"/>
      <c r="E81" s="34"/>
      <c r="F81" s="37">
        <f>Source!AO805</f>
        <v>35.99</v>
      </c>
      <c r="G81" s="36" t="str">
        <f>Source!DG805</f>
        <v>*0,3)*1,05</v>
      </c>
      <c r="H81" s="34">
        <f>Source!AV806</f>
        <v>1.087</v>
      </c>
      <c r="I81" s="37">
        <f>Source!S805</f>
        <v>197.17</v>
      </c>
      <c r="J81" s="34">
        <f>IF(Source!BA806&lt;&gt; 0, Source!BA806, 1)</f>
        <v>47.82</v>
      </c>
      <c r="K81" s="37">
        <f>Source!S806</f>
        <v>9428.67</v>
      </c>
    </row>
    <row r="82" spans="1:29" ht="28.5" x14ac:dyDescent="0.2">
      <c r="A82" s="33"/>
      <c r="B82" s="33"/>
      <c r="C82" s="33" t="s">
        <v>618</v>
      </c>
      <c r="D82" s="35"/>
      <c r="E82" s="34"/>
      <c r="F82" s="37">
        <f>Source!AM805</f>
        <v>129.1</v>
      </c>
      <c r="G82" s="36" t="str">
        <f>Source!DE805</f>
        <v>*0,3)*1,05</v>
      </c>
      <c r="H82" s="34">
        <f>Source!AV806</f>
        <v>1.087</v>
      </c>
      <c r="I82" s="37">
        <f>Source!Q805</f>
        <v>707.27</v>
      </c>
      <c r="J82" s="34">
        <f>IF(Source!BB806&lt;&gt; 0, Source!BB806, 1)</f>
        <v>13.78</v>
      </c>
      <c r="K82" s="37">
        <f>Source!Q806</f>
        <v>9746.18</v>
      </c>
    </row>
    <row r="83" spans="1:29" ht="28.5" x14ac:dyDescent="0.2">
      <c r="A83" s="33"/>
      <c r="B83" s="33"/>
      <c r="C83" s="33" t="s">
        <v>619</v>
      </c>
      <c r="D83" s="35"/>
      <c r="E83" s="34"/>
      <c r="F83" s="37">
        <f>Source!AN805</f>
        <v>12.29</v>
      </c>
      <c r="G83" s="36" t="str">
        <f>Source!DF805</f>
        <v>*0,3)*1,05</v>
      </c>
      <c r="H83" s="34">
        <f>Source!AV806</f>
        <v>1.087</v>
      </c>
      <c r="I83" s="39">
        <f>Source!R805</f>
        <v>67.33</v>
      </c>
      <c r="J83" s="34">
        <f>IF(Source!BS806&lt;&gt; 0, Source!BS806, 1)</f>
        <v>47.82</v>
      </c>
      <c r="K83" s="39">
        <f>Source!R806</f>
        <v>3219.72</v>
      </c>
    </row>
    <row r="84" spans="1:29" ht="14.25" x14ac:dyDescent="0.2">
      <c r="A84" s="33"/>
      <c r="B84" s="33"/>
      <c r="C84" s="33" t="s">
        <v>620</v>
      </c>
      <c r="D84" s="35" t="s">
        <v>621</v>
      </c>
      <c r="E84" s="34">
        <f>Source!DN806</f>
        <v>114</v>
      </c>
      <c r="F84" s="37"/>
      <c r="G84" s="36"/>
      <c r="H84" s="34"/>
      <c r="I84" s="37">
        <f>SUM(Q80:Q83)</f>
        <v>224.77</v>
      </c>
      <c r="J84" s="34">
        <f>Source!BZ806</f>
        <v>94</v>
      </c>
      <c r="K84" s="37">
        <f>SUM(R80:R83)</f>
        <v>8862.9500000000007</v>
      </c>
    </row>
    <row r="85" spans="1:29" ht="14.25" x14ac:dyDescent="0.2">
      <c r="A85" s="33"/>
      <c r="B85" s="33"/>
      <c r="C85" s="33" t="s">
        <v>622</v>
      </c>
      <c r="D85" s="35" t="s">
        <v>621</v>
      </c>
      <c r="E85" s="34">
        <f>Source!DO806</f>
        <v>80</v>
      </c>
      <c r="F85" s="37"/>
      <c r="G85" s="36"/>
      <c r="H85" s="34"/>
      <c r="I85" s="37">
        <f>SUM(S80:S84)</f>
        <v>157.74</v>
      </c>
      <c r="J85" s="34">
        <f>Source!CA806</f>
        <v>41</v>
      </c>
      <c r="K85" s="37">
        <f>SUM(T80:T84)</f>
        <v>3865.75</v>
      </c>
    </row>
    <row r="86" spans="1:29" ht="14.25" x14ac:dyDescent="0.2">
      <c r="A86" s="33"/>
      <c r="B86" s="33"/>
      <c r="C86" s="33" t="s">
        <v>623</v>
      </c>
      <c r="D86" s="35" t="s">
        <v>621</v>
      </c>
      <c r="E86" s="34">
        <f>175</f>
        <v>175</v>
      </c>
      <c r="F86" s="37"/>
      <c r="G86" s="36"/>
      <c r="H86" s="34"/>
      <c r="I86" s="37">
        <f>SUM(U80:U85)</f>
        <v>117.83</v>
      </c>
      <c r="J86" s="34">
        <f>160</f>
        <v>160</v>
      </c>
      <c r="K86" s="37">
        <f>SUM(V80:V85)</f>
        <v>5151.55</v>
      </c>
    </row>
    <row r="87" spans="1:29" ht="28.5" x14ac:dyDescent="0.2">
      <c r="A87" s="40"/>
      <c r="B87" s="40"/>
      <c r="C87" s="40" t="s">
        <v>624</v>
      </c>
      <c r="D87" s="41" t="s">
        <v>625</v>
      </c>
      <c r="E87" s="42">
        <f>Source!AQ805</f>
        <v>3.06</v>
      </c>
      <c r="F87" s="43"/>
      <c r="G87" s="44" t="str">
        <f>Source!DI805</f>
        <v>*0,3)*1,05</v>
      </c>
      <c r="H87" s="42">
        <f>Source!AV806</f>
        <v>1.087</v>
      </c>
      <c r="I87" s="43">
        <f>Source!U805</f>
        <v>16.764148799999997</v>
      </c>
      <c r="J87" s="42"/>
      <c r="K87" s="43"/>
    </row>
    <row r="88" spans="1:29" ht="15" x14ac:dyDescent="0.2">
      <c r="C88" s="45" t="s">
        <v>626</v>
      </c>
      <c r="H88" s="46">
        <f>I81+I82+I84+I85+I86+0</f>
        <v>1404.78</v>
      </c>
      <c r="I88" s="46"/>
      <c r="J88" s="46">
        <f>K81+K82+K84+K85+K86+0</f>
        <v>37055.1</v>
      </c>
      <c r="K88" s="46"/>
      <c r="O88" s="47">
        <f>I81+I82+I84+I85+I86+0</f>
        <v>1404.78</v>
      </c>
      <c r="P88" s="47">
        <f>K81+K82+K84+K85+K86+0</f>
        <v>37055.1</v>
      </c>
    </row>
    <row r="90" spans="1:29" ht="116.25" x14ac:dyDescent="0.2">
      <c r="A90" s="33">
        <v>6</v>
      </c>
      <c r="B90" s="33" t="s">
        <v>663</v>
      </c>
      <c r="C90" s="33" t="s">
        <v>338</v>
      </c>
      <c r="D90" s="35" t="str">
        <f>Source!H807</f>
        <v>1 КМ</v>
      </c>
      <c r="E90" s="34">
        <f>Source!I807</f>
        <v>0.33</v>
      </c>
      <c r="F90" s="37"/>
      <c r="G90" s="36"/>
      <c r="H90" s="34"/>
      <c r="I90" s="37"/>
      <c r="J90" s="34"/>
      <c r="K90" s="37"/>
      <c r="Q90">
        <f>Source!X807</f>
        <v>172.42</v>
      </c>
      <c r="R90">
        <f>Source!X808</f>
        <v>6772.94</v>
      </c>
      <c r="S90">
        <f>Source!Y807</f>
        <v>107.77</v>
      </c>
      <c r="T90">
        <f>Source!Y808</f>
        <v>3165.61</v>
      </c>
      <c r="U90">
        <f>ROUND((175/100)*ROUND(Source!R807, 2), 2)</f>
        <v>215.57</v>
      </c>
      <c r="V90">
        <f>ROUND((160/100)*ROUND(Source!R808, 2), 2)</f>
        <v>9424.75</v>
      </c>
      <c r="AC90">
        <v>0</v>
      </c>
    </row>
    <row r="91" spans="1:29" x14ac:dyDescent="0.2">
      <c r="C91" s="38" t="str">
        <f>"Объем: "&amp;Source!I807&amp;"=330/"&amp;"1000"</f>
        <v>Объем: 0,33=330/1000</v>
      </c>
    </row>
    <row r="92" spans="1:29" ht="28.5" x14ac:dyDescent="0.2">
      <c r="A92" s="33"/>
      <c r="B92" s="33"/>
      <c r="C92" s="33" t="s">
        <v>617</v>
      </c>
      <c r="D92" s="35"/>
      <c r="E92" s="34"/>
      <c r="F92" s="37">
        <f>Source!AO807</f>
        <v>1041.01</v>
      </c>
      <c r="G92" s="36" t="str">
        <f>Source!DG807</f>
        <v>*0,4)*1,05</v>
      </c>
      <c r="H92" s="34">
        <f>Source!AV808</f>
        <v>1.0669999999999999</v>
      </c>
      <c r="I92" s="37">
        <f>Source!S807</f>
        <v>153.94999999999999</v>
      </c>
      <c r="J92" s="34">
        <f>IF(Source!BA808&lt;&gt; 0, Source!BA808, 1)</f>
        <v>47.82</v>
      </c>
      <c r="K92" s="37">
        <f>Source!S808</f>
        <v>7361.89</v>
      </c>
    </row>
    <row r="93" spans="1:29" ht="28.5" x14ac:dyDescent="0.2">
      <c r="A93" s="33"/>
      <c r="B93" s="33"/>
      <c r="C93" s="33" t="s">
        <v>618</v>
      </c>
      <c r="D93" s="35"/>
      <c r="E93" s="34"/>
      <c r="F93" s="37">
        <f>Source!AM807</f>
        <v>3856.45</v>
      </c>
      <c r="G93" s="36" t="str">
        <f>Source!DE807</f>
        <v>*0,4)*1,05</v>
      </c>
      <c r="H93" s="34">
        <f>Source!AV808</f>
        <v>1.0669999999999999</v>
      </c>
      <c r="I93" s="37">
        <f>Source!Q807</f>
        <v>570.32000000000005</v>
      </c>
      <c r="J93" s="34">
        <f>IF(Source!BB808&lt;&gt; 0, Source!BB808, 1)</f>
        <v>18.100000000000001</v>
      </c>
      <c r="K93" s="37">
        <f>Source!Q808</f>
        <v>10322.790000000001</v>
      </c>
    </row>
    <row r="94" spans="1:29" ht="28.5" x14ac:dyDescent="0.2">
      <c r="A94" s="33"/>
      <c r="B94" s="33"/>
      <c r="C94" s="33" t="s">
        <v>619</v>
      </c>
      <c r="D94" s="35"/>
      <c r="E94" s="34"/>
      <c r="F94" s="37">
        <f>Source!AN807</f>
        <v>832.97</v>
      </c>
      <c r="G94" s="36" t="str">
        <f>Source!DF807</f>
        <v>*0,4)*1,05</v>
      </c>
      <c r="H94" s="34">
        <f>Source!AV808</f>
        <v>1.0669999999999999</v>
      </c>
      <c r="I94" s="39">
        <f>Source!R807</f>
        <v>123.18</v>
      </c>
      <c r="J94" s="34">
        <f>IF(Source!BS808&lt;&gt; 0, Source!BS808, 1)</f>
        <v>47.82</v>
      </c>
      <c r="K94" s="39">
        <f>Source!R808</f>
        <v>5890.47</v>
      </c>
    </row>
    <row r="95" spans="1:29" ht="14.25" x14ac:dyDescent="0.2">
      <c r="A95" s="33"/>
      <c r="B95" s="33"/>
      <c r="C95" s="33" t="s">
        <v>620</v>
      </c>
      <c r="D95" s="35" t="s">
        <v>621</v>
      </c>
      <c r="E95" s="34">
        <f>Source!DN808</f>
        <v>112</v>
      </c>
      <c r="F95" s="37"/>
      <c r="G95" s="36"/>
      <c r="H95" s="34"/>
      <c r="I95" s="37">
        <f>SUM(Q90:Q94)</f>
        <v>172.42</v>
      </c>
      <c r="J95" s="34">
        <f>Source!BZ808</f>
        <v>92</v>
      </c>
      <c r="K95" s="37">
        <f>SUM(R90:R94)</f>
        <v>6772.94</v>
      </c>
    </row>
    <row r="96" spans="1:29" ht="14.25" x14ac:dyDescent="0.2">
      <c r="A96" s="33"/>
      <c r="B96" s="33"/>
      <c r="C96" s="33" t="s">
        <v>622</v>
      </c>
      <c r="D96" s="35" t="s">
        <v>621</v>
      </c>
      <c r="E96" s="34">
        <f>Source!DO808</f>
        <v>70</v>
      </c>
      <c r="F96" s="37"/>
      <c r="G96" s="36"/>
      <c r="H96" s="34"/>
      <c r="I96" s="37">
        <f>SUM(S90:S95)</f>
        <v>107.77</v>
      </c>
      <c r="J96" s="34">
        <f>Source!CA808</f>
        <v>43</v>
      </c>
      <c r="K96" s="37">
        <f>SUM(T90:T95)</f>
        <v>3165.61</v>
      </c>
    </row>
    <row r="97" spans="1:29" ht="14.25" x14ac:dyDescent="0.2">
      <c r="A97" s="33"/>
      <c r="B97" s="33"/>
      <c r="C97" s="33" t="s">
        <v>623</v>
      </c>
      <c r="D97" s="35" t="s">
        <v>621</v>
      </c>
      <c r="E97" s="34">
        <f>175</f>
        <v>175</v>
      </c>
      <c r="F97" s="37"/>
      <c r="G97" s="36"/>
      <c r="H97" s="34"/>
      <c r="I97" s="37">
        <f>SUM(U90:U96)</f>
        <v>215.57</v>
      </c>
      <c r="J97" s="34">
        <f>160</f>
        <v>160</v>
      </c>
      <c r="K97" s="37">
        <f>SUM(V90:V96)</f>
        <v>9424.75</v>
      </c>
    </row>
    <row r="98" spans="1:29" ht="28.5" x14ac:dyDescent="0.2">
      <c r="A98" s="40"/>
      <c r="B98" s="40"/>
      <c r="C98" s="40" t="s">
        <v>624</v>
      </c>
      <c r="D98" s="41" t="s">
        <v>625</v>
      </c>
      <c r="E98" s="42">
        <f>Source!AQ807</f>
        <v>87.48</v>
      </c>
      <c r="F98" s="43"/>
      <c r="G98" s="44" t="str">
        <f>Source!DI807</f>
        <v>*0,4)*1,05</v>
      </c>
      <c r="H98" s="42">
        <f>Source!AV808</f>
        <v>1.0669999999999999</v>
      </c>
      <c r="I98" s="43">
        <f>Source!U807</f>
        <v>12.937084776000003</v>
      </c>
      <c r="J98" s="42"/>
      <c r="K98" s="43"/>
    </row>
    <row r="99" spans="1:29" ht="15" x14ac:dyDescent="0.2">
      <c r="C99" s="45" t="s">
        <v>626</v>
      </c>
      <c r="H99" s="46">
        <f>I92+I93+I95+I96+I97+0</f>
        <v>1220.03</v>
      </c>
      <c r="I99" s="46"/>
      <c r="J99" s="46">
        <f>K92+K93+K95+K96+K97+0</f>
        <v>37047.979999999996</v>
      </c>
      <c r="K99" s="46"/>
      <c r="O99" s="47">
        <f>I92+I93+I95+I96+I97+0</f>
        <v>1220.03</v>
      </c>
      <c r="P99" s="47">
        <f>K92+K93+K95+K96+K97+0</f>
        <v>37047.979999999996</v>
      </c>
    </row>
    <row r="101" spans="1:29" ht="116.25" x14ac:dyDescent="0.2">
      <c r="A101" s="33">
        <v>7</v>
      </c>
      <c r="B101" s="33" t="s">
        <v>663</v>
      </c>
      <c r="C101" s="33" t="s">
        <v>341</v>
      </c>
      <c r="D101" s="35" t="str">
        <f>Source!H809</f>
        <v>1 КМ</v>
      </c>
      <c r="E101" s="34">
        <f>Source!I809</f>
        <v>0.183</v>
      </c>
      <c r="F101" s="37"/>
      <c r="G101" s="36"/>
      <c r="H101" s="34"/>
      <c r="I101" s="37"/>
      <c r="J101" s="34"/>
      <c r="K101" s="37"/>
      <c r="Q101">
        <f>Source!X809</f>
        <v>95.61</v>
      </c>
      <c r="R101">
        <f>Source!X810</f>
        <v>3755.8</v>
      </c>
      <c r="S101">
        <f>Source!Y809</f>
        <v>59.76</v>
      </c>
      <c r="T101">
        <f>Source!Y810</f>
        <v>1755.43</v>
      </c>
      <c r="U101">
        <f>ROUND((175/100)*ROUND(Source!R809, 2), 2)</f>
        <v>119.54</v>
      </c>
      <c r="V101">
        <f>ROUND((160/100)*ROUND(Source!R810, 2), 2)</f>
        <v>5226.53</v>
      </c>
      <c r="AC101">
        <v>0</v>
      </c>
    </row>
    <row r="102" spans="1:29" x14ac:dyDescent="0.2">
      <c r="C102" s="38" t="str">
        <f>"Объем: "&amp;Source!I809&amp;"=183/"&amp;"1000"</f>
        <v>Объем: 0,183=183/1000</v>
      </c>
    </row>
    <row r="103" spans="1:29" ht="28.5" x14ac:dyDescent="0.2">
      <c r="A103" s="33"/>
      <c r="B103" s="33"/>
      <c r="C103" s="33" t="s">
        <v>617</v>
      </c>
      <c r="D103" s="35"/>
      <c r="E103" s="34"/>
      <c r="F103" s="37">
        <f>Source!AO809</f>
        <v>1041.01</v>
      </c>
      <c r="G103" s="36" t="str">
        <f>Source!DG809</f>
        <v>*0,4)*1,05</v>
      </c>
      <c r="H103" s="34">
        <f>Source!AV810</f>
        <v>1.0669999999999999</v>
      </c>
      <c r="I103" s="37">
        <f>Source!S809</f>
        <v>85.37</v>
      </c>
      <c r="J103" s="34">
        <f>IF(Source!BA810&lt;&gt; 0, Source!BA810, 1)</f>
        <v>47.82</v>
      </c>
      <c r="K103" s="37">
        <f>Source!S810</f>
        <v>4082.39</v>
      </c>
    </row>
    <row r="104" spans="1:29" ht="28.5" x14ac:dyDescent="0.2">
      <c r="A104" s="33"/>
      <c r="B104" s="33"/>
      <c r="C104" s="33" t="s">
        <v>618</v>
      </c>
      <c r="D104" s="35"/>
      <c r="E104" s="34"/>
      <c r="F104" s="37">
        <f>Source!AM809</f>
        <v>3856.45</v>
      </c>
      <c r="G104" s="36" t="str">
        <f>Source!DE809</f>
        <v>*0,4)*1,05</v>
      </c>
      <c r="H104" s="34">
        <f>Source!AV810</f>
        <v>1.0669999999999999</v>
      </c>
      <c r="I104" s="37">
        <f>Source!Q809</f>
        <v>316.27</v>
      </c>
      <c r="J104" s="34">
        <f>IF(Source!BB810&lt;&gt; 0, Source!BB810, 1)</f>
        <v>18.100000000000001</v>
      </c>
      <c r="K104" s="37">
        <f>Source!Q810</f>
        <v>5724.49</v>
      </c>
    </row>
    <row r="105" spans="1:29" ht="28.5" x14ac:dyDescent="0.2">
      <c r="A105" s="33"/>
      <c r="B105" s="33"/>
      <c r="C105" s="33" t="s">
        <v>619</v>
      </c>
      <c r="D105" s="35"/>
      <c r="E105" s="34"/>
      <c r="F105" s="37">
        <f>Source!AN809</f>
        <v>832.97</v>
      </c>
      <c r="G105" s="36" t="str">
        <f>Source!DF809</f>
        <v>*0,4)*1,05</v>
      </c>
      <c r="H105" s="34">
        <f>Source!AV810</f>
        <v>1.0669999999999999</v>
      </c>
      <c r="I105" s="39">
        <f>Source!R809</f>
        <v>68.31</v>
      </c>
      <c r="J105" s="34">
        <f>IF(Source!BS810&lt;&gt; 0, Source!BS810, 1)</f>
        <v>47.82</v>
      </c>
      <c r="K105" s="39">
        <f>Source!R810</f>
        <v>3266.58</v>
      </c>
    </row>
    <row r="106" spans="1:29" ht="14.25" x14ac:dyDescent="0.2">
      <c r="A106" s="33"/>
      <c r="B106" s="33"/>
      <c r="C106" s="33" t="s">
        <v>620</v>
      </c>
      <c r="D106" s="35" t="s">
        <v>621</v>
      </c>
      <c r="E106" s="34">
        <f>Source!DN810</f>
        <v>112</v>
      </c>
      <c r="F106" s="37"/>
      <c r="G106" s="36"/>
      <c r="H106" s="34"/>
      <c r="I106" s="37">
        <f>SUM(Q101:Q105)</f>
        <v>95.61</v>
      </c>
      <c r="J106" s="34">
        <f>Source!BZ810</f>
        <v>92</v>
      </c>
      <c r="K106" s="37">
        <f>SUM(R101:R105)</f>
        <v>3755.8</v>
      </c>
    </row>
    <row r="107" spans="1:29" ht="14.25" x14ac:dyDescent="0.2">
      <c r="A107" s="33"/>
      <c r="B107" s="33"/>
      <c r="C107" s="33" t="s">
        <v>622</v>
      </c>
      <c r="D107" s="35" t="s">
        <v>621</v>
      </c>
      <c r="E107" s="34">
        <f>Source!DO810</f>
        <v>70</v>
      </c>
      <c r="F107" s="37"/>
      <c r="G107" s="36"/>
      <c r="H107" s="34"/>
      <c r="I107" s="37">
        <f>SUM(S101:S106)</f>
        <v>59.76</v>
      </c>
      <c r="J107" s="34">
        <f>Source!CA810</f>
        <v>43</v>
      </c>
      <c r="K107" s="37">
        <f>SUM(T101:T106)</f>
        <v>1755.43</v>
      </c>
    </row>
    <row r="108" spans="1:29" ht="14.25" x14ac:dyDescent="0.2">
      <c r="A108" s="33"/>
      <c r="B108" s="33"/>
      <c r="C108" s="33" t="s">
        <v>623</v>
      </c>
      <c r="D108" s="35" t="s">
        <v>621</v>
      </c>
      <c r="E108" s="34">
        <f>175</f>
        <v>175</v>
      </c>
      <c r="F108" s="37"/>
      <c r="G108" s="36"/>
      <c r="H108" s="34"/>
      <c r="I108" s="37">
        <f>SUM(U101:U107)</f>
        <v>119.54</v>
      </c>
      <c r="J108" s="34">
        <f>160</f>
        <v>160</v>
      </c>
      <c r="K108" s="37">
        <f>SUM(V101:V107)</f>
        <v>5226.53</v>
      </c>
    </row>
    <row r="109" spans="1:29" ht="28.5" x14ac:dyDescent="0.2">
      <c r="A109" s="40"/>
      <c r="B109" s="40"/>
      <c r="C109" s="40" t="s">
        <v>624</v>
      </c>
      <c r="D109" s="41" t="s">
        <v>625</v>
      </c>
      <c r="E109" s="42">
        <f>Source!AQ809</f>
        <v>87.48</v>
      </c>
      <c r="F109" s="43"/>
      <c r="G109" s="44" t="str">
        <f>Source!DI809</f>
        <v>*0,4)*1,05</v>
      </c>
      <c r="H109" s="42">
        <f>Source!AV810</f>
        <v>1.0669999999999999</v>
      </c>
      <c r="I109" s="43">
        <f>Source!U809</f>
        <v>7.1742015576000009</v>
      </c>
      <c r="J109" s="42"/>
      <c r="K109" s="43"/>
    </row>
    <row r="110" spans="1:29" ht="15" x14ac:dyDescent="0.2">
      <c r="C110" s="45" t="s">
        <v>626</v>
      </c>
      <c r="H110" s="46">
        <f>I103+I104+I106+I107+I108+0</f>
        <v>676.55</v>
      </c>
      <c r="I110" s="46"/>
      <c r="J110" s="46">
        <f>K103+K104+K106+K107+K108+0</f>
        <v>20544.64</v>
      </c>
      <c r="K110" s="46"/>
      <c r="O110" s="47">
        <f>I103+I104+I106+I107+I108+0</f>
        <v>676.55</v>
      </c>
      <c r="P110" s="47">
        <f>K103+K104+K106+K107+K108+0</f>
        <v>20544.64</v>
      </c>
    </row>
    <row r="112" spans="1:29" ht="116.25" x14ac:dyDescent="0.2">
      <c r="A112" s="33">
        <v>8</v>
      </c>
      <c r="B112" s="33" t="s">
        <v>664</v>
      </c>
      <c r="C112" s="33" t="s">
        <v>342</v>
      </c>
      <c r="D112" s="35" t="str">
        <f>Source!H811</f>
        <v>1 комплект</v>
      </c>
      <c r="E112" s="34">
        <f>Source!I811</f>
        <v>3</v>
      </c>
      <c r="F112" s="37"/>
      <c r="G112" s="36"/>
      <c r="H112" s="34"/>
      <c r="I112" s="37"/>
      <c r="J112" s="34"/>
      <c r="K112" s="37"/>
      <c r="Q112">
        <f>Source!X811</f>
        <v>59.54</v>
      </c>
      <c r="R112">
        <f>Source!X812</f>
        <v>2347.7800000000002</v>
      </c>
      <c r="S112">
        <f>Source!Y811</f>
        <v>41.78</v>
      </c>
      <c r="T112">
        <f>Source!Y812</f>
        <v>1024.03</v>
      </c>
      <c r="U112">
        <f>ROUND((175/100)*ROUND(Source!R811, 2), 2)</f>
        <v>5.01</v>
      </c>
      <c r="V112">
        <f>ROUND((160/100)*ROUND(Source!R812, 2), 2)</f>
        <v>218.83</v>
      </c>
      <c r="AC112">
        <v>0</v>
      </c>
    </row>
    <row r="113" spans="1:29" ht="28.5" x14ac:dyDescent="0.2">
      <c r="A113" s="33"/>
      <c r="B113" s="33"/>
      <c r="C113" s="33" t="s">
        <v>617</v>
      </c>
      <c r="D113" s="35"/>
      <c r="E113" s="34"/>
      <c r="F113" s="37">
        <f>Source!AO811</f>
        <v>50.85</v>
      </c>
      <c r="G113" s="36" t="str">
        <f>Source!DG811</f>
        <v>*0,3)*1,05</v>
      </c>
      <c r="H113" s="34">
        <f>Source!AV812</f>
        <v>1.087</v>
      </c>
      <c r="I113" s="37">
        <f>Source!S811</f>
        <v>52.23</v>
      </c>
      <c r="J113" s="34">
        <f>IF(Source!BA812&lt;&gt; 0, Source!BA812, 1)</f>
        <v>47.82</v>
      </c>
      <c r="K113" s="37">
        <f>Source!S812</f>
        <v>2497.64</v>
      </c>
    </row>
    <row r="114" spans="1:29" ht="28.5" x14ac:dyDescent="0.2">
      <c r="A114" s="33"/>
      <c r="B114" s="33"/>
      <c r="C114" s="33" t="s">
        <v>618</v>
      </c>
      <c r="D114" s="35"/>
      <c r="E114" s="34"/>
      <c r="F114" s="37">
        <f>Source!AM811</f>
        <v>18.28</v>
      </c>
      <c r="G114" s="36" t="str">
        <f>Source!DE811</f>
        <v>*0,3)*1,05</v>
      </c>
      <c r="H114" s="34">
        <f>Source!AV812</f>
        <v>1.087</v>
      </c>
      <c r="I114" s="37">
        <f>Source!Q811</f>
        <v>18.78</v>
      </c>
      <c r="J114" s="34">
        <f>IF(Source!BB812&lt;&gt; 0, Source!BB812, 1)</f>
        <v>15.21</v>
      </c>
      <c r="K114" s="37">
        <f>Source!Q812</f>
        <v>285.64</v>
      </c>
    </row>
    <row r="115" spans="1:29" ht="28.5" x14ac:dyDescent="0.2">
      <c r="A115" s="33"/>
      <c r="B115" s="33"/>
      <c r="C115" s="33" t="s">
        <v>619</v>
      </c>
      <c r="D115" s="35"/>
      <c r="E115" s="34"/>
      <c r="F115" s="37">
        <f>Source!AN811</f>
        <v>2.78</v>
      </c>
      <c r="G115" s="36" t="str">
        <f>Source!DF811</f>
        <v>*0,3)*1,05</v>
      </c>
      <c r="H115" s="34">
        <f>Source!AV812</f>
        <v>1.087</v>
      </c>
      <c r="I115" s="39">
        <f>Source!R811</f>
        <v>2.86</v>
      </c>
      <c r="J115" s="34">
        <f>IF(Source!BS812&lt;&gt; 0, Source!BS812, 1)</f>
        <v>47.82</v>
      </c>
      <c r="K115" s="39">
        <f>Source!R812</f>
        <v>136.77000000000001</v>
      </c>
    </row>
    <row r="116" spans="1:29" ht="14.25" x14ac:dyDescent="0.2">
      <c r="A116" s="33"/>
      <c r="B116" s="33"/>
      <c r="C116" s="33" t="s">
        <v>620</v>
      </c>
      <c r="D116" s="35" t="s">
        <v>621</v>
      </c>
      <c r="E116" s="34">
        <f>Source!DN812</f>
        <v>114</v>
      </c>
      <c r="F116" s="37"/>
      <c r="G116" s="36"/>
      <c r="H116" s="34"/>
      <c r="I116" s="37">
        <f>SUM(Q112:Q115)</f>
        <v>59.54</v>
      </c>
      <c r="J116" s="34">
        <f>Source!BZ812</f>
        <v>94</v>
      </c>
      <c r="K116" s="37">
        <f>SUM(R112:R115)</f>
        <v>2347.7800000000002</v>
      </c>
    </row>
    <row r="117" spans="1:29" ht="14.25" x14ac:dyDescent="0.2">
      <c r="A117" s="33"/>
      <c r="B117" s="33"/>
      <c r="C117" s="33" t="s">
        <v>622</v>
      </c>
      <c r="D117" s="35" t="s">
        <v>621</v>
      </c>
      <c r="E117" s="34">
        <f>Source!DO812</f>
        <v>80</v>
      </c>
      <c r="F117" s="37"/>
      <c r="G117" s="36"/>
      <c r="H117" s="34"/>
      <c r="I117" s="37">
        <f>SUM(S112:S116)</f>
        <v>41.78</v>
      </c>
      <c r="J117" s="34">
        <f>Source!CA812</f>
        <v>41</v>
      </c>
      <c r="K117" s="37">
        <f>SUM(T112:T116)</f>
        <v>1024.03</v>
      </c>
    </row>
    <row r="118" spans="1:29" ht="14.25" x14ac:dyDescent="0.2">
      <c r="A118" s="33"/>
      <c r="B118" s="33"/>
      <c r="C118" s="33" t="s">
        <v>623</v>
      </c>
      <c r="D118" s="35" t="s">
        <v>621</v>
      </c>
      <c r="E118" s="34">
        <f>175</f>
        <v>175</v>
      </c>
      <c r="F118" s="37"/>
      <c r="G118" s="36"/>
      <c r="H118" s="34"/>
      <c r="I118" s="37">
        <f>SUM(U112:U117)</f>
        <v>5.01</v>
      </c>
      <c r="J118" s="34">
        <f>160</f>
        <v>160</v>
      </c>
      <c r="K118" s="37">
        <f>SUM(V112:V117)</f>
        <v>218.83</v>
      </c>
    </row>
    <row r="119" spans="1:29" ht="28.5" x14ac:dyDescent="0.2">
      <c r="A119" s="40"/>
      <c r="B119" s="40"/>
      <c r="C119" s="40" t="s">
        <v>624</v>
      </c>
      <c r="D119" s="41" t="s">
        <v>625</v>
      </c>
      <c r="E119" s="42">
        <f>Source!AQ811</f>
        <v>4.38</v>
      </c>
      <c r="F119" s="43"/>
      <c r="G119" s="44" t="str">
        <f>Source!DI811</f>
        <v>*0,3)*1,05</v>
      </c>
      <c r="H119" s="42">
        <f>Source!AV812</f>
        <v>1.087</v>
      </c>
      <c r="I119" s="43">
        <f>Source!U811</f>
        <v>4.4992016999999995</v>
      </c>
      <c r="J119" s="42"/>
      <c r="K119" s="43"/>
    </row>
    <row r="120" spans="1:29" ht="15" x14ac:dyDescent="0.2">
      <c r="C120" s="45" t="s">
        <v>626</v>
      </c>
      <c r="H120" s="46">
        <f>I113+I114+I116+I117+I118+0</f>
        <v>177.33999999999997</v>
      </c>
      <c r="I120" s="46"/>
      <c r="J120" s="46">
        <f>K113+K114+K116+K117+K118+0</f>
        <v>6373.9199999999992</v>
      </c>
      <c r="K120" s="46"/>
      <c r="O120" s="47">
        <f>I113+I114+I116+I117+I118+0</f>
        <v>177.33999999999997</v>
      </c>
      <c r="P120" s="47">
        <f>K113+K114+K116+K117+K118+0</f>
        <v>6373.9199999999992</v>
      </c>
    </row>
    <row r="123" spans="1:29" ht="15" x14ac:dyDescent="0.25">
      <c r="A123" s="50" t="str">
        <f>CONCATENATE("Итого по разделу: ",IF(Source!G814&lt;&gt;"Новый раздел", Source!G814, ""))</f>
        <v>Итого по разделу: Демонтаж временных опор</v>
      </c>
      <c r="B123" s="50"/>
      <c r="C123" s="50"/>
      <c r="D123" s="50"/>
      <c r="E123" s="50"/>
      <c r="F123" s="50"/>
      <c r="G123" s="50"/>
      <c r="H123" s="49">
        <f>SUM(O79:O122)</f>
        <v>3478.7</v>
      </c>
      <c r="I123" s="48"/>
      <c r="J123" s="49">
        <f>SUM(P79:P122)</f>
        <v>101021.63999999998</v>
      </c>
      <c r="K123" s="48"/>
    </row>
    <row r="124" spans="1:29" hidden="1" x14ac:dyDescent="0.2">
      <c r="A124" t="s">
        <v>629</v>
      </c>
      <c r="I124">
        <f>SUM(W79:W123)</f>
        <v>0</v>
      </c>
      <c r="J124">
        <f>SUM(X79:X123)</f>
        <v>0</v>
      </c>
    </row>
    <row r="125" spans="1:29" hidden="1" x14ac:dyDescent="0.2">
      <c r="A125" t="s">
        <v>630</v>
      </c>
      <c r="I125">
        <f>SUM(Y79:Y124)</f>
        <v>0</v>
      </c>
      <c r="J125">
        <f>SUM(Z79:Z124)</f>
        <v>0</v>
      </c>
    </row>
    <row r="127" spans="1:29" ht="16.5" x14ac:dyDescent="0.2">
      <c r="A127" s="32" t="str">
        <f>CONCATENATE("Раздел: ",IF(Source!G844&lt;&gt;"Новый раздел", Source!G844, ""))</f>
        <v>Раздел: Материал</v>
      </c>
      <c r="B127" s="32"/>
      <c r="C127" s="32"/>
      <c r="D127" s="32"/>
      <c r="E127" s="32"/>
      <c r="F127" s="32"/>
      <c r="G127" s="32"/>
      <c r="H127" s="32"/>
      <c r="I127" s="32"/>
      <c r="J127" s="32"/>
      <c r="K127" s="32"/>
    </row>
    <row r="128" spans="1:29" ht="71.25" x14ac:dyDescent="0.2">
      <c r="A128" s="40">
        <v>9</v>
      </c>
      <c r="B128" s="40" t="str">
        <f>Source!F848</f>
        <v>1.1-1-3089</v>
      </c>
      <c r="C128" s="40" t="s">
        <v>345</v>
      </c>
      <c r="D128" s="41" t="str">
        <f>Source!H848</f>
        <v>м</v>
      </c>
      <c r="E128" s="42">
        <f>Source!I848</f>
        <v>58</v>
      </c>
      <c r="F128" s="43">
        <f>Source!AL848</f>
        <v>24.09</v>
      </c>
      <c r="G128" s="44" t="str">
        <f>Source!DD848</f>
        <v/>
      </c>
      <c r="H128" s="42">
        <f>Source!AW849</f>
        <v>1</v>
      </c>
      <c r="I128" s="43">
        <f>Source!P848</f>
        <v>1397.22</v>
      </c>
      <c r="J128" s="42">
        <f>IF(Source!BC849&lt;&gt; 0, Source!BC849, 1)</f>
        <v>2.92</v>
      </c>
      <c r="K128" s="43">
        <f>Source!P849</f>
        <v>4079.88</v>
      </c>
      <c r="Q128">
        <f>Source!X848</f>
        <v>0</v>
      </c>
      <c r="R128">
        <f>Source!X849</f>
        <v>0</v>
      </c>
      <c r="S128">
        <f>Source!Y848</f>
        <v>0</v>
      </c>
      <c r="T128">
        <f>Source!Y849</f>
        <v>0</v>
      </c>
      <c r="U128">
        <f>ROUND((175/100)*ROUND(Source!R848, 2), 2)</f>
        <v>0</v>
      </c>
      <c r="V128">
        <f>ROUND((160/100)*ROUND(Source!R849, 2), 2)</f>
        <v>0</v>
      </c>
      <c r="AC128">
        <v>3</v>
      </c>
    </row>
    <row r="129" spans="1:29" ht="15" x14ac:dyDescent="0.2">
      <c r="C129" s="45" t="s">
        <v>626</v>
      </c>
      <c r="H129" s="46">
        <f>I128+0</f>
        <v>1397.22</v>
      </c>
      <c r="I129" s="46"/>
      <c r="J129" s="46">
        <f>K128+0</f>
        <v>4079.88</v>
      </c>
      <c r="K129" s="46"/>
      <c r="O129" s="47">
        <f>I128+0</f>
        <v>1397.22</v>
      </c>
      <c r="P129" s="47">
        <f>K128+0</f>
        <v>4079.88</v>
      </c>
    </row>
    <row r="131" spans="1:29" ht="28.5" x14ac:dyDescent="0.2">
      <c r="A131" s="33">
        <v>10</v>
      </c>
      <c r="B131" s="33" t="str">
        <f>Source!F850</f>
        <v>1.21-5-690</v>
      </c>
      <c r="C131" s="33" t="s">
        <v>348</v>
      </c>
      <c r="D131" s="35" t="str">
        <f>Source!H850</f>
        <v>100 шт.</v>
      </c>
      <c r="E131" s="34">
        <f>Source!I850</f>
        <v>0.57999999999999996</v>
      </c>
      <c r="F131" s="37">
        <f>Source!AL850</f>
        <v>413.16</v>
      </c>
      <c r="G131" s="36" t="str">
        <f>Source!DD850</f>
        <v/>
      </c>
      <c r="H131" s="34">
        <f>Source!AW851</f>
        <v>1</v>
      </c>
      <c r="I131" s="37">
        <f>Source!P850</f>
        <v>239.63</v>
      </c>
      <c r="J131" s="34">
        <f>IF(Source!BC851&lt;&gt; 0, Source!BC851, 1)</f>
        <v>5.69</v>
      </c>
      <c r="K131" s="37">
        <f>Source!P851</f>
        <v>1363.49</v>
      </c>
      <c r="Q131">
        <f>Source!X850</f>
        <v>0</v>
      </c>
      <c r="R131">
        <f>Source!X851</f>
        <v>0</v>
      </c>
      <c r="S131">
        <f>Source!Y850</f>
        <v>0</v>
      </c>
      <c r="T131">
        <f>Source!Y851</f>
        <v>0</v>
      </c>
      <c r="U131">
        <f>ROUND((175/100)*ROUND(Source!R850, 2), 2)</f>
        <v>0</v>
      </c>
      <c r="V131">
        <f>ROUND((160/100)*ROUND(Source!R851, 2), 2)</f>
        <v>0</v>
      </c>
      <c r="AC131">
        <v>3</v>
      </c>
    </row>
    <row r="132" spans="1:29" x14ac:dyDescent="0.2">
      <c r="A132" s="51"/>
      <c r="B132" s="51"/>
      <c r="C132" s="52" t="str">
        <f>"Объем: "&amp;Source!I850&amp;"=58/"&amp;"100"</f>
        <v>Объем: 0,58=58/100</v>
      </c>
      <c r="D132" s="51"/>
      <c r="E132" s="51"/>
      <c r="F132" s="51"/>
      <c r="G132" s="51"/>
      <c r="H132" s="51"/>
      <c r="I132" s="51"/>
      <c r="J132" s="51"/>
      <c r="K132" s="51"/>
    </row>
    <row r="133" spans="1:29" ht="15" x14ac:dyDescent="0.2">
      <c r="C133" s="45" t="s">
        <v>626</v>
      </c>
      <c r="H133" s="46">
        <f>I131+0</f>
        <v>239.63</v>
      </c>
      <c r="I133" s="46"/>
      <c r="J133" s="46">
        <f>K131+0</f>
        <v>1363.49</v>
      </c>
      <c r="K133" s="46"/>
      <c r="O133" s="47">
        <f>I131+0</f>
        <v>239.63</v>
      </c>
      <c r="P133" s="47">
        <f>K131+0</f>
        <v>1363.49</v>
      </c>
    </row>
    <row r="135" spans="1:29" ht="85.5" x14ac:dyDescent="0.2">
      <c r="A135" s="40">
        <v>11</v>
      </c>
      <c r="B135" s="40" t="str">
        <f>Source!F852</f>
        <v>ООО "Славэлектромонтаж" КП № 215 от 18.09.2025</v>
      </c>
      <c r="C135" s="40" t="s">
        <v>665</v>
      </c>
      <c r="D135" s="41" t="str">
        <f>Source!H852</f>
        <v>шт.</v>
      </c>
      <c r="E135" s="42">
        <f>Source!I852</f>
        <v>4</v>
      </c>
      <c r="F135" s="43">
        <f>Source!AL852</f>
        <v>47.589999999999996</v>
      </c>
      <c r="G135" s="44" t="str">
        <f>Source!DD852</f>
        <v/>
      </c>
      <c r="H135" s="42">
        <f>Source!AW853</f>
        <v>1</v>
      </c>
      <c r="I135" s="43">
        <f>Source!P852</f>
        <v>190.36</v>
      </c>
      <c r="J135" s="42">
        <f>IF(Source!BC853&lt;&gt; 0, Source!BC853, 1)</f>
        <v>9.8800000000000008</v>
      </c>
      <c r="K135" s="43">
        <f>Source!P853</f>
        <v>1880.76</v>
      </c>
      <c r="Q135">
        <f>Source!X852</f>
        <v>0</v>
      </c>
      <c r="R135">
        <f>Source!X853</f>
        <v>0</v>
      </c>
      <c r="S135">
        <f>Source!Y852</f>
        <v>0</v>
      </c>
      <c r="T135">
        <f>Source!Y853</f>
        <v>0</v>
      </c>
      <c r="U135">
        <f>ROUND((175/100)*ROUND(Source!R852, 2), 2)</f>
        <v>0</v>
      </c>
      <c r="V135">
        <f>ROUND((160/100)*ROUND(Source!R853, 2), 2)</f>
        <v>0</v>
      </c>
      <c r="AC135">
        <v>3</v>
      </c>
    </row>
    <row r="136" spans="1:29" ht="15" x14ac:dyDescent="0.2">
      <c r="C136" s="45" t="s">
        <v>626</v>
      </c>
      <c r="H136" s="46">
        <f>I135+0</f>
        <v>190.36</v>
      </c>
      <c r="I136" s="46"/>
      <c r="J136" s="46">
        <f>K135+0</f>
        <v>1880.76</v>
      </c>
      <c r="K136" s="46"/>
      <c r="O136" s="47">
        <f>I135+0</f>
        <v>190.36</v>
      </c>
      <c r="P136" s="47">
        <f>K135+0</f>
        <v>1880.76</v>
      </c>
    </row>
    <row r="138" spans="1:29" ht="71.25" x14ac:dyDescent="0.2">
      <c r="A138" s="40">
        <v>12</v>
      </c>
      <c r="B138" s="40" t="str">
        <f>Source!F854</f>
        <v>1.21-5-989</v>
      </c>
      <c r="C138" s="40" t="s">
        <v>354</v>
      </c>
      <c r="D138" s="41" t="str">
        <f>Source!H854</f>
        <v>шт.</v>
      </c>
      <c r="E138" s="42">
        <f>Source!I854</f>
        <v>4</v>
      </c>
      <c r="F138" s="43">
        <f>Source!AL854</f>
        <v>106.53</v>
      </c>
      <c r="G138" s="44" t="str">
        <f>Source!DD854</f>
        <v/>
      </c>
      <c r="H138" s="42">
        <f>Source!AW855</f>
        <v>1</v>
      </c>
      <c r="I138" s="43">
        <f>Source!P854</f>
        <v>426.12</v>
      </c>
      <c r="J138" s="42">
        <f>IF(Source!BC855&lt;&gt; 0, Source!BC855, 1)</f>
        <v>2.7</v>
      </c>
      <c r="K138" s="43">
        <f>Source!P855</f>
        <v>1150.52</v>
      </c>
      <c r="Q138">
        <f>Source!X854</f>
        <v>0</v>
      </c>
      <c r="R138">
        <f>Source!X855</f>
        <v>0</v>
      </c>
      <c r="S138">
        <f>Source!Y854</f>
        <v>0</v>
      </c>
      <c r="T138">
        <f>Source!Y855</f>
        <v>0</v>
      </c>
      <c r="U138">
        <f>ROUND((175/100)*ROUND(Source!R854, 2), 2)</f>
        <v>0</v>
      </c>
      <c r="V138">
        <f>ROUND((160/100)*ROUND(Source!R855, 2), 2)</f>
        <v>0</v>
      </c>
      <c r="AC138">
        <v>3</v>
      </c>
    </row>
    <row r="139" spans="1:29" ht="15" x14ac:dyDescent="0.2">
      <c r="C139" s="45" t="s">
        <v>626</v>
      </c>
      <c r="H139" s="46">
        <f>I138+0</f>
        <v>426.12</v>
      </c>
      <c r="I139" s="46"/>
      <c r="J139" s="46">
        <f>K138+0</f>
        <v>1150.52</v>
      </c>
      <c r="K139" s="46"/>
      <c r="O139" s="47">
        <f>I138+0</f>
        <v>426.12</v>
      </c>
      <c r="P139" s="47">
        <f>K138+0</f>
        <v>1150.52</v>
      </c>
    </row>
    <row r="141" spans="1:29" ht="85.5" x14ac:dyDescent="0.2">
      <c r="A141" s="40">
        <v>13</v>
      </c>
      <c r="B141" s="40" t="str">
        <f>Source!F856</f>
        <v>ООО "Славэлектромонтаж" КП № 215 от 18.09.2025</v>
      </c>
      <c r="C141" s="40" t="s">
        <v>666</v>
      </c>
      <c r="D141" s="41" t="str">
        <f>Source!H856</f>
        <v>шт.</v>
      </c>
      <c r="E141" s="42">
        <f>Source!I856</f>
        <v>4</v>
      </c>
      <c r="F141" s="43">
        <f>Source!AL856</f>
        <v>44.39</v>
      </c>
      <c r="G141" s="44" t="str">
        <f>Source!DD856</f>
        <v/>
      </c>
      <c r="H141" s="42">
        <f>Source!AW857</f>
        <v>1</v>
      </c>
      <c r="I141" s="43">
        <f>Source!P856</f>
        <v>177.56</v>
      </c>
      <c r="J141" s="42">
        <f>IF(Source!BC857&lt;&gt; 0, Source!BC857, 1)</f>
        <v>9.8800000000000008</v>
      </c>
      <c r="K141" s="43">
        <f>Source!P857</f>
        <v>1754.29</v>
      </c>
      <c r="Q141">
        <f>Source!X856</f>
        <v>0</v>
      </c>
      <c r="R141">
        <f>Source!X857</f>
        <v>0</v>
      </c>
      <c r="S141">
        <f>Source!Y856</f>
        <v>0</v>
      </c>
      <c r="T141">
        <f>Source!Y857</f>
        <v>0</v>
      </c>
      <c r="U141">
        <f>ROUND((175/100)*ROUND(Source!R856, 2), 2)</f>
        <v>0</v>
      </c>
      <c r="V141">
        <f>ROUND((160/100)*ROUND(Source!R857, 2), 2)</f>
        <v>0</v>
      </c>
      <c r="AC141">
        <v>3</v>
      </c>
    </row>
    <row r="142" spans="1:29" ht="15" x14ac:dyDescent="0.2">
      <c r="C142" s="45" t="s">
        <v>626</v>
      </c>
      <c r="H142" s="46">
        <f>I141+0</f>
        <v>177.56</v>
      </c>
      <c r="I142" s="46"/>
      <c r="J142" s="46">
        <f>K141+0</f>
        <v>1754.29</v>
      </c>
      <c r="K142" s="46"/>
      <c r="O142" s="47">
        <f>I141+0</f>
        <v>177.56</v>
      </c>
      <c r="P142" s="47">
        <f>K141+0</f>
        <v>1754.29</v>
      </c>
    </row>
    <row r="144" spans="1:29" ht="57" x14ac:dyDescent="0.2">
      <c r="A144" s="40">
        <v>14</v>
      </c>
      <c r="B144" s="40" t="str">
        <f>Source!F858</f>
        <v>1.21-5-980</v>
      </c>
      <c r="C144" s="40" t="s">
        <v>358</v>
      </c>
      <c r="D144" s="41" t="str">
        <f>Source!H858</f>
        <v>шт.</v>
      </c>
      <c r="E144" s="42">
        <f>Source!I858</f>
        <v>24</v>
      </c>
      <c r="F144" s="43">
        <f>Source!AL858</f>
        <v>95.28</v>
      </c>
      <c r="G144" s="44" t="str">
        <f>Source!DD858</f>
        <v/>
      </c>
      <c r="H144" s="42">
        <f>Source!AW859</f>
        <v>1</v>
      </c>
      <c r="I144" s="43">
        <f>Source!P858</f>
        <v>2286.7199999999998</v>
      </c>
      <c r="J144" s="42">
        <f>IF(Source!BC859&lt;&gt; 0, Source!BC859, 1)</f>
        <v>5.0999999999999996</v>
      </c>
      <c r="K144" s="43">
        <f>Source!P859</f>
        <v>11662.27</v>
      </c>
      <c r="Q144">
        <f>Source!X858</f>
        <v>0</v>
      </c>
      <c r="R144">
        <f>Source!X859</f>
        <v>0</v>
      </c>
      <c r="S144">
        <f>Source!Y858</f>
        <v>0</v>
      </c>
      <c r="T144">
        <f>Source!Y859</f>
        <v>0</v>
      </c>
      <c r="U144">
        <f>ROUND((175/100)*ROUND(Source!R858, 2), 2)</f>
        <v>0</v>
      </c>
      <c r="V144">
        <f>ROUND((160/100)*ROUND(Source!R859, 2), 2)</f>
        <v>0</v>
      </c>
      <c r="AC144">
        <v>3</v>
      </c>
    </row>
    <row r="145" spans="1:29" ht="15" x14ac:dyDescent="0.2">
      <c r="C145" s="45" t="s">
        <v>626</v>
      </c>
      <c r="H145" s="46">
        <f>I144+0</f>
        <v>2286.7199999999998</v>
      </c>
      <c r="I145" s="46"/>
      <c r="J145" s="46">
        <f>K144+0</f>
        <v>11662.27</v>
      </c>
      <c r="K145" s="46"/>
      <c r="O145" s="47">
        <f>I144+0</f>
        <v>2286.7199999999998</v>
      </c>
      <c r="P145" s="47">
        <f>K144+0</f>
        <v>11662.27</v>
      </c>
    </row>
    <row r="147" spans="1:29" ht="57" x14ac:dyDescent="0.2">
      <c r="A147" s="40">
        <v>15</v>
      </c>
      <c r="B147" s="40" t="str">
        <f>Source!F860</f>
        <v>1.21-5-989</v>
      </c>
      <c r="C147" s="40" t="s">
        <v>360</v>
      </c>
      <c r="D147" s="41" t="str">
        <f>Source!H860</f>
        <v>шт.</v>
      </c>
      <c r="E147" s="42">
        <f>Source!I860</f>
        <v>3</v>
      </c>
      <c r="F147" s="43">
        <f>Source!AL860</f>
        <v>106.53</v>
      </c>
      <c r="G147" s="44" t="str">
        <f>Source!DD860</f>
        <v/>
      </c>
      <c r="H147" s="42">
        <f>Source!AW861</f>
        <v>1</v>
      </c>
      <c r="I147" s="43">
        <f>Source!P860</f>
        <v>319.58999999999997</v>
      </c>
      <c r="J147" s="42">
        <f>IF(Source!BC861&lt;&gt; 0, Source!BC861, 1)</f>
        <v>2.7</v>
      </c>
      <c r="K147" s="43">
        <f>Source!P861</f>
        <v>862.89</v>
      </c>
      <c r="Q147">
        <f>Source!X860</f>
        <v>0</v>
      </c>
      <c r="R147">
        <f>Source!X861</f>
        <v>0</v>
      </c>
      <c r="S147">
        <f>Source!Y860</f>
        <v>0</v>
      </c>
      <c r="T147">
        <f>Source!Y861</f>
        <v>0</v>
      </c>
      <c r="U147">
        <f>ROUND((175/100)*ROUND(Source!R860, 2), 2)</f>
        <v>0</v>
      </c>
      <c r="V147">
        <f>ROUND((160/100)*ROUND(Source!R861, 2), 2)</f>
        <v>0</v>
      </c>
      <c r="AC147">
        <v>3</v>
      </c>
    </row>
    <row r="148" spans="1:29" ht="15" x14ac:dyDescent="0.2">
      <c r="C148" s="45" t="s">
        <v>626</v>
      </c>
      <c r="H148" s="46">
        <f>I147+0</f>
        <v>319.58999999999997</v>
      </c>
      <c r="I148" s="46"/>
      <c r="J148" s="46">
        <f>K147+0</f>
        <v>862.89</v>
      </c>
      <c r="K148" s="46"/>
      <c r="O148" s="47">
        <f>I147+0</f>
        <v>319.58999999999997</v>
      </c>
      <c r="P148" s="47">
        <f>K147+0</f>
        <v>862.89</v>
      </c>
    </row>
    <row r="150" spans="1:29" ht="85.5" x14ac:dyDescent="0.2">
      <c r="A150" s="40">
        <v>16</v>
      </c>
      <c r="B150" s="40" t="str">
        <f>Source!F862</f>
        <v>ООО "Славэлектромонтаж" КП № 215 от 18.09.2025</v>
      </c>
      <c r="C150" s="40" t="s">
        <v>667</v>
      </c>
      <c r="D150" s="41" t="str">
        <f>Source!H862</f>
        <v>шт.</v>
      </c>
      <c r="E150" s="42">
        <f>Source!I862</f>
        <v>4</v>
      </c>
      <c r="F150" s="43">
        <f>Source!AL862</f>
        <v>47.19</v>
      </c>
      <c r="G150" s="44" t="str">
        <f>Source!DD862</f>
        <v/>
      </c>
      <c r="H150" s="42">
        <f>Source!AW863</f>
        <v>1</v>
      </c>
      <c r="I150" s="43">
        <f>Source!P862</f>
        <v>188.76</v>
      </c>
      <c r="J150" s="42">
        <f>IF(Source!BC863&lt;&gt; 0, Source!BC863, 1)</f>
        <v>9.8800000000000008</v>
      </c>
      <c r="K150" s="43">
        <f>Source!P863</f>
        <v>1864.95</v>
      </c>
      <c r="Q150">
        <f>Source!X862</f>
        <v>0</v>
      </c>
      <c r="R150">
        <f>Source!X863</f>
        <v>0</v>
      </c>
      <c r="S150">
        <f>Source!Y862</f>
        <v>0</v>
      </c>
      <c r="T150">
        <f>Source!Y863</f>
        <v>0</v>
      </c>
      <c r="U150">
        <f>ROUND((175/100)*ROUND(Source!R862, 2), 2)</f>
        <v>0</v>
      </c>
      <c r="V150">
        <f>ROUND((160/100)*ROUND(Source!R863, 2), 2)</f>
        <v>0</v>
      </c>
      <c r="AC150">
        <v>3</v>
      </c>
    </row>
    <row r="151" spans="1:29" ht="15" x14ac:dyDescent="0.2">
      <c r="C151" s="45" t="s">
        <v>626</v>
      </c>
      <c r="H151" s="46">
        <f>I150+0</f>
        <v>188.76</v>
      </c>
      <c r="I151" s="46"/>
      <c r="J151" s="46">
        <f>K150+0</f>
        <v>1864.95</v>
      </c>
      <c r="K151" s="46"/>
      <c r="O151" s="47">
        <f>I150+0</f>
        <v>188.76</v>
      </c>
      <c r="P151" s="47">
        <f>K150+0</f>
        <v>1864.95</v>
      </c>
    </row>
    <row r="153" spans="1:29" ht="42.75" x14ac:dyDescent="0.2">
      <c r="A153" s="33">
        <v>17</v>
      </c>
      <c r="B153" s="33" t="str">
        <f>Source!F866</f>
        <v>1.1-1-1080</v>
      </c>
      <c r="C153" s="33" t="s">
        <v>363</v>
      </c>
      <c r="D153" s="35" t="str">
        <f>Source!H866</f>
        <v>т</v>
      </c>
      <c r="E153" s="34">
        <f>Source!I866</f>
        <v>1.7250000000000001E-2</v>
      </c>
      <c r="F153" s="37">
        <f>Source!AL866</f>
        <v>6446.56</v>
      </c>
      <c r="G153" s="36" t="str">
        <f>Source!DD866</f>
        <v/>
      </c>
      <c r="H153" s="34">
        <f>Source!AW867</f>
        <v>1</v>
      </c>
      <c r="I153" s="37">
        <f>Source!P866</f>
        <v>111.2</v>
      </c>
      <c r="J153" s="34">
        <f>IF(Source!BC867&lt;&gt; 0, Source!BC867, 1)</f>
        <v>3.92</v>
      </c>
      <c r="K153" s="37">
        <f>Source!P867</f>
        <v>435.9</v>
      </c>
      <c r="Q153">
        <f>Source!X866</f>
        <v>0</v>
      </c>
      <c r="R153">
        <f>Source!X867</f>
        <v>0</v>
      </c>
      <c r="S153">
        <f>Source!Y866</f>
        <v>0</v>
      </c>
      <c r="T153">
        <f>Source!Y867</f>
        <v>0</v>
      </c>
      <c r="U153">
        <f>ROUND((175/100)*ROUND(Source!R866, 2), 2)</f>
        <v>0</v>
      </c>
      <c r="V153">
        <f>ROUND((160/100)*ROUND(Source!R867, 2), 2)</f>
        <v>0</v>
      </c>
      <c r="AC153">
        <v>3</v>
      </c>
    </row>
    <row r="154" spans="1:29" x14ac:dyDescent="0.2">
      <c r="A154" s="51"/>
      <c r="B154" s="51"/>
      <c r="C154" s="52" t="str">
        <f>"Объем: "&amp;Source!I866&amp;"=28*"&amp;"0,616/"&amp;"1000"</f>
        <v>Объем: 0,01725=28*0,616/1000</v>
      </c>
      <c r="D154" s="51"/>
      <c r="E154" s="51"/>
      <c r="F154" s="51"/>
      <c r="G154" s="51"/>
      <c r="H154" s="51"/>
      <c r="I154" s="51"/>
      <c r="J154" s="51"/>
      <c r="K154" s="51"/>
    </row>
    <row r="155" spans="1:29" ht="15" x14ac:dyDescent="0.2">
      <c r="C155" s="45" t="s">
        <v>626</v>
      </c>
      <c r="H155" s="46">
        <f>I153+0</f>
        <v>111.2</v>
      </c>
      <c r="I155" s="46"/>
      <c r="J155" s="46">
        <f>K153+0</f>
        <v>435.9</v>
      </c>
      <c r="K155" s="46"/>
      <c r="O155" s="47">
        <f>I153+0</f>
        <v>111.2</v>
      </c>
      <c r="P155" s="47">
        <f>K153+0</f>
        <v>435.9</v>
      </c>
    </row>
    <row r="157" spans="1:29" ht="85.5" x14ac:dyDescent="0.2">
      <c r="A157" s="40">
        <v>18</v>
      </c>
      <c r="B157" s="40" t="str">
        <f>Source!F868</f>
        <v>ООО "Славэлектромонтаж" КП № 215 от 18.09.2025</v>
      </c>
      <c r="C157" s="40" t="s">
        <v>668</v>
      </c>
      <c r="D157" s="41" t="str">
        <f>Source!H868</f>
        <v>шт.</v>
      </c>
      <c r="E157" s="42">
        <f>Source!I868</f>
        <v>15</v>
      </c>
      <c r="F157" s="43">
        <f>Source!AL868</f>
        <v>29.79</v>
      </c>
      <c r="G157" s="44" t="str">
        <f>Source!DD868</f>
        <v/>
      </c>
      <c r="H157" s="42">
        <f>Source!AW869</f>
        <v>1</v>
      </c>
      <c r="I157" s="43">
        <f>Source!P868</f>
        <v>446.85</v>
      </c>
      <c r="J157" s="42">
        <f>IF(Source!BC869&lt;&gt; 0, Source!BC869, 1)</f>
        <v>9.8800000000000008</v>
      </c>
      <c r="K157" s="43">
        <f>Source!P869</f>
        <v>4414.88</v>
      </c>
      <c r="Q157">
        <f>Source!X868</f>
        <v>0</v>
      </c>
      <c r="R157">
        <f>Source!X869</f>
        <v>0</v>
      </c>
      <c r="S157">
        <f>Source!Y868</f>
        <v>0</v>
      </c>
      <c r="T157">
        <f>Source!Y869</f>
        <v>0</v>
      </c>
      <c r="U157">
        <f>ROUND((175/100)*ROUND(Source!R868, 2), 2)</f>
        <v>0</v>
      </c>
      <c r="V157">
        <f>ROUND((160/100)*ROUND(Source!R869, 2), 2)</f>
        <v>0</v>
      </c>
      <c r="AC157">
        <v>3</v>
      </c>
    </row>
    <row r="158" spans="1:29" ht="15" x14ac:dyDescent="0.2">
      <c r="C158" s="45" t="s">
        <v>626</v>
      </c>
      <c r="H158" s="46">
        <f>I157+0</f>
        <v>446.85</v>
      </c>
      <c r="I158" s="46"/>
      <c r="J158" s="46">
        <f>K157+0</f>
        <v>4414.88</v>
      </c>
      <c r="K158" s="46"/>
      <c r="O158" s="47">
        <f>I157+0</f>
        <v>446.85</v>
      </c>
      <c r="P158" s="47">
        <f>K157+0</f>
        <v>4414.88</v>
      </c>
    </row>
    <row r="160" spans="1:29" ht="57" x14ac:dyDescent="0.2">
      <c r="A160" s="40">
        <v>19</v>
      </c>
      <c r="B160" s="40" t="str">
        <f>Source!F870</f>
        <v>1.21-5-737</v>
      </c>
      <c r="C160" s="40" t="s">
        <v>367</v>
      </c>
      <c r="D160" s="41" t="str">
        <f>Source!H870</f>
        <v>шт.</v>
      </c>
      <c r="E160" s="42">
        <f>Source!I870</f>
        <v>24</v>
      </c>
      <c r="F160" s="43">
        <f>Source!AL870</f>
        <v>3.9</v>
      </c>
      <c r="G160" s="44" t="str">
        <f>Source!DD870</f>
        <v/>
      </c>
      <c r="H160" s="42">
        <f>Source!AW871</f>
        <v>1</v>
      </c>
      <c r="I160" s="43">
        <f>Source!P870</f>
        <v>93.6</v>
      </c>
      <c r="J160" s="42">
        <f>IF(Source!BC871&lt;&gt; 0, Source!BC871, 1)</f>
        <v>5.32</v>
      </c>
      <c r="K160" s="43">
        <f>Source!P871</f>
        <v>497.95</v>
      </c>
      <c r="Q160">
        <f>Source!X870</f>
        <v>0</v>
      </c>
      <c r="R160">
        <f>Source!X871</f>
        <v>0</v>
      </c>
      <c r="S160">
        <f>Source!Y870</f>
        <v>0</v>
      </c>
      <c r="T160">
        <f>Source!Y871</f>
        <v>0</v>
      </c>
      <c r="U160">
        <f>ROUND((175/100)*ROUND(Source!R870, 2), 2)</f>
        <v>0</v>
      </c>
      <c r="V160">
        <f>ROUND((160/100)*ROUND(Source!R871, 2), 2)</f>
        <v>0</v>
      </c>
      <c r="AC160">
        <v>3</v>
      </c>
    </row>
    <row r="161" spans="1:29" ht="15" x14ac:dyDescent="0.2">
      <c r="C161" s="45" t="s">
        <v>626</v>
      </c>
      <c r="H161" s="46">
        <f>I160+0</f>
        <v>93.6</v>
      </c>
      <c r="I161" s="46"/>
      <c r="J161" s="46">
        <f>K160+0</f>
        <v>497.95</v>
      </c>
      <c r="K161" s="46"/>
      <c r="O161" s="47">
        <f>I160+0</f>
        <v>93.6</v>
      </c>
      <c r="P161" s="47">
        <f>K160+0</f>
        <v>497.95</v>
      </c>
    </row>
    <row r="163" spans="1:29" ht="85.5" x14ac:dyDescent="0.2">
      <c r="A163" s="40">
        <v>20</v>
      </c>
      <c r="B163" s="40" t="str">
        <f>Source!F872</f>
        <v>ООО "Славэлектромонтаж" КП № 215 от 18.09.2025</v>
      </c>
      <c r="C163" s="40" t="s">
        <v>669</v>
      </c>
      <c r="D163" s="41" t="str">
        <f>Source!H872</f>
        <v>шт.</v>
      </c>
      <c r="E163" s="42">
        <f>Source!I872</f>
        <v>6</v>
      </c>
      <c r="F163" s="43">
        <f>Source!AL872</f>
        <v>391.11</v>
      </c>
      <c r="G163" s="44" t="str">
        <f>Source!DD872</f>
        <v/>
      </c>
      <c r="H163" s="42">
        <f>Source!AW873</f>
        <v>1</v>
      </c>
      <c r="I163" s="43">
        <f>Source!P872</f>
        <v>2346.66</v>
      </c>
      <c r="J163" s="42">
        <f>IF(Source!BC873&lt;&gt; 0, Source!BC873, 1)</f>
        <v>9.8800000000000008</v>
      </c>
      <c r="K163" s="43">
        <f>Source!P873</f>
        <v>23185</v>
      </c>
      <c r="Q163">
        <f>Source!X872</f>
        <v>0</v>
      </c>
      <c r="R163">
        <f>Source!X873</f>
        <v>0</v>
      </c>
      <c r="S163">
        <f>Source!Y872</f>
        <v>0</v>
      </c>
      <c r="T163">
        <f>Source!Y873</f>
        <v>0</v>
      </c>
      <c r="U163">
        <f>ROUND((175/100)*ROUND(Source!R872, 2), 2)</f>
        <v>0</v>
      </c>
      <c r="V163">
        <f>ROUND((160/100)*ROUND(Source!R873, 2), 2)</f>
        <v>0</v>
      </c>
      <c r="AC163">
        <v>3</v>
      </c>
    </row>
    <row r="164" spans="1:29" ht="15" x14ac:dyDescent="0.2">
      <c r="C164" s="45" t="s">
        <v>626</v>
      </c>
      <c r="H164" s="46">
        <f>I163+0</f>
        <v>2346.66</v>
      </c>
      <c r="I164" s="46"/>
      <c r="J164" s="46">
        <f>K163+0</f>
        <v>23185</v>
      </c>
      <c r="K164" s="46"/>
      <c r="O164" s="47">
        <f>I163+0</f>
        <v>2346.66</v>
      </c>
      <c r="P164" s="47">
        <f>K163+0</f>
        <v>23185</v>
      </c>
    </row>
    <row r="167" spans="1:29" ht="15" x14ac:dyDescent="0.25">
      <c r="A167" s="50" t="str">
        <f>CONCATENATE("Итого по разделу: ",IF(Source!G875&lt;&gt;"Новый раздел", Source!G875, ""))</f>
        <v>Итого по разделу: Материал</v>
      </c>
      <c r="B167" s="50"/>
      <c r="C167" s="50"/>
      <c r="D167" s="50"/>
      <c r="E167" s="50"/>
      <c r="F167" s="50"/>
      <c r="G167" s="50"/>
      <c r="H167" s="49">
        <f>SUM(O127:O166)</f>
        <v>8224.27</v>
      </c>
      <c r="I167" s="48"/>
      <c r="J167" s="49">
        <f>SUM(P127:P166)</f>
        <v>53152.78</v>
      </c>
      <c r="K167" s="48"/>
    </row>
    <row r="168" spans="1:29" hidden="1" x14ac:dyDescent="0.2">
      <c r="A168" t="s">
        <v>629</v>
      </c>
      <c r="I168">
        <f>SUM(W127:W167)</f>
        <v>0</v>
      </c>
      <c r="J168">
        <f>SUM(X127:X167)</f>
        <v>0</v>
      </c>
    </row>
    <row r="169" spans="1:29" hidden="1" x14ac:dyDescent="0.2">
      <c r="A169" t="s">
        <v>630</v>
      </c>
      <c r="I169">
        <f>SUM(Y127:Y168)</f>
        <v>0</v>
      </c>
      <c r="J169">
        <f>SUM(Z127:Z168)</f>
        <v>0</v>
      </c>
    </row>
    <row r="171" spans="1:29" ht="16.5" x14ac:dyDescent="0.2">
      <c r="A171" s="32" t="str">
        <f>CONCATENATE("Раздел: ",IF(Source!G905&lt;&gt;"Новый раздел", Source!G905, ""))</f>
        <v>Раздел: Оборудование</v>
      </c>
      <c r="B171" s="32"/>
      <c r="C171" s="32"/>
      <c r="D171" s="32"/>
      <c r="E171" s="32"/>
      <c r="F171" s="32"/>
      <c r="G171" s="32"/>
      <c r="H171" s="32"/>
      <c r="I171" s="32"/>
      <c r="J171" s="32"/>
      <c r="K171" s="32"/>
    </row>
    <row r="172" spans="1:29" ht="85.5" x14ac:dyDescent="0.2">
      <c r="A172" s="40">
        <v>21</v>
      </c>
      <c r="B172" s="40" t="str">
        <f>Source!F909</f>
        <v>ООО "Славэлектромонтаж" КП № 215 от 18.09.2025</v>
      </c>
      <c r="C172" s="40" t="s">
        <v>670</v>
      </c>
      <c r="D172" s="41" t="str">
        <f>Source!H909</f>
        <v>шт.</v>
      </c>
      <c r="E172" s="42">
        <f>Source!I909</f>
        <v>9</v>
      </c>
      <c r="F172" s="43">
        <f>Source!AL909</f>
        <v>642.15</v>
      </c>
      <c r="G172" s="44" t="str">
        <f>Source!DD909</f>
        <v/>
      </c>
      <c r="H172" s="42">
        <f>Source!AW910</f>
        <v>1</v>
      </c>
      <c r="I172" s="43">
        <f>Source!P909</f>
        <v>5779.35</v>
      </c>
      <c r="J172" s="42">
        <f>IF(Source!BC910&lt;&gt; 0, Source!BC910, 1)</f>
        <v>7.66</v>
      </c>
      <c r="K172" s="43">
        <f>Source!P910</f>
        <v>44269.82</v>
      </c>
      <c r="Q172">
        <f>Source!X909</f>
        <v>0</v>
      </c>
      <c r="R172">
        <f>Source!X910</f>
        <v>0</v>
      </c>
      <c r="S172">
        <f>Source!Y909</f>
        <v>0</v>
      </c>
      <c r="T172">
        <f>Source!Y910</f>
        <v>0</v>
      </c>
      <c r="U172">
        <f>ROUND((175/100)*ROUND(Source!R909, 2), 2)</f>
        <v>0</v>
      </c>
      <c r="V172">
        <f>ROUND((160/100)*ROUND(Source!R910, 2), 2)</f>
        <v>0</v>
      </c>
      <c r="AC172">
        <v>5</v>
      </c>
    </row>
    <row r="173" spans="1:29" ht="15" x14ac:dyDescent="0.2">
      <c r="C173" s="45" t="s">
        <v>626</v>
      </c>
      <c r="H173" s="46">
        <f>I172+0</f>
        <v>5779.35</v>
      </c>
      <c r="I173" s="46"/>
      <c r="J173" s="46">
        <f>K172+0</f>
        <v>44269.82</v>
      </c>
      <c r="K173" s="46"/>
      <c r="O173" s="47">
        <f>I172+0</f>
        <v>5779.35</v>
      </c>
      <c r="P173" s="47">
        <f>K172+0</f>
        <v>44269.82</v>
      </c>
    </row>
    <row r="176" spans="1:29" ht="15" x14ac:dyDescent="0.25">
      <c r="A176" s="50" t="str">
        <f>CONCATENATE("Итого по разделу: ",IF(Source!G912&lt;&gt;"Новый раздел", Source!G912, ""))</f>
        <v>Итого по разделу: Оборудование</v>
      </c>
      <c r="B176" s="50"/>
      <c r="C176" s="50"/>
      <c r="D176" s="50"/>
      <c r="E176" s="50"/>
      <c r="F176" s="50"/>
      <c r="G176" s="50"/>
      <c r="H176" s="49">
        <f>SUM(O171:O175)</f>
        <v>5779.35</v>
      </c>
      <c r="I176" s="48"/>
      <c r="J176" s="49">
        <f>SUM(P171:P175)</f>
        <v>44269.82</v>
      </c>
      <c r="K176" s="48"/>
    </row>
    <row r="177" spans="1:11" hidden="1" x14ac:dyDescent="0.2">
      <c r="A177" t="s">
        <v>629</v>
      </c>
      <c r="I177">
        <f>SUM(W171:W176)</f>
        <v>0</v>
      </c>
      <c r="J177">
        <f>SUM(X171:X176)</f>
        <v>0</v>
      </c>
    </row>
    <row r="178" spans="1:11" hidden="1" x14ac:dyDescent="0.2">
      <c r="A178" t="s">
        <v>630</v>
      </c>
      <c r="I178">
        <f>SUM(Y171:Y177)</f>
        <v>0</v>
      </c>
      <c r="J178">
        <f>SUM(Z171:Z177)</f>
        <v>0</v>
      </c>
    </row>
    <row r="180" spans="1:11" ht="15" x14ac:dyDescent="0.25">
      <c r="A180" s="50" t="str">
        <f>CONCATENATE("Итого по локальной смете: ",IF(Source!G942&lt;&gt;"Новая локальная смета", Source!G942, ""))</f>
        <v>Итого по локальной смете: Временные опоры</v>
      </c>
      <c r="B180" s="50"/>
      <c r="C180" s="50"/>
      <c r="D180" s="50"/>
      <c r="E180" s="50"/>
      <c r="F180" s="50"/>
      <c r="G180" s="50"/>
      <c r="H180" s="49">
        <f>SUM(O28:O179)</f>
        <v>27865.739999999998</v>
      </c>
      <c r="I180" s="48"/>
      <c r="J180" s="49">
        <f>SUM(P28:P179)</f>
        <v>488816.11000000004</v>
      </c>
      <c r="K180" s="48"/>
    </row>
    <row r="181" spans="1:11" hidden="1" x14ac:dyDescent="0.2">
      <c r="A181" t="s">
        <v>629</v>
      </c>
      <c r="I181">
        <f>SUM(W28:W180)</f>
        <v>0</v>
      </c>
      <c r="J181">
        <f>SUM(X28:X180)</f>
        <v>0</v>
      </c>
    </row>
    <row r="182" spans="1:11" hidden="1" x14ac:dyDescent="0.2">
      <c r="A182" t="s">
        <v>630</v>
      </c>
      <c r="I182">
        <f>SUM(Y28:Y181)</f>
        <v>0</v>
      </c>
      <c r="J182">
        <f>SUM(Z28:Z181)</f>
        <v>0</v>
      </c>
    </row>
    <row r="185" spans="1:11" ht="14.25" x14ac:dyDescent="0.2">
      <c r="A185" s="53" t="s">
        <v>658</v>
      </c>
      <c r="B185" s="53"/>
      <c r="C185" s="54" t="str">
        <f>IF(Source!AC12&lt;&gt;"", Source!AC12," ")</f>
        <v>Начальник сметного отдела</v>
      </c>
      <c r="D185" s="54"/>
      <c r="E185" s="54"/>
      <c r="F185" s="54"/>
      <c r="G185" s="54"/>
      <c r="H185" s="24" t="str">
        <f>IF(Source!AB12&lt;&gt;"", Source!AB12," ")</f>
        <v>Колыхалова Е.К.</v>
      </c>
      <c r="I185" s="24"/>
      <c r="J185" s="24"/>
      <c r="K185" s="24"/>
    </row>
    <row r="186" spans="1:11" ht="14.25" x14ac:dyDescent="0.2">
      <c r="A186" s="11"/>
      <c r="B186" s="11"/>
      <c r="C186" s="13" t="s">
        <v>659</v>
      </c>
      <c r="D186" s="13"/>
      <c r="E186" s="13"/>
      <c r="F186" s="13"/>
      <c r="G186" s="13"/>
      <c r="H186" s="11"/>
      <c r="I186" s="11"/>
      <c r="J186" s="11"/>
      <c r="K186" s="11"/>
    </row>
    <row r="187" spans="1:11" ht="14.25" x14ac:dyDescent="0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</row>
    <row r="188" spans="1:11" ht="14.25" x14ac:dyDescent="0.2">
      <c r="A188" s="53" t="s">
        <v>660</v>
      </c>
      <c r="B188" s="53"/>
      <c r="C188" s="54" t="str">
        <f>IF(Source!AE12&lt;&gt;"", Source!AE12," ")</f>
        <v>Начальник сметного отдела</v>
      </c>
      <c r="D188" s="54"/>
      <c r="E188" s="54"/>
      <c r="F188" s="54"/>
      <c r="G188" s="54"/>
      <c r="H188" s="24" t="str">
        <f>IF(Source!AD12&lt;&gt;"", Source!AD12," ")</f>
        <v>Колыхалова Е.К.</v>
      </c>
      <c r="I188" s="24"/>
      <c r="J188" s="24"/>
      <c r="K188" s="24"/>
    </row>
    <row r="189" spans="1:11" ht="14.25" x14ac:dyDescent="0.2">
      <c r="A189" s="11"/>
      <c r="B189" s="11"/>
      <c r="C189" s="13" t="s">
        <v>659</v>
      </c>
      <c r="D189" s="13"/>
      <c r="E189" s="13"/>
      <c r="F189" s="13"/>
      <c r="G189" s="13"/>
      <c r="H189" s="11"/>
      <c r="I189" s="11"/>
      <c r="J189" s="11"/>
      <c r="K189" s="11"/>
    </row>
  </sheetData>
  <mergeCells count="84">
    <mergeCell ref="A185:B185"/>
    <mergeCell ref="H185:K185"/>
    <mergeCell ref="C186:G186"/>
    <mergeCell ref="A188:B188"/>
    <mergeCell ref="H188:K188"/>
    <mergeCell ref="C189:G189"/>
    <mergeCell ref="J176:K176"/>
    <mergeCell ref="H176:I176"/>
    <mergeCell ref="A176:G176"/>
    <mergeCell ref="J180:K180"/>
    <mergeCell ref="H180:I180"/>
    <mergeCell ref="A180:G180"/>
    <mergeCell ref="J167:K167"/>
    <mergeCell ref="H167:I167"/>
    <mergeCell ref="A167:G167"/>
    <mergeCell ref="A171:K171"/>
    <mergeCell ref="H173:I173"/>
    <mergeCell ref="J173:K173"/>
    <mergeCell ref="H158:I158"/>
    <mergeCell ref="J158:K158"/>
    <mergeCell ref="H161:I161"/>
    <mergeCell ref="J161:K161"/>
    <mergeCell ref="H164:I164"/>
    <mergeCell ref="J164:K164"/>
    <mergeCell ref="H148:I148"/>
    <mergeCell ref="J148:K148"/>
    <mergeCell ref="H151:I151"/>
    <mergeCell ref="J151:K151"/>
    <mergeCell ref="H155:I155"/>
    <mergeCell ref="J155:K155"/>
    <mergeCell ref="H139:I139"/>
    <mergeCell ref="J139:K139"/>
    <mergeCell ref="H142:I142"/>
    <mergeCell ref="J142:K142"/>
    <mergeCell ref="H145:I145"/>
    <mergeCell ref="J145:K145"/>
    <mergeCell ref="H129:I129"/>
    <mergeCell ref="J129:K129"/>
    <mergeCell ref="H133:I133"/>
    <mergeCell ref="J133:K133"/>
    <mergeCell ref="H136:I136"/>
    <mergeCell ref="J136:K136"/>
    <mergeCell ref="H120:I120"/>
    <mergeCell ref="J120:K120"/>
    <mergeCell ref="J123:K123"/>
    <mergeCell ref="H123:I123"/>
    <mergeCell ref="A123:G123"/>
    <mergeCell ref="A127:K127"/>
    <mergeCell ref="H88:I88"/>
    <mergeCell ref="J88:K88"/>
    <mergeCell ref="H99:I99"/>
    <mergeCell ref="J99:K99"/>
    <mergeCell ref="H110:I110"/>
    <mergeCell ref="J110:K110"/>
    <mergeCell ref="H72:I72"/>
    <mergeCell ref="J72:K72"/>
    <mergeCell ref="J75:K75"/>
    <mergeCell ref="H75:I75"/>
    <mergeCell ref="A75:G75"/>
    <mergeCell ref="A79:K79"/>
    <mergeCell ref="H39:I39"/>
    <mergeCell ref="J39:K39"/>
    <mergeCell ref="H50:I50"/>
    <mergeCell ref="J50:K50"/>
    <mergeCell ref="H61:I61"/>
    <mergeCell ref="J61:K61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3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259E8-0B12-4603-9DE2-B46C844DBE1B}">
  <dimension ref="A1:IU1387"/>
  <sheetViews>
    <sheetView workbookViewId="0">
      <selection activeCell="A1383" sqref="A1383:O138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32613</v>
      </c>
      <c r="M1">
        <v>10</v>
      </c>
      <c r="N1">
        <v>12</v>
      </c>
      <c r="O1">
        <v>0</v>
      </c>
      <c r="P1">
        <v>0</v>
      </c>
      <c r="Q1">
        <v>0</v>
      </c>
    </row>
    <row r="12" spans="1:133" x14ac:dyDescent="0.2">
      <c r="A12" s="1">
        <v>1</v>
      </c>
      <c r="B12" s="1">
        <v>1381</v>
      </c>
      <c r="C12" s="1">
        <v>0</v>
      </c>
      <c r="D12" s="1">
        <f>ROW(A1342)</f>
        <v>1342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5</v>
      </c>
      <c r="AE12" s="1" t="s">
        <v>6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B1342</f>
        <v>1381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СД_I-345879_Соколово_договор</v>
      </c>
      <c r="H18" s="3"/>
      <c r="I18" s="3"/>
      <c r="J18" s="3"/>
      <c r="K18" s="3"/>
      <c r="L18" s="3"/>
      <c r="M18" s="3"/>
      <c r="N18" s="3"/>
      <c r="O18" s="3">
        <f t="shared" ref="O18:AT18" si="1">O1342</f>
        <v>112196.97</v>
      </c>
      <c r="P18" s="3">
        <f t="shared" si="1"/>
        <v>99483.43</v>
      </c>
      <c r="Q18" s="3">
        <f t="shared" si="1"/>
        <v>9652.02</v>
      </c>
      <c r="R18" s="3">
        <f t="shared" si="1"/>
        <v>1304.8</v>
      </c>
      <c r="S18" s="3">
        <f t="shared" si="1"/>
        <v>3061.52</v>
      </c>
      <c r="T18" s="3">
        <f t="shared" si="1"/>
        <v>0</v>
      </c>
      <c r="U18" s="3">
        <f t="shared" si="1"/>
        <v>258.80796411059998</v>
      </c>
      <c r="V18" s="3">
        <f t="shared" si="1"/>
        <v>0</v>
      </c>
      <c r="W18" s="3">
        <f t="shared" si="1"/>
        <v>0</v>
      </c>
      <c r="X18" s="3">
        <f t="shared" si="1"/>
        <v>3457.42</v>
      </c>
      <c r="Y18" s="3">
        <f t="shared" si="1"/>
        <v>2333.44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5779.35</v>
      </c>
      <c r="AQ18" s="3">
        <f t="shared" si="1"/>
        <v>0</v>
      </c>
      <c r="AR18" s="3">
        <f t="shared" si="1"/>
        <v>120271.26</v>
      </c>
      <c r="AS18" s="3">
        <f t="shared" si="1"/>
        <v>78591.56</v>
      </c>
      <c r="AT18" s="3">
        <f t="shared" si="1"/>
        <v>35900.35</v>
      </c>
      <c r="AU18" s="3">
        <f t="shared" ref="AU18:BZ18" si="2">AU1342</f>
        <v>0</v>
      </c>
      <c r="AV18" s="3">
        <f t="shared" si="2"/>
        <v>99483.43</v>
      </c>
      <c r="AW18" s="3">
        <f t="shared" si="2"/>
        <v>93704.08</v>
      </c>
      <c r="AX18" s="3">
        <f t="shared" si="2"/>
        <v>0</v>
      </c>
      <c r="AY18" s="3">
        <f t="shared" si="2"/>
        <v>93704.08</v>
      </c>
      <c r="AZ18" s="3">
        <f t="shared" si="2"/>
        <v>5779.35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CA1342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DG1342</f>
        <v>1080774.56</v>
      </c>
      <c r="DH18" s="4">
        <f t="shared" si="4"/>
        <v>787981.37</v>
      </c>
      <c r="DI18" s="4">
        <f t="shared" si="4"/>
        <v>146391.31</v>
      </c>
      <c r="DJ18" s="4">
        <f t="shared" si="4"/>
        <v>62395.56</v>
      </c>
      <c r="DK18" s="4">
        <f t="shared" si="4"/>
        <v>146401.88</v>
      </c>
      <c r="DL18" s="4">
        <f t="shared" si="4"/>
        <v>0</v>
      </c>
      <c r="DM18" s="4">
        <f t="shared" si="4"/>
        <v>258.80796411059998</v>
      </c>
      <c r="DN18" s="4">
        <f t="shared" si="4"/>
        <v>0</v>
      </c>
      <c r="DO18" s="4">
        <f t="shared" si="4"/>
        <v>0</v>
      </c>
      <c r="DP18" s="4">
        <f t="shared" si="4"/>
        <v>136162.94</v>
      </c>
      <c r="DQ18" s="4">
        <f t="shared" si="4"/>
        <v>61099.6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44269.82</v>
      </c>
      <c r="EI18" s="4">
        <f t="shared" si="4"/>
        <v>0</v>
      </c>
      <c r="EJ18" s="4">
        <f t="shared" si="4"/>
        <v>1377869.99</v>
      </c>
      <c r="EK18" s="4">
        <f t="shared" si="4"/>
        <v>981905.5</v>
      </c>
      <c r="EL18" s="4">
        <f t="shared" si="4"/>
        <v>351694.67</v>
      </c>
      <c r="EM18" s="4">
        <f t="shared" ref="EM18:FR18" si="5">EM1342</f>
        <v>0</v>
      </c>
      <c r="EN18" s="4">
        <f t="shared" si="5"/>
        <v>787981.37</v>
      </c>
      <c r="EO18" s="4">
        <f t="shared" si="5"/>
        <v>743711.55</v>
      </c>
      <c r="EP18" s="4">
        <f t="shared" si="5"/>
        <v>0</v>
      </c>
      <c r="EQ18" s="4">
        <f t="shared" si="5"/>
        <v>743711.55</v>
      </c>
      <c r="ER18" s="4">
        <f t="shared" si="5"/>
        <v>44269.82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FS1342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ROW(A403)</f>
        <v>403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B403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Реконструкция ВЛ-10кВ ф.11</v>
      </c>
      <c r="H22" s="3"/>
      <c r="I22" s="3"/>
      <c r="J22" s="3"/>
      <c r="K22" s="3"/>
      <c r="L22" s="3"/>
      <c r="M22" s="3"/>
      <c r="N22" s="3"/>
      <c r="O22" s="3">
        <f t="shared" ref="O22:AT22" si="8">O403</f>
        <v>89640.65</v>
      </c>
      <c r="P22" s="3">
        <f t="shared" si="8"/>
        <v>85083.46</v>
      </c>
      <c r="Q22" s="3">
        <f t="shared" si="8"/>
        <v>3405.75</v>
      </c>
      <c r="R22" s="3">
        <f t="shared" si="8"/>
        <v>330.87</v>
      </c>
      <c r="S22" s="3">
        <f t="shared" si="8"/>
        <v>1151.44</v>
      </c>
      <c r="T22" s="3">
        <f t="shared" si="8"/>
        <v>0</v>
      </c>
      <c r="U22" s="3">
        <f t="shared" si="8"/>
        <v>96.991435443</v>
      </c>
      <c r="V22" s="3">
        <f t="shared" si="8"/>
        <v>0</v>
      </c>
      <c r="W22" s="3">
        <f t="shared" si="8"/>
        <v>0</v>
      </c>
      <c r="X22" s="3">
        <f t="shared" si="8"/>
        <v>1296.7</v>
      </c>
      <c r="Y22" s="3">
        <f t="shared" si="8"/>
        <v>889.13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92405.52</v>
      </c>
      <c r="AS22" s="3">
        <f t="shared" si="8"/>
        <v>66508.899999999994</v>
      </c>
      <c r="AT22" s="3">
        <f t="shared" si="8"/>
        <v>25896.62</v>
      </c>
      <c r="AU22" s="3">
        <f t="shared" ref="AU22:BZ22" si="9">AU403</f>
        <v>0</v>
      </c>
      <c r="AV22" s="3">
        <f t="shared" si="9"/>
        <v>85083.46</v>
      </c>
      <c r="AW22" s="3">
        <f t="shared" si="9"/>
        <v>85083.46</v>
      </c>
      <c r="AX22" s="3">
        <f t="shared" si="9"/>
        <v>0</v>
      </c>
      <c r="AY22" s="3">
        <f t="shared" si="9"/>
        <v>85083.46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CA403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DG403</f>
        <v>789784.8</v>
      </c>
      <c r="DH22" s="4">
        <f t="shared" si="11"/>
        <v>687922.46</v>
      </c>
      <c r="DI22" s="4">
        <f t="shared" si="11"/>
        <v>46800.480000000003</v>
      </c>
      <c r="DJ22" s="4">
        <f t="shared" si="11"/>
        <v>15822.22</v>
      </c>
      <c r="DK22" s="4">
        <f t="shared" si="11"/>
        <v>55061.86</v>
      </c>
      <c r="DL22" s="4">
        <f t="shared" si="11"/>
        <v>0</v>
      </c>
      <c r="DM22" s="4">
        <f t="shared" si="11"/>
        <v>96.991435443</v>
      </c>
      <c r="DN22" s="4">
        <f t="shared" si="11"/>
        <v>0</v>
      </c>
      <c r="DO22" s="4">
        <f t="shared" si="11"/>
        <v>0</v>
      </c>
      <c r="DP22" s="4">
        <f t="shared" si="11"/>
        <v>51104.43</v>
      </c>
      <c r="DQ22" s="4">
        <f t="shared" si="11"/>
        <v>22849.1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889053.88</v>
      </c>
      <c r="EK22" s="4">
        <f t="shared" si="11"/>
        <v>754472.32</v>
      </c>
      <c r="EL22" s="4">
        <f t="shared" si="11"/>
        <v>134581.56</v>
      </c>
      <c r="EM22" s="4">
        <f t="shared" ref="EM22:FR22" si="12">EM403</f>
        <v>0</v>
      </c>
      <c r="EN22" s="4">
        <f t="shared" si="12"/>
        <v>687922.46</v>
      </c>
      <c r="EO22" s="4">
        <f t="shared" si="12"/>
        <v>687922.46</v>
      </c>
      <c r="EP22" s="4">
        <f t="shared" si="12"/>
        <v>0</v>
      </c>
      <c r="EQ22" s="4">
        <f t="shared" si="12"/>
        <v>687922.46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FS403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O35</f>
        <v>754.54</v>
      </c>
      <c r="P26" s="3">
        <f t="shared" si="15"/>
        <v>0</v>
      </c>
      <c r="Q26" s="3">
        <f t="shared" si="15"/>
        <v>608.04999999999995</v>
      </c>
      <c r="R26" s="3">
        <f t="shared" si="15"/>
        <v>60.33</v>
      </c>
      <c r="S26" s="3">
        <f t="shared" si="15"/>
        <v>146.49</v>
      </c>
      <c r="T26" s="3">
        <f t="shared" si="15"/>
        <v>0</v>
      </c>
      <c r="U26" s="3">
        <f t="shared" si="15"/>
        <v>12.145447754999999</v>
      </c>
      <c r="V26" s="3">
        <f t="shared" si="15"/>
        <v>0</v>
      </c>
      <c r="W26" s="3">
        <f t="shared" si="15"/>
        <v>0</v>
      </c>
      <c r="X26" s="3">
        <f t="shared" si="15"/>
        <v>167</v>
      </c>
      <c r="Y26" s="3">
        <f t="shared" si="15"/>
        <v>117.2</v>
      </c>
      <c r="Z26" s="3">
        <f t="shared" si="15"/>
        <v>0</v>
      </c>
      <c r="AA26" s="3">
        <f t="shared" si="15"/>
        <v>0</v>
      </c>
      <c r="AB26" s="3">
        <f t="shared" si="15"/>
        <v>754.54</v>
      </c>
      <c r="AC26" s="3">
        <f t="shared" si="15"/>
        <v>0</v>
      </c>
      <c r="AD26" s="3">
        <f t="shared" si="15"/>
        <v>608.04999999999995</v>
      </c>
      <c r="AE26" s="3">
        <f t="shared" si="15"/>
        <v>60.33</v>
      </c>
      <c r="AF26" s="3">
        <f t="shared" si="15"/>
        <v>146.49</v>
      </c>
      <c r="AG26" s="3">
        <f t="shared" si="15"/>
        <v>0</v>
      </c>
      <c r="AH26" s="3">
        <f t="shared" si="15"/>
        <v>12.145447754999999</v>
      </c>
      <c r="AI26" s="3">
        <f t="shared" si="15"/>
        <v>0</v>
      </c>
      <c r="AJ26" s="3">
        <f t="shared" si="15"/>
        <v>0</v>
      </c>
      <c r="AK26" s="3">
        <f t="shared" si="15"/>
        <v>167</v>
      </c>
      <c r="AL26" s="3">
        <f t="shared" si="15"/>
        <v>117.2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1144.32</v>
      </c>
      <c r="AS26" s="3">
        <f t="shared" si="15"/>
        <v>1144.32</v>
      </c>
      <c r="AT26" s="3">
        <f t="shared" si="15"/>
        <v>0</v>
      </c>
      <c r="AU26" s="3">
        <f t="shared" ref="AU26:BZ26" si="16">AU35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CA35</f>
        <v>1144.32</v>
      </c>
      <c r="CB26" s="3">
        <f t="shared" si="17"/>
        <v>1144.32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DG35</f>
        <v>15370.61</v>
      </c>
      <c r="DH26" s="4">
        <f t="shared" si="18"/>
        <v>0</v>
      </c>
      <c r="DI26" s="4">
        <f t="shared" si="18"/>
        <v>8365.4599999999991</v>
      </c>
      <c r="DJ26" s="4">
        <f t="shared" si="18"/>
        <v>2884.99</v>
      </c>
      <c r="DK26" s="4">
        <f t="shared" si="18"/>
        <v>7005.15</v>
      </c>
      <c r="DL26" s="4">
        <f t="shared" si="18"/>
        <v>0</v>
      </c>
      <c r="DM26" s="4">
        <f t="shared" si="18"/>
        <v>12.145447754999999</v>
      </c>
      <c r="DN26" s="4">
        <f t="shared" si="18"/>
        <v>0</v>
      </c>
      <c r="DO26" s="4">
        <f t="shared" si="18"/>
        <v>0</v>
      </c>
      <c r="DP26" s="4">
        <f t="shared" si="18"/>
        <v>6584.84</v>
      </c>
      <c r="DQ26" s="4">
        <f t="shared" si="18"/>
        <v>2872.11</v>
      </c>
      <c r="DR26" s="4">
        <f t="shared" si="18"/>
        <v>0</v>
      </c>
      <c r="DS26" s="4">
        <f t="shared" si="18"/>
        <v>0</v>
      </c>
      <c r="DT26" s="4">
        <f t="shared" si="18"/>
        <v>15370.61</v>
      </c>
      <c r="DU26" s="4">
        <f t="shared" si="18"/>
        <v>0</v>
      </c>
      <c r="DV26" s="4">
        <f t="shared" si="18"/>
        <v>8365.4599999999991</v>
      </c>
      <c r="DW26" s="4">
        <f t="shared" si="18"/>
        <v>2884.99</v>
      </c>
      <c r="DX26" s="4">
        <f t="shared" si="18"/>
        <v>7005.15</v>
      </c>
      <c r="DY26" s="4">
        <f t="shared" si="18"/>
        <v>0</v>
      </c>
      <c r="DZ26" s="4">
        <f t="shared" si="18"/>
        <v>12.145447754999999</v>
      </c>
      <c r="EA26" s="4">
        <f t="shared" si="18"/>
        <v>0</v>
      </c>
      <c r="EB26" s="4">
        <f t="shared" si="18"/>
        <v>0</v>
      </c>
      <c r="EC26" s="4">
        <f t="shared" si="18"/>
        <v>6584.84</v>
      </c>
      <c r="ED26" s="4">
        <f t="shared" si="18"/>
        <v>2872.11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29443.55</v>
      </c>
      <c r="EK26" s="4">
        <f t="shared" si="18"/>
        <v>29443.55</v>
      </c>
      <c r="EL26" s="4">
        <f t="shared" si="18"/>
        <v>0</v>
      </c>
      <c r="EM26" s="4">
        <f t="shared" ref="EM26:FR26" si="19">EM35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FS35</f>
        <v>29443.55</v>
      </c>
      <c r="FT26" s="4">
        <f t="shared" si="20"/>
        <v>29443.55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ROW(SmtRes!A9)</f>
        <v>9</v>
      </c>
      <c r="D28" s="2">
        <f>ROW(EtalonRes!A13)</f>
        <v>13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f>ROUND(310/1000,9)</f>
        <v>0.31</v>
      </c>
      <c r="J28" s="2">
        <v>0</v>
      </c>
      <c r="K28" s="2">
        <f>ROUND(310/1000,9)</f>
        <v>0.31</v>
      </c>
      <c r="L28" s="2"/>
      <c r="M28" s="2"/>
      <c r="N28" s="2"/>
      <c r="O28" s="2">
        <f t="shared" ref="O28:O33" si="21">ROUND(CP28,2)</f>
        <v>428.4</v>
      </c>
      <c r="P28" s="2">
        <f t="shared" ref="P28:P33" si="22">ROUND((ROUND((AC28*AW28*I28),2)*BC28),2)</f>
        <v>0</v>
      </c>
      <c r="Q28" s="2">
        <f t="shared" ref="Q28:Q33" si="23">(ROUND((ROUND(((((ET28*0.3)*1.05))*AV28*I28),2)*BB28),2)+ROUND((ROUND(((AE28-(((EU28*0.3)*1.05)))*AV28*I28),2)*BS28),2))</f>
        <v>359.95</v>
      </c>
      <c r="R28" s="2">
        <f t="shared" ref="R28:R33" si="24">ROUND((ROUND((AE28*AV28*I28),2)*BS28),2)</f>
        <v>36.4</v>
      </c>
      <c r="S28" s="2">
        <f t="shared" ref="S28:S33" si="25">ROUND((ROUND((AF28*AV28*I28),2)*BA28),2)</f>
        <v>68.45</v>
      </c>
      <c r="T28" s="2">
        <f t="shared" ref="T28:T33" si="26">ROUND(CU28*I28,2)</f>
        <v>0</v>
      </c>
      <c r="U28" s="2">
        <f t="shared" ref="U28:U33" si="27">CV28*I28</f>
        <v>5.4240376050000005</v>
      </c>
      <c r="V28" s="2">
        <f t="shared" ref="V28:V33" si="28">CW28*I28</f>
        <v>0</v>
      </c>
      <c r="W28" s="2">
        <f t="shared" ref="W28:W33" si="29">ROUND(CX28*I28,2)</f>
        <v>0</v>
      </c>
      <c r="X28" s="2">
        <f t="shared" ref="X28:Y33" si="30">ROUND(CY28,2)</f>
        <v>78.03</v>
      </c>
      <c r="Y28" s="2">
        <f t="shared" si="30"/>
        <v>54.76</v>
      </c>
      <c r="Z28" s="2"/>
      <c r="AA28" s="2">
        <v>70822855</v>
      </c>
      <c r="AB28" s="2">
        <f t="shared" ref="AB28:AB33" si="31">ROUND((AC28+AD28+AF28),6)</f>
        <v>1271.3210999999999</v>
      </c>
      <c r="AC28" s="2">
        <f t="shared" ref="AC28:AC33" si="32">ROUND(((ES28*0)),6)</f>
        <v>0</v>
      </c>
      <c r="AD28" s="2">
        <f t="shared" ref="AD28:AD33" si="33">ROUND((((((ET28*0.3)*1.05))-(((EU28*0.3)*1.05)))+AE28),6)</f>
        <v>1068.1839</v>
      </c>
      <c r="AE28" s="2">
        <f t="shared" ref="AE28:AF33" si="34">ROUND((((EU28*0.3)*1.05)),6)</f>
        <v>108.0072</v>
      </c>
      <c r="AF28" s="2">
        <f t="shared" si="34"/>
        <v>203.13720000000001</v>
      </c>
      <c r="AG28" s="2">
        <f t="shared" ref="AG28:AG33" si="35">ROUND((AP28),6)</f>
        <v>0</v>
      </c>
      <c r="AH28" s="2">
        <f t="shared" ref="AH28:AI33" si="36">(((EW28*0.3)*1.05))</f>
        <v>16.096500000000002</v>
      </c>
      <c r="AI28" s="2">
        <f t="shared" si="36"/>
        <v>0</v>
      </c>
      <c r="AJ28" s="2">
        <f t="shared" ref="AJ28:AJ33" si="37">(AS28)</f>
        <v>0</v>
      </c>
      <c r="AK28" s="2">
        <v>4177.04</v>
      </c>
      <c r="AL28" s="2">
        <v>141.1</v>
      </c>
      <c r="AM28" s="2">
        <v>3391.06</v>
      </c>
      <c r="AN28" s="2">
        <v>342.88</v>
      </c>
      <c r="AO28" s="2">
        <v>644.88</v>
      </c>
      <c r="AP28" s="2">
        <v>0</v>
      </c>
      <c r="AQ28" s="2">
        <v>51.1</v>
      </c>
      <c r="AR28" s="2">
        <v>0</v>
      </c>
      <c r="AS28" s="2">
        <v>0</v>
      </c>
      <c r="AT28" s="2">
        <v>114</v>
      </c>
      <c r="AU28" s="2">
        <v>80</v>
      </c>
      <c r="AV28" s="2">
        <v>1.087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22</v>
      </c>
      <c r="BK28" s="2"/>
      <c r="BL28" s="2"/>
      <c r="BM28" s="2">
        <v>235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114</v>
      </c>
      <c r="CA28" s="2">
        <v>80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589</v>
      </c>
      <c r="CO28" s="2">
        <v>0</v>
      </c>
      <c r="CP28" s="2">
        <f t="shared" ref="CP28:CP33" si="38">(P28+Q28+S28)</f>
        <v>428.4</v>
      </c>
      <c r="CQ28" s="2">
        <f t="shared" ref="CQ28:CQ33" si="39">ROUND((ROUND((AC28*AW28*1),2)*BC28),2)</f>
        <v>0</v>
      </c>
      <c r="CR28" s="2">
        <f t="shared" ref="CR28:CR33" si="40">(ROUND((ROUND(((((ET28*0.3)*1.05))*AV28*1),2)*BB28),2)+ROUND((ROUND(((AE28-(((EU28*0.3)*1.05)))*AV28*1),2)*BS28),2))</f>
        <v>1161.1199999999999</v>
      </c>
      <c r="CS28" s="2">
        <f t="shared" ref="CS28:CS33" si="41">ROUND((ROUND((AE28*AV28*1),2)*BS28),2)</f>
        <v>117.4</v>
      </c>
      <c r="CT28" s="2">
        <f t="shared" ref="CT28:CT33" si="42">ROUND((ROUND((AF28*AV28*1),2)*BA28),2)</f>
        <v>220.81</v>
      </c>
      <c r="CU28" s="2">
        <f t="shared" ref="CU28:CU33" si="43">AG28</f>
        <v>0</v>
      </c>
      <c r="CV28" s="2">
        <f t="shared" ref="CV28:CV33" si="44">(AH28*AV28)</f>
        <v>17.496895500000001</v>
      </c>
      <c r="CW28" s="2">
        <f t="shared" ref="CW28:CX33" si="45">AI28</f>
        <v>0</v>
      </c>
      <c r="CX28" s="2">
        <f t="shared" si="45"/>
        <v>0</v>
      </c>
      <c r="CY28" s="2">
        <f>((S28*BZ28)/100)</f>
        <v>78.033000000000001</v>
      </c>
      <c r="CZ28" s="2">
        <f>((S28*CA28)/100)</f>
        <v>54.76</v>
      </c>
      <c r="DA28" s="2"/>
      <c r="DB28" s="2">
        <v>1</v>
      </c>
      <c r="DC28" s="2" t="s">
        <v>3</v>
      </c>
      <c r="DD28" s="2" t="s">
        <v>23</v>
      </c>
      <c r="DE28" s="2" t="s">
        <v>24</v>
      </c>
      <c r="DF28" s="2" t="s">
        <v>24</v>
      </c>
      <c r="DG28" s="2" t="s">
        <v>24</v>
      </c>
      <c r="DH28" s="2" t="s">
        <v>3</v>
      </c>
      <c r="DI28" s="2" t="s">
        <v>24</v>
      </c>
      <c r="DJ28" s="2" t="s">
        <v>24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21</v>
      </c>
      <c r="DW28" s="2" t="s">
        <v>21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66251470</v>
      </c>
      <c r="EF28" s="2">
        <v>30</v>
      </c>
      <c r="EG28" s="2" t="s">
        <v>25</v>
      </c>
      <c r="EH28" s="2">
        <v>0</v>
      </c>
      <c r="EI28" s="2" t="s">
        <v>3</v>
      </c>
      <c r="EJ28" s="2">
        <v>1</v>
      </c>
      <c r="EK28" s="2">
        <v>235</v>
      </c>
      <c r="EL28" s="2" t="s">
        <v>26</v>
      </c>
      <c r="EM28" s="2" t="s">
        <v>27</v>
      </c>
      <c r="EN28" s="2"/>
      <c r="EO28" s="2" t="s">
        <v>28</v>
      </c>
      <c r="EP28" s="2"/>
      <c r="EQ28" s="2">
        <v>131072</v>
      </c>
      <c r="ER28" s="2">
        <v>4177.04</v>
      </c>
      <c r="ES28" s="2">
        <v>141.1</v>
      </c>
      <c r="ET28" s="2">
        <v>3391.06</v>
      </c>
      <c r="EU28" s="2">
        <v>342.88</v>
      </c>
      <c r="EV28" s="2">
        <v>644.88</v>
      </c>
      <c r="EW28" s="2">
        <v>51.1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114</v>
      </c>
      <c r="FY28" s="2">
        <v>80</v>
      </c>
      <c r="FZ28" s="2"/>
      <c r="GA28" s="2" t="s">
        <v>3</v>
      </c>
      <c r="GB28" s="2"/>
      <c r="GC28" s="2"/>
      <c r="GD28" s="2">
        <v>0</v>
      </c>
      <c r="GE28" s="2"/>
      <c r="GF28" s="2">
        <v>1164638469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63.7</v>
      </c>
      <c r="GL28" s="2">
        <f t="shared" ref="GL28:GL33" si="46">ROUND(IF(AND(BH28=3,BI28=3,FS28&lt;&gt;0),P28,0),2)</f>
        <v>0</v>
      </c>
      <c r="GM28" s="2">
        <f t="shared" ref="GM28:GM33" si="47">ROUND(O28+X28+Y28+GK28,2)+GX28</f>
        <v>624.89</v>
      </c>
      <c r="GN28" s="2">
        <f t="shared" ref="GN28:GN33" si="48">IF(OR(BI28=0,BI28=1),GM28-GX28,0)</f>
        <v>624.89</v>
      </c>
      <c r="GO28" s="2">
        <f t="shared" ref="GO28:GO33" si="49">IF(BI28=2,GM28-GX28,0)</f>
        <v>0</v>
      </c>
      <c r="GP28" s="2">
        <f t="shared" ref="GP28:GP33" si="50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3" si="51">ROUND((GT28),6)</f>
        <v>0</v>
      </c>
      <c r="GW28" s="2">
        <v>1</v>
      </c>
      <c r="GX28" s="2">
        <f t="shared" ref="GX28:GX33" si="52">ROUND(HC28*I28,2)</f>
        <v>0</v>
      </c>
      <c r="GY28" s="2"/>
      <c r="GZ28" s="2"/>
      <c r="HA28" s="2">
        <v>0</v>
      </c>
      <c r="HB28" s="2">
        <v>0</v>
      </c>
      <c r="HC28" s="2">
        <f t="shared" ref="HC28:HC33" si="53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ROW(SmtRes!A18)</f>
        <v>18</v>
      </c>
      <c r="D29">
        <f>ROW(EtalonRes!A26)</f>
        <v>26</v>
      </c>
      <c r="E29" t="s">
        <v>18</v>
      </c>
      <c r="F29" t="s">
        <v>19</v>
      </c>
      <c r="G29" t="s">
        <v>20</v>
      </c>
      <c r="H29" t="s">
        <v>21</v>
      </c>
      <c r="I29">
        <f>ROUND(310/1000,9)</f>
        <v>0.31</v>
      </c>
      <c r="J29">
        <v>0</v>
      </c>
      <c r="K29">
        <f>ROUND(310/1000,9)</f>
        <v>0.31</v>
      </c>
      <c r="O29">
        <f t="shared" si="21"/>
        <v>8211.7900000000009</v>
      </c>
      <c r="P29">
        <f t="shared" si="22"/>
        <v>0</v>
      </c>
      <c r="Q29">
        <f t="shared" si="23"/>
        <v>4938.51</v>
      </c>
      <c r="R29">
        <f t="shared" si="24"/>
        <v>1740.65</v>
      </c>
      <c r="S29">
        <f t="shared" si="25"/>
        <v>3273.28</v>
      </c>
      <c r="T29">
        <f t="shared" si="26"/>
        <v>0</v>
      </c>
      <c r="U29">
        <f t="shared" si="27"/>
        <v>5.4240376050000005</v>
      </c>
      <c r="V29">
        <f t="shared" si="28"/>
        <v>0</v>
      </c>
      <c r="W29">
        <f t="shared" si="29"/>
        <v>0</v>
      </c>
      <c r="X29">
        <f t="shared" si="30"/>
        <v>3076.88</v>
      </c>
      <c r="Y29">
        <f t="shared" si="30"/>
        <v>1342.04</v>
      </c>
      <c r="AA29">
        <v>70822853</v>
      </c>
      <c r="AB29">
        <f t="shared" si="31"/>
        <v>1271.3210999999999</v>
      </c>
      <c r="AC29">
        <f t="shared" si="32"/>
        <v>0</v>
      </c>
      <c r="AD29">
        <f t="shared" si="33"/>
        <v>1068.1839</v>
      </c>
      <c r="AE29">
        <f t="shared" si="34"/>
        <v>108.0072</v>
      </c>
      <c r="AF29">
        <f t="shared" si="34"/>
        <v>203.13720000000001</v>
      </c>
      <c r="AG29">
        <f t="shared" si="35"/>
        <v>0</v>
      </c>
      <c r="AH29">
        <f t="shared" si="36"/>
        <v>16.096500000000002</v>
      </c>
      <c r="AI29">
        <f t="shared" si="36"/>
        <v>0</v>
      </c>
      <c r="AJ29">
        <f t="shared" si="37"/>
        <v>0</v>
      </c>
      <c r="AK29">
        <v>4177.04</v>
      </c>
      <c r="AL29">
        <v>141.1</v>
      </c>
      <c r="AM29">
        <v>3391.06</v>
      </c>
      <c r="AN29">
        <v>342.88</v>
      </c>
      <c r="AO29">
        <v>644.88</v>
      </c>
      <c r="AP29">
        <v>0</v>
      </c>
      <c r="AQ29">
        <v>51.1</v>
      </c>
      <c r="AR29">
        <v>0</v>
      </c>
      <c r="AS29">
        <v>0</v>
      </c>
      <c r="AT29">
        <v>94</v>
      </c>
      <c r="AU29">
        <v>41</v>
      </c>
      <c r="AV29">
        <v>1.087</v>
      </c>
      <c r="AW29">
        <v>1</v>
      </c>
      <c r="AZ29">
        <v>1</v>
      </c>
      <c r="BA29">
        <v>47.82</v>
      </c>
      <c r="BB29">
        <v>13.72</v>
      </c>
      <c r="BC29">
        <v>12.6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22</v>
      </c>
      <c r="BM29">
        <v>235</v>
      </c>
      <c r="BN29">
        <v>0</v>
      </c>
      <c r="BO29" t="s">
        <v>19</v>
      </c>
      <c r="BP29">
        <v>1</v>
      </c>
      <c r="BQ29">
        <v>30</v>
      </c>
      <c r="BR29">
        <v>0</v>
      </c>
      <c r="BS29">
        <v>47.82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589</v>
      </c>
      <c r="CO29">
        <v>0</v>
      </c>
      <c r="CP29">
        <f t="shared" si="38"/>
        <v>8211.7900000000009</v>
      </c>
      <c r="CQ29">
        <f t="shared" si="39"/>
        <v>0</v>
      </c>
      <c r="CR29">
        <f t="shared" si="40"/>
        <v>15930.57</v>
      </c>
      <c r="CS29">
        <f t="shared" si="41"/>
        <v>5614.07</v>
      </c>
      <c r="CT29">
        <f t="shared" si="42"/>
        <v>10559.13</v>
      </c>
      <c r="CU29">
        <f t="shared" si="43"/>
        <v>0</v>
      </c>
      <c r="CV29">
        <f t="shared" si="44"/>
        <v>17.496895500000001</v>
      </c>
      <c r="CW29">
        <f t="shared" si="45"/>
        <v>0</v>
      </c>
      <c r="CX29">
        <f t="shared" si="45"/>
        <v>0</v>
      </c>
      <c r="CY29">
        <f>S29*(BZ29/100)</f>
        <v>3076.8832000000002</v>
      </c>
      <c r="CZ29">
        <f>S29*(CA29/100)</f>
        <v>1342.0447999999999</v>
      </c>
      <c r="DB29">
        <v>3</v>
      </c>
      <c r="DC29" t="s">
        <v>3</v>
      </c>
      <c r="DD29" t="s">
        <v>23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114</v>
      </c>
      <c r="DO29">
        <v>80</v>
      </c>
      <c r="DP29">
        <v>1.087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66251470</v>
      </c>
      <c r="EF29">
        <v>30</v>
      </c>
      <c r="EG29" t="s">
        <v>25</v>
      </c>
      <c r="EH29">
        <v>0</v>
      </c>
      <c r="EI29" t="s">
        <v>3</v>
      </c>
      <c r="EJ29">
        <v>1</v>
      </c>
      <c r="EK29">
        <v>235</v>
      </c>
      <c r="EL29" t="s">
        <v>26</v>
      </c>
      <c r="EM29" t="s">
        <v>27</v>
      </c>
      <c r="EO29" t="s">
        <v>28</v>
      </c>
      <c r="EQ29">
        <v>131072</v>
      </c>
      <c r="ER29">
        <v>4177.04</v>
      </c>
      <c r="ES29">
        <v>141.1</v>
      </c>
      <c r="ET29">
        <v>3391.06</v>
      </c>
      <c r="EU29">
        <v>342.88</v>
      </c>
      <c r="EV29">
        <v>644.88</v>
      </c>
      <c r="EW29">
        <v>51.1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114</v>
      </c>
      <c r="FY29">
        <v>80</v>
      </c>
      <c r="GA29" t="s">
        <v>3</v>
      </c>
      <c r="GD29">
        <v>0</v>
      </c>
      <c r="GF29">
        <v>1164638469</v>
      </c>
      <c r="GG29">
        <v>2</v>
      </c>
      <c r="GH29">
        <v>1</v>
      </c>
      <c r="GI29">
        <v>2</v>
      </c>
      <c r="GJ29">
        <v>0</v>
      </c>
      <c r="GK29">
        <f>ROUND(R29*(S12)/100,2)</f>
        <v>2785.04</v>
      </c>
      <c r="GL29">
        <f t="shared" si="46"/>
        <v>0</v>
      </c>
      <c r="GM29">
        <f t="shared" si="47"/>
        <v>15415.75</v>
      </c>
      <c r="GN29">
        <f t="shared" si="48"/>
        <v>15415.75</v>
      </c>
      <c r="GO29">
        <f t="shared" si="49"/>
        <v>0</v>
      </c>
      <c r="GP29">
        <f t="shared" si="50"/>
        <v>0</v>
      </c>
      <c r="GR29">
        <v>0</v>
      </c>
      <c r="GS29">
        <v>3</v>
      </c>
      <c r="GT29">
        <v>0</v>
      </c>
      <c r="GU29" t="s">
        <v>3</v>
      </c>
      <c r="GV29">
        <f t="shared" si="51"/>
        <v>0</v>
      </c>
      <c r="GW29">
        <v>1</v>
      </c>
      <c r="GX29">
        <f t="shared" si="52"/>
        <v>0</v>
      </c>
      <c r="HA29">
        <v>0</v>
      </c>
      <c r="HB29">
        <v>0</v>
      </c>
      <c r="HC29">
        <f t="shared" si="53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ROW(SmtRes!A27)</f>
        <v>27</v>
      </c>
      <c r="D30" s="2">
        <f>ROW(EtalonRes!A42)</f>
        <v>42</v>
      </c>
      <c r="E30" s="2" t="s">
        <v>29</v>
      </c>
      <c r="F30" s="2" t="s">
        <v>30</v>
      </c>
      <c r="G30" s="2" t="s">
        <v>31</v>
      </c>
      <c r="H30" s="2" t="s">
        <v>32</v>
      </c>
      <c r="I30" s="2">
        <v>3</v>
      </c>
      <c r="J30" s="2">
        <v>0</v>
      </c>
      <c r="K30" s="2">
        <v>3</v>
      </c>
      <c r="L30" s="2"/>
      <c r="M30" s="2"/>
      <c r="N30" s="2"/>
      <c r="O30" s="2">
        <f t="shared" si="21"/>
        <v>199.7</v>
      </c>
      <c r="P30" s="2">
        <f t="shared" si="22"/>
        <v>0</v>
      </c>
      <c r="Q30" s="2">
        <f t="shared" si="23"/>
        <v>145.43</v>
      </c>
      <c r="R30" s="2">
        <f t="shared" si="24"/>
        <v>14.24</v>
      </c>
      <c r="S30" s="2">
        <f t="shared" si="25"/>
        <v>54.27</v>
      </c>
      <c r="T30" s="2">
        <f t="shared" si="26"/>
        <v>0</v>
      </c>
      <c r="U30" s="2">
        <f t="shared" si="27"/>
        <v>4.6738282499999997</v>
      </c>
      <c r="V30" s="2">
        <f t="shared" si="28"/>
        <v>0</v>
      </c>
      <c r="W30" s="2">
        <f t="shared" si="29"/>
        <v>0</v>
      </c>
      <c r="X30" s="2">
        <f t="shared" si="30"/>
        <v>61.87</v>
      </c>
      <c r="Y30" s="2">
        <f t="shared" si="30"/>
        <v>43.42</v>
      </c>
      <c r="Z30" s="2"/>
      <c r="AA30" s="2">
        <v>70822855</v>
      </c>
      <c r="AB30" s="2">
        <f t="shared" si="31"/>
        <v>61.239150000000002</v>
      </c>
      <c r="AC30" s="2">
        <f t="shared" si="32"/>
        <v>0</v>
      </c>
      <c r="AD30" s="2">
        <f t="shared" si="33"/>
        <v>44.597700000000003</v>
      </c>
      <c r="AE30" s="2">
        <f t="shared" si="34"/>
        <v>4.3658999999999999</v>
      </c>
      <c r="AF30" s="2">
        <f t="shared" si="34"/>
        <v>16.641449999999999</v>
      </c>
      <c r="AG30" s="2">
        <f t="shared" si="35"/>
        <v>0</v>
      </c>
      <c r="AH30" s="2">
        <f t="shared" si="36"/>
        <v>1.4332500000000001</v>
      </c>
      <c r="AI30" s="2">
        <f t="shared" si="36"/>
        <v>0</v>
      </c>
      <c r="AJ30" s="2">
        <f t="shared" si="37"/>
        <v>0</v>
      </c>
      <c r="AK30" s="2">
        <v>226.19</v>
      </c>
      <c r="AL30" s="2">
        <v>31.78</v>
      </c>
      <c r="AM30" s="2">
        <v>141.58000000000001</v>
      </c>
      <c r="AN30" s="2">
        <v>13.86</v>
      </c>
      <c r="AO30" s="2">
        <v>52.83</v>
      </c>
      <c r="AP30" s="2">
        <v>0</v>
      </c>
      <c r="AQ30" s="2">
        <v>4.55</v>
      </c>
      <c r="AR30" s="2">
        <v>0</v>
      </c>
      <c r="AS30" s="2">
        <v>0</v>
      </c>
      <c r="AT30" s="2">
        <v>114</v>
      </c>
      <c r="AU30" s="2">
        <v>80</v>
      </c>
      <c r="AV30" s="2">
        <v>1.087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33</v>
      </c>
      <c r="BK30" s="2"/>
      <c r="BL30" s="2"/>
      <c r="BM30" s="2">
        <v>235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114</v>
      </c>
      <c r="CA30" s="2">
        <v>80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589</v>
      </c>
      <c r="CO30" s="2">
        <v>0</v>
      </c>
      <c r="CP30" s="2">
        <f t="shared" si="38"/>
        <v>199.70000000000002</v>
      </c>
      <c r="CQ30" s="2">
        <f t="shared" si="39"/>
        <v>0</v>
      </c>
      <c r="CR30" s="2">
        <f t="shared" si="40"/>
        <v>48.48</v>
      </c>
      <c r="CS30" s="2">
        <f t="shared" si="41"/>
        <v>4.75</v>
      </c>
      <c r="CT30" s="2">
        <f t="shared" si="42"/>
        <v>18.09</v>
      </c>
      <c r="CU30" s="2">
        <f t="shared" si="43"/>
        <v>0</v>
      </c>
      <c r="CV30" s="2">
        <f t="shared" si="44"/>
        <v>1.55794275</v>
      </c>
      <c r="CW30" s="2">
        <f t="shared" si="45"/>
        <v>0</v>
      </c>
      <c r="CX30" s="2">
        <f t="shared" si="45"/>
        <v>0</v>
      </c>
      <c r="CY30" s="2">
        <f>((S30*BZ30)/100)</f>
        <v>61.86780000000001</v>
      </c>
      <c r="CZ30" s="2">
        <f>((S30*CA30)/100)</f>
        <v>43.416000000000004</v>
      </c>
      <c r="DA30" s="2"/>
      <c r="DB30" s="2">
        <v>5</v>
      </c>
      <c r="DC30" s="2" t="s">
        <v>3</v>
      </c>
      <c r="DD30" s="2" t="s">
        <v>23</v>
      </c>
      <c r="DE30" s="2" t="s">
        <v>24</v>
      </c>
      <c r="DF30" s="2" t="s">
        <v>24</v>
      </c>
      <c r="DG30" s="2" t="s">
        <v>24</v>
      </c>
      <c r="DH30" s="2" t="s">
        <v>3</v>
      </c>
      <c r="DI30" s="2" t="s">
        <v>24</v>
      </c>
      <c r="DJ30" s="2" t="s">
        <v>24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32</v>
      </c>
      <c r="DW30" s="2" t="s">
        <v>32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66251470</v>
      </c>
      <c r="EF30" s="2">
        <v>30</v>
      </c>
      <c r="EG30" s="2" t="s">
        <v>25</v>
      </c>
      <c r="EH30" s="2">
        <v>0</v>
      </c>
      <c r="EI30" s="2" t="s">
        <v>3</v>
      </c>
      <c r="EJ30" s="2">
        <v>1</v>
      </c>
      <c r="EK30" s="2">
        <v>235</v>
      </c>
      <c r="EL30" s="2" t="s">
        <v>26</v>
      </c>
      <c r="EM30" s="2" t="s">
        <v>27</v>
      </c>
      <c r="EN30" s="2"/>
      <c r="EO30" s="2" t="s">
        <v>28</v>
      </c>
      <c r="EP30" s="2"/>
      <c r="EQ30" s="2">
        <v>131072</v>
      </c>
      <c r="ER30" s="2">
        <v>226.19</v>
      </c>
      <c r="ES30" s="2">
        <v>31.78</v>
      </c>
      <c r="ET30" s="2">
        <v>141.58000000000001</v>
      </c>
      <c r="EU30" s="2">
        <v>13.86</v>
      </c>
      <c r="EV30" s="2">
        <v>52.83</v>
      </c>
      <c r="EW30" s="2">
        <v>4.55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114</v>
      </c>
      <c r="FY30" s="2">
        <v>80</v>
      </c>
      <c r="FZ30" s="2"/>
      <c r="GA30" s="2" t="s">
        <v>3</v>
      </c>
      <c r="GB30" s="2"/>
      <c r="GC30" s="2"/>
      <c r="GD30" s="2">
        <v>0</v>
      </c>
      <c r="GE30" s="2"/>
      <c r="GF30" s="2">
        <v>-1623418492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24.92</v>
      </c>
      <c r="GL30" s="2">
        <f t="shared" si="46"/>
        <v>0</v>
      </c>
      <c r="GM30" s="2">
        <f t="shared" si="47"/>
        <v>329.91</v>
      </c>
      <c r="GN30" s="2">
        <f t="shared" si="48"/>
        <v>329.91</v>
      </c>
      <c r="GO30" s="2">
        <f t="shared" si="49"/>
        <v>0</v>
      </c>
      <c r="GP30" s="2">
        <f t="shared" si="50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1"/>
        <v>0</v>
      </c>
      <c r="GW30" s="2">
        <v>1</v>
      </c>
      <c r="GX30" s="2">
        <f t="shared" si="52"/>
        <v>0</v>
      </c>
      <c r="GY30" s="2"/>
      <c r="GZ30" s="2"/>
      <c r="HA30" s="2">
        <v>0</v>
      </c>
      <c r="HB30" s="2">
        <v>0</v>
      </c>
      <c r="HC30" s="2">
        <f t="shared" si="53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ROW(SmtRes!A36)</f>
        <v>36</v>
      </c>
      <c r="D31">
        <f>ROW(EtalonRes!A58)</f>
        <v>58</v>
      </c>
      <c r="E31" t="s">
        <v>29</v>
      </c>
      <c r="F31" t="s">
        <v>30</v>
      </c>
      <c r="G31" t="s">
        <v>31</v>
      </c>
      <c r="H31" t="s">
        <v>32</v>
      </c>
      <c r="I31">
        <v>3</v>
      </c>
      <c r="J31">
        <v>0</v>
      </c>
      <c r="K31">
        <v>3</v>
      </c>
      <c r="O31">
        <f t="shared" si="21"/>
        <v>4609.3999999999996</v>
      </c>
      <c r="P31">
        <f t="shared" si="22"/>
        <v>0</v>
      </c>
      <c r="Q31">
        <f t="shared" si="23"/>
        <v>2014.21</v>
      </c>
      <c r="R31">
        <f t="shared" si="24"/>
        <v>680.96</v>
      </c>
      <c r="S31">
        <f t="shared" si="25"/>
        <v>2595.19</v>
      </c>
      <c r="T31">
        <f t="shared" si="26"/>
        <v>0</v>
      </c>
      <c r="U31">
        <f t="shared" si="27"/>
        <v>4.6738282499999997</v>
      </c>
      <c r="V31">
        <f t="shared" si="28"/>
        <v>0</v>
      </c>
      <c r="W31">
        <f t="shared" si="29"/>
        <v>0</v>
      </c>
      <c r="X31">
        <f t="shared" si="30"/>
        <v>2439.48</v>
      </c>
      <c r="Y31">
        <f t="shared" si="30"/>
        <v>1064.03</v>
      </c>
      <c r="AA31">
        <v>70822853</v>
      </c>
      <c r="AB31">
        <f t="shared" si="31"/>
        <v>61.239150000000002</v>
      </c>
      <c r="AC31">
        <f t="shared" si="32"/>
        <v>0</v>
      </c>
      <c r="AD31">
        <f t="shared" si="33"/>
        <v>44.597700000000003</v>
      </c>
      <c r="AE31">
        <f t="shared" si="34"/>
        <v>4.3658999999999999</v>
      </c>
      <c r="AF31">
        <f t="shared" si="34"/>
        <v>16.641449999999999</v>
      </c>
      <c r="AG31">
        <f t="shared" si="35"/>
        <v>0</v>
      </c>
      <c r="AH31">
        <f t="shared" si="36"/>
        <v>1.4332500000000001</v>
      </c>
      <c r="AI31">
        <f t="shared" si="36"/>
        <v>0</v>
      </c>
      <c r="AJ31">
        <f t="shared" si="37"/>
        <v>0</v>
      </c>
      <c r="AK31">
        <v>226.19</v>
      </c>
      <c r="AL31">
        <v>31.78</v>
      </c>
      <c r="AM31">
        <v>141.58000000000001</v>
      </c>
      <c r="AN31">
        <v>13.86</v>
      </c>
      <c r="AO31">
        <v>52.83</v>
      </c>
      <c r="AP31">
        <v>0</v>
      </c>
      <c r="AQ31">
        <v>4.55</v>
      </c>
      <c r="AR31">
        <v>0</v>
      </c>
      <c r="AS31">
        <v>0</v>
      </c>
      <c r="AT31">
        <v>94</v>
      </c>
      <c r="AU31">
        <v>41</v>
      </c>
      <c r="AV31">
        <v>1.087</v>
      </c>
      <c r="AW31">
        <v>1</v>
      </c>
      <c r="AZ31">
        <v>1</v>
      </c>
      <c r="BA31">
        <v>47.82</v>
      </c>
      <c r="BB31">
        <v>13.85</v>
      </c>
      <c r="BC31">
        <v>7.43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33</v>
      </c>
      <c r="BM31">
        <v>235</v>
      </c>
      <c r="BN31">
        <v>0</v>
      </c>
      <c r="BO31" t="s">
        <v>30</v>
      </c>
      <c r="BP31">
        <v>1</v>
      </c>
      <c r="BQ31">
        <v>30</v>
      </c>
      <c r="BR31">
        <v>0</v>
      </c>
      <c r="BS31">
        <v>47.82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589</v>
      </c>
      <c r="CO31">
        <v>0</v>
      </c>
      <c r="CP31">
        <f t="shared" si="38"/>
        <v>4609.3999999999996</v>
      </c>
      <c r="CQ31">
        <f t="shared" si="39"/>
        <v>0</v>
      </c>
      <c r="CR31">
        <f t="shared" si="40"/>
        <v>671.45</v>
      </c>
      <c r="CS31">
        <f t="shared" si="41"/>
        <v>227.15</v>
      </c>
      <c r="CT31">
        <f t="shared" si="42"/>
        <v>865.06</v>
      </c>
      <c r="CU31">
        <f t="shared" si="43"/>
        <v>0</v>
      </c>
      <c r="CV31">
        <f t="shared" si="44"/>
        <v>1.55794275</v>
      </c>
      <c r="CW31">
        <f t="shared" si="45"/>
        <v>0</v>
      </c>
      <c r="CX31">
        <f t="shared" si="45"/>
        <v>0</v>
      </c>
      <c r="CY31">
        <f>S31*(BZ31/100)</f>
        <v>2439.4785999999999</v>
      </c>
      <c r="CZ31">
        <f>S31*(CA31/100)</f>
        <v>1064.0279</v>
      </c>
      <c r="DB31">
        <v>7</v>
      </c>
      <c r="DC31" t="s">
        <v>3</v>
      </c>
      <c r="DD31" t="s">
        <v>23</v>
      </c>
      <c r="DE31" t="s">
        <v>24</v>
      </c>
      <c r="DF31" t="s">
        <v>24</v>
      </c>
      <c r="DG31" t="s">
        <v>24</v>
      </c>
      <c r="DH31" t="s">
        <v>3</v>
      </c>
      <c r="DI31" t="s">
        <v>24</v>
      </c>
      <c r="DJ31" t="s">
        <v>24</v>
      </c>
      <c r="DK31" t="s">
        <v>3</v>
      </c>
      <c r="DL31" t="s">
        <v>3</v>
      </c>
      <c r="DM31" t="s">
        <v>3</v>
      </c>
      <c r="DN31">
        <v>114</v>
      </c>
      <c r="DO31">
        <v>80</v>
      </c>
      <c r="DP31">
        <v>1.087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66251470</v>
      </c>
      <c r="EF31">
        <v>30</v>
      </c>
      <c r="EG31" t="s">
        <v>25</v>
      </c>
      <c r="EH31">
        <v>0</v>
      </c>
      <c r="EI31" t="s">
        <v>3</v>
      </c>
      <c r="EJ31">
        <v>1</v>
      </c>
      <c r="EK31">
        <v>235</v>
      </c>
      <c r="EL31" t="s">
        <v>26</v>
      </c>
      <c r="EM31" t="s">
        <v>27</v>
      </c>
      <c r="EO31" t="s">
        <v>28</v>
      </c>
      <c r="EQ31">
        <v>131072</v>
      </c>
      <c r="ER31">
        <v>226.19</v>
      </c>
      <c r="ES31">
        <v>31.78</v>
      </c>
      <c r="ET31">
        <v>141.58000000000001</v>
      </c>
      <c r="EU31">
        <v>13.86</v>
      </c>
      <c r="EV31">
        <v>52.83</v>
      </c>
      <c r="EW31">
        <v>4.55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114</v>
      </c>
      <c r="FY31">
        <v>80</v>
      </c>
      <c r="GA31" t="s">
        <v>3</v>
      </c>
      <c r="GD31">
        <v>0</v>
      </c>
      <c r="GF31">
        <v>-1623418492</v>
      </c>
      <c r="GG31">
        <v>2</v>
      </c>
      <c r="GH31">
        <v>1</v>
      </c>
      <c r="GI31">
        <v>2</v>
      </c>
      <c r="GJ31">
        <v>0</v>
      </c>
      <c r="GK31">
        <f>ROUND(R31*(S12)/100,2)</f>
        <v>1089.54</v>
      </c>
      <c r="GL31">
        <f t="shared" si="46"/>
        <v>0</v>
      </c>
      <c r="GM31">
        <f t="shared" si="47"/>
        <v>9202.4500000000007</v>
      </c>
      <c r="GN31">
        <f t="shared" si="48"/>
        <v>9202.4500000000007</v>
      </c>
      <c r="GO31">
        <f t="shared" si="49"/>
        <v>0</v>
      </c>
      <c r="GP31">
        <f t="shared" si="50"/>
        <v>0</v>
      </c>
      <c r="GR31">
        <v>0</v>
      </c>
      <c r="GS31">
        <v>3</v>
      </c>
      <c r="GT31">
        <v>0</v>
      </c>
      <c r="GU31" t="s">
        <v>3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ROW(SmtRes!A45)</f>
        <v>45</v>
      </c>
      <c r="D32" s="2">
        <f>ROW(EtalonRes!A75)</f>
        <v>75</v>
      </c>
      <c r="E32" s="2" t="s">
        <v>34</v>
      </c>
      <c r="F32" s="2" t="s">
        <v>35</v>
      </c>
      <c r="G32" s="2" t="s">
        <v>36</v>
      </c>
      <c r="H32" s="2" t="s">
        <v>32</v>
      </c>
      <c r="I32" s="2">
        <v>1</v>
      </c>
      <c r="J32" s="2">
        <v>0</v>
      </c>
      <c r="K32" s="2">
        <v>1</v>
      </c>
      <c r="L32" s="2"/>
      <c r="M32" s="2"/>
      <c r="N32" s="2"/>
      <c r="O32" s="2">
        <f t="shared" si="21"/>
        <v>126.44</v>
      </c>
      <c r="P32" s="2">
        <f t="shared" si="22"/>
        <v>0</v>
      </c>
      <c r="Q32" s="2">
        <f t="shared" si="23"/>
        <v>102.67</v>
      </c>
      <c r="R32" s="2">
        <f t="shared" si="24"/>
        <v>9.69</v>
      </c>
      <c r="S32" s="2">
        <f t="shared" si="25"/>
        <v>23.77</v>
      </c>
      <c r="T32" s="2">
        <f t="shared" si="26"/>
        <v>0</v>
      </c>
      <c r="U32" s="2">
        <f t="shared" si="27"/>
        <v>2.0475819</v>
      </c>
      <c r="V32" s="2">
        <f t="shared" si="28"/>
        <v>0</v>
      </c>
      <c r="W32" s="2">
        <f t="shared" si="29"/>
        <v>0</v>
      </c>
      <c r="X32" s="2">
        <f t="shared" si="30"/>
        <v>27.1</v>
      </c>
      <c r="Y32" s="2">
        <f t="shared" si="30"/>
        <v>19.02</v>
      </c>
      <c r="Z32" s="2"/>
      <c r="AA32" s="2">
        <v>70822855</v>
      </c>
      <c r="AB32" s="2">
        <f t="shared" si="31"/>
        <v>116.3232</v>
      </c>
      <c r="AC32" s="2">
        <f t="shared" si="32"/>
        <v>0</v>
      </c>
      <c r="AD32" s="2">
        <f t="shared" si="33"/>
        <v>94.452749999999995</v>
      </c>
      <c r="AE32" s="2">
        <f t="shared" si="34"/>
        <v>8.9176500000000001</v>
      </c>
      <c r="AF32" s="2">
        <f t="shared" si="34"/>
        <v>21.870450000000002</v>
      </c>
      <c r="AG32" s="2">
        <f t="shared" si="35"/>
        <v>0</v>
      </c>
      <c r="AH32" s="2">
        <f t="shared" si="36"/>
        <v>1.8837000000000002</v>
      </c>
      <c r="AI32" s="2">
        <f t="shared" si="36"/>
        <v>0</v>
      </c>
      <c r="AJ32" s="2">
        <f t="shared" si="37"/>
        <v>0</v>
      </c>
      <c r="AK32" s="2">
        <v>392.67</v>
      </c>
      <c r="AL32" s="2">
        <v>23.39</v>
      </c>
      <c r="AM32" s="2">
        <v>299.85000000000002</v>
      </c>
      <c r="AN32" s="2">
        <v>28.31</v>
      </c>
      <c r="AO32" s="2">
        <v>69.430000000000007</v>
      </c>
      <c r="AP32" s="2">
        <v>0</v>
      </c>
      <c r="AQ32" s="2">
        <v>5.98</v>
      </c>
      <c r="AR32" s="2">
        <v>0</v>
      </c>
      <c r="AS32" s="2">
        <v>0</v>
      </c>
      <c r="AT32" s="2">
        <v>114</v>
      </c>
      <c r="AU32" s="2">
        <v>80</v>
      </c>
      <c r="AV32" s="2">
        <v>1.087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37</v>
      </c>
      <c r="BK32" s="2"/>
      <c r="BL32" s="2"/>
      <c r="BM32" s="2">
        <v>235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114</v>
      </c>
      <c r="CA32" s="2">
        <v>80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589</v>
      </c>
      <c r="CO32" s="2">
        <v>0</v>
      </c>
      <c r="CP32" s="2">
        <f t="shared" si="38"/>
        <v>126.44</v>
      </c>
      <c r="CQ32" s="2">
        <f t="shared" si="39"/>
        <v>0</v>
      </c>
      <c r="CR32" s="2">
        <f t="shared" si="40"/>
        <v>102.67</v>
      </c>
      <c r="CS32" s="2">
        <f t="shared" si="41"/>
        <v>9.69</v>
      </c>
      <c r="CT32" s="2">
        <f t="shared" si="42"/>
        <v>23.77</v>
      </c>
      <c r="CU32" s="2">
        <f t="shared" si="43"/>
        <v>0</v>
      </c>
      <c r="CV32" s="2">
        <f t="shared" si="44"/>
        <v>2.0475819</v>
      </c>
      <c r="CW32" s="2">
        <f t="shared" si="45"/>
        <v>0</v>
      </c>
      <c r="CX32" s="2">
        <f t="shared" si="45"/>
        <v>0</v>
      </c>
      <c r="CY32" s="2">
        <f>((S32*BZ32)/100)</f>
        <v>27.097799999999996</v>
      </c>
      <c r="CZ32" s="2">
        <f>((S32*CA32)/100)</f>
        <v>19.015999999999998</v>
      </c>
      <c r="DA32" s="2"/>
      <c r="DB32" s="2">
        <v>9</v>
      </c>
      <c r="DC32" s="2" t="s">
        <v>3</v>
      </c>
      <c r="DD32" s="2" t="s">
        <v>23</v>
      </c>
      <c r="DE32" s="2" t="s">
        <v>24</v>
      </c>
      <c r="DF32" s="2" t="s">
        <v>24</v>
      </c>
      <c r="DG32" s="2" t="s">
        <v>24</v>
      </c>
      <c r="DH32" s="2" t="s">
        <v>3</v>
      </c>
      <c r="DI32" s="2" t="s">
        <v>24</v>
      </c>
      <c r="DJ32" s="2" t="s">
        <v>24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32</v>
      </c>
      <c r="DW32" s="2" t="s">
        <v>32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66251470</v>
      </c>
      <c r="EF32" s="2">
        <v>30</v>
      </c>
      <c r="EG32" s="2" t="s">
        <v>25</v>
      </c>
      <c r="EH32" s="2">
        <v>0</v>
      </c>
      <c r="EI32" s="2" t="s">
        <v>3</v>
      </c>
      <c r="EJ32" s="2">
        <v>1</v>
      </c>
      <c r="EK32" s="2">
        <v>235</v>
      </c>
      <c r="EL32" s="2" t="s">
        <v>26</v>
      </c>
      <c r="EM32" s="2" t="s">
        <v>27</v>
      </c>
      <c r="EN32" s="2"/>
      <c r="EO32" s="2" t="s">
        <v>28</v>
      </c>
      <c r="EP32" s="2"/>
      <c r="EQ32" s="2">
        <v>131072</v>
      </c>
      <c r="ER32" s="2">
        <v>392.67</v>
      </c>
      <c r="ES32" s="2">
        <v>23.39</v>
      </c>
      <c r="ET32" s="2">
        <v>299.85000000000002</v>
      </c>
      <c r="EU32" s="2">
        <v>28.31</v>
      </c>
      <c r="EV32" s="2">
        <v>69.430000000000007</v>
      </c>
      <c r="EW32" s="2">
        <v>5.98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114</v>
      </c>
      <c r="FY32" s="2">
        <v>80</v>
      </c>
      <c r="FZ32" s="2"/>
      <c r="GA32" s="2" t="s">
        <v>3</v>
      </c>
      <c r="GB32" s="2"/>
      <c r="GC32" s="2"/>
      <c r="GD32" s="2">
        <v>0</v>
      </c>
      <c r="GE32" s="2"/>
      <c r="GF32" s="2">
        <v>-781628126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16.96</v>
      </c>
      <c r="GL32" s="2">
        <f t="shared" si="46"/>
        <v>0</v>
      </c>
      <c r="GM32" s="2">
        <f t="shared" si="47"/>
        <v>189.52</v>
      </c>
      <c r="GN32" s="2">
        <f t="shared" si="48"/>
        <v>189.52</v>
      </c>
      <c r="GO32" s="2">
        <f t="shared" si="49"/>
        <v>0</v>
      </c>
      <c r="GP32" s="2">
        <f t="shared" si="50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1"/>
        <v>0</v>
      </c>
      <c r="GW32" s="2">
        <v>1</v>
      </c>
      <c r="GX32" s="2">
        <f t="shared" si="52"/>
        <v>0</v>
      </c>
      <c r="GY32" s="2"/>
      <c r="GZ32" s="2"/>
      <c r="HA32" s="2">
        <v>0</v>
      </c>
      <c r="HB32" s="2">
        <v>0</v>
      </c>
      <c r="HC32" s="2">
        <f t="shared" si="53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1</v>
      </c>
      <c r="C33">
        <f>ROW(SmtRes!A54)</f>
        <v>54</v>
      </c>
      <c r="D33">
        <f>ROW(EtalonRes!A92)</f>
        <v>92</v>
      </c>
      <c r="E33" t="s">
        <v>34</v>
      </c>
      <c r="F33" t="s">
        <v>35</v>
      </c>
      <c r="G33" t="s">
        <v>36</v>
      </c>
      <c r="H33" t="s">
        <v>32</v>
      </c>
      <c r="I33">
        <v>1</v>
      </c>
      <c r="J33">
        <v>0</v>
      </c>
      <c r="K33">
        <v>1</v>
      </c>
      <c r="O33">
        <f t="shared" si="21"/>
        <v>2549.42</v>
      </c>
      <c r="P33">
        <f t="shared" si="22"/>
        <v>0</v>
      </c>
      <c r="Q33">
        <f t="shared" si="23"/>
        <v>1412.74</v>
      </c>
      <c r="R33">
        <f t="shared" si="24"/>
        <v>463.38</v>
      </c>
      <c r="S33">
        <f t="shared" si="25"/>
        <v>1136.68</v>
      </c>
      <c r="T33">
        <f t="shared" si="26"/>
        <v>0</v>
      </c>
      <c r="U33">
        <f t="shared" si="27"/>
        <v>2.0475819</v>
      </c>
      <c r="V33">
        <f t="shared" si="28"/>
        <v>0</v>
      </c>
      <c r="W33">
        <f t="shared" si="29"/>
        <v>0</v>
      </c>
      <c r="X33">
        <f t="shared" si="30"/>
        <v>1068.48</v>
      </c>
      <c r="Y33">
        <f t="shared" si="30"/>
        <v>466.04</v>
      </c>
      <c r="AA33">
        <v>70822853</v>
      </c>
      <c r="AB33">
        <f t="shared" si="31"/>
        <v>116.3232</v>
      </c>
      <c r="AC33">
        <f t="shared" si="32"/>
        <v>0</v>
      </c>
      <c r="AD33">
        <f t="shared" si="33"/>
        <v>94.452749999999995</v>
      </c>
      <c r="AE33">
        <f t="shared" si="34"/>
        <v>8.9176500000000001</v>
      </c>
      <c r="AF33">
        <f t="shared" si="34"/>
        <v>21.870450000000002</v>
      </c>
      <c r="AG33">
        <f t="shared" si="35"/>
        <v>0</v>
      </c>
      <c r="AH33">
        <f t="shared" si="36"/>
        <v>1.8837000000000002</v>
      </c>
      <c r="AI33">
        <f t="shared" si="36"/>
        <v>0</v>
      </c>
      <c r="AJ33">
        <f t="shared" si="37"/>
        <v>0</v>
      </c>
      <c r="AK33">
        <v>392.67</v>
      </c>
      <c r="AL33">
        <v>23.39</v>
      </c>
      <c r="AM33">
        <v>299.85000000000002</v>
      </c>
      <c r="AN33">
        <v>28.31</v>
      </c>
      <c r="AO33">
        <v>69.430000000000007</v>
      </c>
      <c r="AP33">
        <v>0</v>
      </c>
      <c r="AQ33">
        <v>5.98</v>
      </c>
      <c r="AR33">
        <v>0</v>
      </c>
      <c r="AS33">
        <v>0</v>
      </c>
      <c r="AT33">
        <v>94</v>
      </c>
      <c r="AU33">
        <v>41</v>
      </c>
      <c r="AV33">
        <v>1.087</v>
      </c>
      <c r="AW33">
        <v>1</v>
      </c>
      <c r="AZ33">
        <v>1</v>
      </c>
      <c r="BA33">
        <v>47.82</v>
      </c>
      <c r="BB33">
        <v>13.76</v>
      </c>
      <c r="BC33">
        <v>6.7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37</v>
      </c>
      <c r="BM33">
        <v>235</v>
      </c>
      <c r="BN33">
        <v>0</v>
      </c>
      <c r="BO33" t="s">
        <v>35</v>
      </c>
      <c r="BP33">
        <v>1</v>
      </c>
      <c r="BQ33">
        <v>30</v>
      </c>
      <c r="BR33">
        <v>0</v>
      </c>
      <c r="BS33">
        <v>47.82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589</v>
      </c>
      <c r="CO33">
        <v>0</v>
      </c>
      <c r="CP33">
        <f t="shared" si="38"/>
        <v>2549.42</v>
      </c>
      <c r="CQ33">
        <f t="shared" si="39"/>
        <v>0</v>
      </c>
      <c r="CR33">
        <f t="shared" si="40"/>
        <v>1412.74</v>
      </c>
      <c r="CS33">
        <f t="shared" si="41"/>
        <v>463.38</v>
      </c>
      <c r="CT33">
        <f t="shared" si="42"/>
        <v>1136.68</v>
      </c>
      <c r="CU33">
        <f t="shared" si="43"/>
        <v>0</v>
      </c>
      <c r="CV33">
        <f t="shared" si="44"/>
        <v>2.0475819</v>
      </c>
      <c r="CW33">
        <f t="shared" si="45"/>
        <v>0</v>
      </c>
      <c r="CX33">
        <f t="shared" si="45"/>
        <v>0</v>
      </c>
      <c r="CY33">
        <f>S33*(BZ33/100)</f>
        <v>1068.4792</v>
      </c>
      <c r="CZ33">
        <f>S33*(CA33/100)</f>
        <v>466.03879999999998</v>
      </c>
      <c r="DB33">
        <v>11</v>
      </c>
      <c r="DC33" t="s">
        <v>3</v>
      </c>
      <c r="DD33" t="s">
        <v>23</v>
      </c>
      <c r="DE33" t="s">
        <v>24</v>
      </c>
      <c r="DF33" t="s">
        <v>24</v>
      </c>
      <c r="DG33" t="s">
        <v>24</v>
      </c>
      <c r="DH33" t="s">
        <v>3</v>
      </c>
      <c r="DI33" t="s">
        <v>24</v>
      </c>
      <c r="DJ33" t="s">
        <v>24</v>
      </c>
      <c r="DK33" t="s">
        <v>3</v>
      </c>
      <c r="DL33" t="s">
        <v>3</v>
      </c>
      <c r="DM33" t="s">
        <v>3</v>
      </c>
      <c r="DN33">
        <v>114</v>
      </c>
      <c r="DO33">
        <v>80</v>
      </c>
      <c r="DP33">
        <v>1.087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66251470</v>
      </c>
      <c r="EF33">
        <v>30</v>
      </c>
      <c r="EG33" t="s">
        <v>25</v>
      </c>
      <c r="EH33">
        <v>0</v>
      </c>
      <c r="EI33" t="s">
        <v>3</v>
      </c>
      <c r="EJ33">
        <v>1</v>
      </c>
      <c r="EK33">
        <v>235</v>
      </c>
      <c r="EL33" t="s">
        <v>26</v>
      </c>
      <c r="EM33" t="s">
        <v>27</v>
      </c>
      <c r="EO33" t="s">
        <v>28</v>
      </c>
      <c r="EQ33">
        <v>131072</v>
      </c>
      <c r="ER33">
        <v>392.67</v>
      </c>
      <c r="ES33">
        <v>23.39</v>
      </c>
      <c r="ET33">
        <v>299.85000000000002</v>
      </c>
      <c r="EU33">
        <v>28.31</v>
      </c>
      <c r="EV33">
        <v>69.430000000000007</v>
      </c>
      <c r="EW33">
        <v>5.98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114</v>
      </c>
      <c r="FY33">
        <v>80</v>
      </c>
      <c r="GA33" t="s">
        <v>3</v>
      </c>
      <c r="GD33">
        <v>0</v>
      </c>
      <c r="GF33">
        <v>-781628126</v>
      </c>
      <c r="GG33">
        <v>2</v>
      </c>
      <c r="GH33">
        <v>1</v>
      </c>
      <c r="GI33">
        <v>2</v>
      </c>
      <c r="GJ33">
        <v>0</v>
      </c>
      <c r="GK33">
        <f>ROUND(R33*(S12)/100,2)</f>
        <v>741.41</v>
      </c>
      <c r="GL33">
        <f t="shared" si="46"/>
        <v>0</v>
      </c>
      <c r="GM33">
        <f t="shared" si="47"/>
        <v>4825.3500000000004</v>
      </c>
      <c r="GN33">
        <f t="shared" si="48"/>
        <v>4825.3500000000004</v>
      </c>
      <c r="GO33">
        <f t="shared" si="49"/>
        <v>0</v>
      </c>
      <c r="GP33">
        <f t="shared" si="50"/>
        <v>0</v>
      </c>
      <c r="GR33">
        <v>0</v>
      </c>
      <c r="GS33">
        <v>3</v>
      </c>
      <c r="GT33">
        <v>0</v>
      </c>
      <c r="GU33" t="s">
        <v>3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5" spans="1:245" x14ac:dyDescent="0.2">
      <c r="A35" s="3">
        <v>51</v>
      </c>
      <c r="B35" s="3">
        <f>B24</f>
        <v>1</v>
      </c>
      <c r="C35" s="3">
        <f>A24</f>
        <v>4</v>
      </c>
      <c r="D35" s="3">
        <f>ROW(A24)</f>
        <v>24</v>
      </c>
      <c r="E35" s="3"/>
      <c r="F35" s="3" t="str">
        <f>IF(F24&lt;&gt;"",F24,"")</f>
        <v>Новый раздел</v>
      </c>
      <c r="G35" s="3" t="str">
        <f>IF(G24&lt;&gt;"",G24,"")</f>
        <v>Демонтажные работы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54">ROUND(AB35,2)</f>
        <v>754.54</v>
      </c>
      <c r="P35" s="3">
        <f t="shared" si="54"/>
        <v>0</v>
      </c>
      <c r="Q35" s="3">
        <f t="shared" si="54"/>
        <v>608.04999999999995</v>
      </c>
      <c r="R35" s="3">
        <f t="shared" si="54"/>
        <v>60.33</v>
      </c>
      <c r="S35" s="3">
        <f t="shared" si="54"/>
        <v>146.49</v>
      </c>
      <c r="T35" s="3">
        <f t="shared" si="54"/>
        <v>0</v>
      </c>
      <c r="U35" s="3">
        <f>AH35</f>
        <v>12.145447754999999</v>
      </c>
      <c r="V35" s="3">
        <f>AI35</f>
        <v>0</v>
      </c>
      <c r="W35" s="3">
        <f>ROUND(AJ35,2)</f>
        <v>0</v>
      </c>
      <c r="X35" s="3">
        <f>ROUND(AK35,2)</f>
        <v>167</v>
      </c>
      <c r="Y35" s="3">
        <f>ROUND(AL35,2)</f>
        <v>117.2</v>
      </c>
      <c r="Z35" s="3"/>
      <c r="AA35" s="3"/>
      <c r="AB35" s="3">
        <f>ROUND(SUMIF(AA28:AA33,"=70822855",O28:O33),2)</f>
        <v>754.54</v>
      </c>
      <c r="AC35" s="3">
        <f>ROUND(SUMIF(AA28:AA33,"=70822855",P28:P33),2)</f>
        <v>0</v>
      </c>
      <c r="AD35" s="3">
        <f>ROUND(SUMIF(AA28:AA33,"=70822855",Q28:Q33),2)</f>
        <v>608.04999999999995</v>
      </c>
      <c r="AE35" s="3">
        <f>ROUND(SUMIF(AA28:AA33,"=70822855",R28:R33),2)</f>
        <v>60.33</v>
      </c>
      <c r="AF35" s="3">
        <f>ROUND(SUMIF(AA28:AA33,"=70822855",S28:S33),2)</f>
        <v>146.49</v>
      </c>
      <c r="AG35" s="3">
        <f>ROUND(SUMIF(AA28:AA33,"=70822855",T28:T33),2)</f>
        <v>0</v>
      </c>
      <c r="AH35" s="3">
        <f>SUMIF(AA28:AA33,"=70822855",U28:U33)</f>
        <v>12.145447754999999</v>
      </c>
      <c r="AI35" s="3">
        <f>SUMIF(AA28:AA33,"=70822855",V28:V33)</f>
        <v>0</v>
      </c>
      <c r="AJ35" s="3">
        <f>ROUND(SUMIF(AA28:AA33,"=70822855",W28:W33),2)</f>
        <v>0</v>
      </c>
      <c r="AK35" s="3">
        <f>ROUND(SUMIF(AA28:AA33,"=70822855",X28:X33),2)</f>
        <v>167</v>
      </c>
      <c r="AL35" s="3">
        <f>ROUND(SUMIF(AA28:AA33,"=70822855",Y28:Y33),2)</f>
        <v>117.2</v>
      </c>
      <c r="AM35" s="3"/>
      <c r="AN35" s="3"/>
      <c r="AO35" s="3">
        <f t="shared" ref="AO35:BD35" si="55">ROUND(BX35,2)</f>
        <v>0</v>
      </c>
      <c r="AP35" s="3">
        <f t="shared" si="55"/>
        <v>0</v>
      </c>
      <c r="AQ35" s="3">
        <f t="shared" si="55"/>
        <v>0</v>
      </c>
      <c r="AR35" s="3">
        <f t="shared" si="55"/>
        <v>1144.32</v>
      </c>
      <c r="AS35" s="3">
        <f t="shared" si="55"/>
        <v>1144.32</v>
      </c>
      <c r="AT35" s="3">
        <f t="shared" si="55"/>
        <v>0</v>
      </c>
      <c r="AU35" s="3">
        <f t="shared" si="55"/>
        <v>0</v>
      </c>
      <c r="AV35" s="3">
        <f t="shared" si="55"/>
        <v>0</v>
      </c>
      <c r="AW35" s="3">
        <f t="shared" si="55"/>
        <v>0</v>
      </c>
      <c r="AX35" s="3">
        <f t="shared" si="55"/>
        <v>0</v>
      </c>
      <c r="AY35" s="3">
        <f t="shared" si="55"/>
        <v>0</v>
      </c>
      <c r="AZ35" s="3">
        <f t="shared" si="55"/>
        <v>0</v>
      </c>
      <c r="BA35" s="3">
        <f t="shared" si="55"/>
        <v>0</v>
      </c>
      <c r="BB35" s="3">
        <f t="shared" si="55"/>
        <v>0</v>
      </c>
      <c r="BC35" s="3">
        <f t="shared" si="55"/>
        <v>0</v>
      </c>
      <c r="BD35" s="3">
        <f t="shared" si="55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ROUND(SUMIF(AA28:AA33,"=70822855",FQ28:FQ33),2)</f>
        <v>0</v>
      </c>
      <c r="BY35" s="3">
        <f>ROUND(SUMIF(AA28:AA33,"=70822855",FR28:FR33),2)</f>
        <v>0</v>
      </c>
      <c r="BZ35" s="3">
        <f>ROUND(SUMIF(AA28:AA33,"=70822855",GL28:GL33),2)</f>
        <v>0</v>
      </c>
      <c r="CA35" s="3">
        <f>ROUND(SUMIF(AA28:AA33,"=70822855",GM28:GM33),2)</f>
        <v>1144.32</v>
      </c>
      <c r="CB35" s="3">
        <f>ROUND(SUMIF(AA28:AA33,"=70822855",GN28:GN33),2)</f>
        <v>1144.32</v>
      </c>
      <c r="CC35" s="3">
        <f>ROUND(SUMIF(AA28:AA33,"=70822855",GO28:GO33),2)</f>
        <v>0</v>
      </c>
      <c r="CD35" s="3">
        <f>ROUND(SUMIF(AA28:AA33,"=70822855",GP28:GP33),2)</f>
        <v>0</v>
      </c>
      <c r="CE35" s="3">
        <f>AC35-BX35</f>
        <v>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0</v>
      </c>
      <c r="CJ35" s="3">
        <f>ROUND(SUMIF(AA28:AA33,"=70822855",GX28:GX33),2)</f>
        <v>0</v>
      </c>
      <c r="CK35" s="3">
        <f>ROUND(SUMIF(AA28:AA33,"=70822855",GY28:GY33),2)</f>
        <v>0</v>
      </c>
      <c r="CL35" s="3">
        <f>ROUND(SUMIF(AA28:AA33,"=70822855",GZ28:GZ33),2)</f>
        <v>0</v>
      </c>
      <c r="CM35" s="3">
        <f>ROUND(SUMIF(AA28:AA33,"=70822855",HD28:HD33),2)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56">ROUND(DT35,2)</f>
        <v>15370.61</v>
      </c>
      <c r="DH35" s="4">
        <f t="shared" si="56"/>
        <v>0</v>
      </c>
      <c r="DI35" s="4">
        <f t="shared" si="56"/>
        <v>8365.4599999999991</v>
      </c>
      <c r="DJ35" s="4">
        <f t="shared" si="56"/>
        <v>2884.99</v>
      </c>
      <c r="DK35" s="4">
        <f t="shared" si="56"/>
        <v>7005.15</v>
      </c>
      <c r="DL35" s="4">
        <f t="shared" si="56"/>
        <v>0</v>
      </c>
      <c r="DM35" s="4">
        <f>DZ35</f>
        <v>12.145447754999999</v>
      </c>
      <c r="DN35" s="4">
        <f>EA35</f>
        <v>0</v>
      </c>
      <c r="DO35" s="4">
        <f>ROUND(EB35,2)</f>
        <v>0</v>
      </c>
      <c r="DP35" s="4">
        <f>ROUND(EC35,2)</f>
        <v>6584.84</v>
      </c>
      <c r="DQ35" s="4">
        <f>ROUND(ED35,2)</f>
        <v>2872.11</v>
      </c>
      <c r="DR35" s="4"/>
      <c r="DS35" s="4"/>
      <c r="DT35" s="4">
        <f>ROUND(SUMIF(AA28:AA33,"=70822853",O28:O33),2)</f>
        <v>15370.61</v>
      </c>
      <c r="DU35" s="4">
        <f>ROUND(SUMIF(AA28:AA33,"=70822853",P28:P33),2)</f>
        <v>0</v>
      </c>
      <c r="DV35" s="4">
        <f>ROUND(SUMIF(AA28:AA33,"=70822853",Q28:Q33),2)</f>
        <v>8365.4599999999991</v>
      </c>
      <c r="DW35" s="4">
        <f>ROUND(SUMIF(AA28:AA33,"=70822853",R28:R33),2)</f>
        <v>2884.99</v>
      </c>
      <c r="DX35" s="4">
        <f>ROUND(SUMIF(AA28:AA33,"=70822853",S28:S33),2)</f>
        <v>7005.15</v>
      </c>
      <c r="DY35" s="4">
        <f>ROUND(SUMIF(AA28:AA33,"=70822853",T28:T33),2)</f>
        <v>0</v>
      </c>
      <c r="DZ35" s="4">
        <f>SUMIF(AA28:AA33,"=70822853",U28:U33)</f>
        <v>12.145447754999999</v>
      </c>
      <c r="EA35" s="4">
        <f>SUMIF(AA28:AA33,"=70822853",V28:V33)</f>
        <v>0</v>
      </c>
      <c r="EB35" s="4">
        <f>ROUND(SUMIF(AA28:AA33,"=70822853",W28:W33),2)</f>
        <v>0</v>
      </c>
      <c r="EC35" s="4">
        <f>ROUND(SUMIF(AA28:AA33,"=70822853",X28:X33),2)</f>
        <v>6584.84</v>
      </c>
      <c r="ED35" s="4">
        <f>ROUND(SUMIF(AA28:AA33,"=70822853",Y28:Y33),2)</f>
        <v>2872.11</v>
      </c>
      <c r="EE35" s="4"/>
      <c r="EF35" s="4"/>
      <c r="EG35" s="4">
        <f t="shared" ref="EG35:EV35" si="57">ROUND(FP35,2)</f>
        <v>0</v>
      </c>
      <c r="EH35" s="4">
        <f t="shared" si="57"/>
        <v>0</v>
      </c>
      <c r="EI35" s="4">
        <f t="shared" si="57"/>
        <v>0</v>
      </c>
      <c r="EJ35" s="4">
        <f t="shared" si="57"/>
        <v>29443.55</v>
      </c>
      <c r="EK35" s="4">
        <f t="shared" si="57"/>
        <v>29443.55</v>
      </c>
      <c r="EL35" s="4">
        <f t="shared" si="57"/>
        <v>0</v>
      </c>
      <c r="EM35" s="4">
        <f t="shared" si="57"/>
        <v>0</v>
      </c>
      <c r="EN35" s="4">
        <f t="shared" si="57"/>
        <v>0</v>
      </c>
      <c r="EO35" s="4">
        <f t="shared" si="57"/>
        <v>0</v>
      </c>
      <c r="EP35" s="4">
        <f t="shared" si="57"/>
        <v>0</v>
      </c>
      <c r="EQ35" s="4">
        <f t="shared" si="57"/>
        <v>0</v>
      </c>
      <c r="ER35" s="4">
        <f t="shared" si="57"/>
        <v>0</v>
      </c>
      <c r="ES35" s="4">
        <f t="shared" si="57"/>
        <v>0</v>
      </c>
      <c r="ET35" s="4">
        <f t="shared" si="57"/>
        <v>0</v>
      </c>
      <c r="EU35" s="4">
        <f t="shared" si="57"/>
        <v>0</v>
      </c>
      <c r="EV35" s="4">
        <f t="shared" si="57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ROUND(SUMIF(AA28:AA33,"=70822853",FQ28:FQ33),2)</f>
        <v>0</v>
      </c>
      <c r="FQ35" s="4">
        <f>ROUND(SUMIF(AA28:AA33,"=70822853",FR28:FR33),2)</f>
        <v>0</v>
      </c>
      <c r="FR35" s="4">
        <f>ROUND(SUMIF(AA28:AA33,"=70822853",GL28:GL33),2)</f>
        <v>0</v>
      </c>
      <c r="FS35" s="4">
        <f>ROUND(SUMIF(AA28:AA33,"=70822853",GM28:GM33),2)</f>
        <v>29443.55</v>
      </c>
      <c r="FT35" s="4">
        <f>ROUND(SUMIF(AA28:AA33,"=70822853",GN28:GN33),2)</f>
        <v>29443.55</v>
      </c>
      <c r="FU35" s="4">
        <f>ROUND(SUMIF(AA28:AA33,"=70822853",GO28:GO33),2)</f>
        <v>0</v>
      </c>
      <c r="FV35" s="4">
        <f>ROUND(SUMIF(AA28:AA33,"=70822853",GP28:GP33),2)</f>
        <v>0</v>
      </c>
      <c r="FW35" s="4">
        <f>DU35-FP35</f>
        <v>0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0</v>
      </c>
      <c r="GB35" s="4">
        <f>ROUND(SUMIF(AA28:AA33,"=70822853",GX28:GX33),2)</f>
        <v>0</v>
      </c>
      <c r="GC35" s="4">
        <f>ROUND(SUMIF(AA28:AA33,"=70822853",GY28:GY33),2)</f>
        <v>0</v>
      </c>
      <c r="GD35" s="4">
        <f>ROUND(SUMIF(AA28:AA33,"=70822853",GZ28:GZ33),2)</f>
        <v>0</v>
      </c>
      <c r="GE35" s="4">
        <f>ROUND(SUMIF(AA28:AA33,"=70822853",HD28:HD33),2)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754.54</v>
      </c>
      <c r="G37" s="5" t="s">
        <v>38</v>
      </c>
      <c r="H37" s="5" t="s">
        <v>39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2</v>
      </c>
      <c r="P37" s="5">
        <f>ROUND(Source!DG35,O37)</f>
        <v>15370.61</v>
      </c>
      <c r="Q37" s="5"/>
      <c r="R37" s="5"/>
      <c r="S37" s="5"/>
      <c r="T37" s="5"/>
      <c r="U37" s="5"/>
      <c r="V37" s="5"/>
      <c r="W37" s="5">
        <v>754.54</v>
      </c>
      <c r="X37" s="5">
        <v>1</v>
      </c>
      <c r="Y37" s="5">
        <v>754.54</v>
      </c>
      <c r="Z37" s="5">
        <v>15370.61</v>
      </c>
      <c r="AA37" s="5">
        <v>1</v>
      </c>
      <c r="AB37" s="5">
        <v>15370.61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0</v>
      </c>
      <c r="G38" s="5" t="s">
        <v>40</v>
      </c>
      <c r="H38" s="5" t="s">
        <v>41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2</v>
      </c>
      <c r="P38" s="5">
        <f>ROUND(Source!DH35,O38)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42</v>
      </c>
      <c r="H39" s="5" t="s">
        <v>43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2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0</v>
      </c>
      <c r="G40" s="5" t="s">
        <v>44</v>
      </c>
      <c r="H40" s="5" t="s">
        <v>45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2</v>
      </c>
      <c r="P40" s="5">
        <f>ROUND(Source!EN35,O40)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46</v>
      </c>
      <c r="H41" s="5" t="s">
        <v>47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2</v>
      </c>
      <c r="P41" s="5">
        <f>ROUND(Source!EO35,O41)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48</v>
      </c>
      <c r="H42" s="5" t="s">
        <v>49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2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50</v>
      </c>
      <c r="H43" s="5" t="s">
        <v>51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2</v>
      </c>
      <c r="P43" s="5">
        <f>ROUND(Source!EQ35,O43)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52</v>
      </c>
      <c r="H44" s="5" t="s">
        <v>53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2</v>
      </c>
      <c r="P44" s="5">
        <f>ROUND(Source!EH35,O44)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54</v>
      </c>
      <c r="H45" s="5" t="s">
        <v>55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2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56</v>
      </c>
      <c r="H46" s="5" t="s">
        <v>57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2</v>
      </c>
      <c r="P46" s="5">
        <f>ROUND(Source!ER35,O46)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608.04999999999995</v>
      </c>
      <c r="G47" s="5" t="s">
        <v>58</v>
      </c>
      <c r="H47" s="5" t="s">
        <v>59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2</v>
      </c>
      <c r="P47" s="5">
        <f>ROUND(Source!DI35,O47)</f>
        <v>8365.4599999999991</v>
      </c>
      <c r="Q47" s="5"/>
      <c r="R47" s="5"/>
      <c r="S47" s="5"/>
      <c r="T47" s="5"/>
      <c r="U47" s="5"/>
      <c r="V47" s="5"/>
      <c r="W47" s="5">
        <v>608.04999999999995</v>
      </c>
      <c r="X47" s="5">
        <v>1</v>
      </c>
      <c r="Y47" s="5">
        <v>608.04999999999995</v>
      </c>
      <c r="Z47" s="5">
        <v>8365.4599999999991</v>
      </c>
      <c r="AA47" s="5">
        <v>1</v>
      </c>
      <c r="AB47" s="5">
        <v>8365.4599999999991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60</v>
      </c>
      <c r="H48" s="5" t="s">
        <v>61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2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60.33</v>
      </c>
      <c r="G49" s="5" t="s">
        <v>62</v>
      </c>
      <c r="H49" s="5" t="s">
        <v>63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2</v>
      </c>
      <c r="P49" s="5">
        <f>ROUND(Source!DJ35,O49)</f>
        <v>2884.99</v>
      </c>
      <c r="Q49" s="5"/>
      <c r="R49" s="5"/>
      <c r="S49" s="5"/>
      <c r="T49" s="5"/>
      <c r="U49" s="5"/>
      <c r="V49" s="5"/>
      <c r="W49" s="5">
        <v>60.33</v>
      </c>
      <c r="X49" s="5">
        <v>1</v>
      </c>
      <c r="Y49" s="5">
        <v>60.33</v>
      </c>
      <c r="Z49" s="5">
        <v>2884.99</v>
      </c>
      <c r="AA49" s="5">
        <v>1</v>
      </c>
      <c r="AB49" s="5">
        <v>2884.99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146.49</v>
      </c>
      <c r="G50" s="5" t="s">
        <v>64</v>
      </c>
      <c r="H50" s="5" t="s">
        <v>65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2</v>
      </c>
      <c r="P50" s="5">
        <f>ROUND(Source!DK35,O50)</f>
        <v>7005.15</v>
      </c>
      <c r="Q50" s="5"/>
      <c r="R50" s="5"/>
      <c r="S50" s="5"/>
      <c r="T50" s="5"/>
      <c r="U50" s="5"/>
      <c r="V50" s="5"/>
      <c r="W50" s="5">
        <v>146.49</v>
      </c>
      <c r="X50" s="5">
        <v>1</v>
      </c>
      <c r="Y50" s="5">
        <v>146.49</v>
      </c>
      <c r="Z50" s="5">
        <v>7005.15</v>
      </c>
      <c r="AA50" s="5">
        <v>1</v>
      </c>
      <c r="AB50" s="5">
        <v>7005.15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66</v>
      </c>
      <c r="H51" s="5" t="s">
        <v>67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2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1144.32</v>
      </c>
      <c r="G52" s="5" t="s">
        <v>68</v>
      </c>
      <c r="H52" s="5" t="s">
        <v>69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2</v>
      </c>
      <c r="P52" s="5">
        <f>ROUND(Source!EK35,O52)</f>
        <v>29443.55</v>
      </c>
      <c r="Q52" s="5"/>
      <c r="R52" s="5"/>
      <c r="S52" s="5"/>
      <c r="T52" s="5"/>
      <c r="U52" s="5"/>
      <c r="V52" s="5"/>
      <c r="W52" s="5">
        <v>1144.32</v>
      </c>
      <c r="X52" s="5">
        <v>1</v>
      </c>
      <c r="Y52" s="5">
        <v>1144.32</v>
      </c>
      <c r="Z52" s="5">
        <v>29443.55</v>
      </c>
      <c r="AA52" s="5">
        <v>1</v>
      </c>
      <c r="AB52" s="5">
        <v>29443.55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70</v>
      </c>
      <c r="H53" s="5" t="s">
        <v>71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2</v>
      </c>
      <c r="P53" s="5">
        <f>ROUND(Source!EL35,O53)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0</v>
      </c>
      <c r="G54" s="5" t="s">
        <v>72</v>
      </c>
      <c r="H54" s="5" t="s">
        <v>73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2</v>
      </c>
      <c r="P54" s="5">
        <f>ROUND(Source!EM35,O54)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74</v>
      </c>
      <c r="H55" s="5" t="s">
        <v>75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2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76</v>
      </c>
      <c r="H56" s="5" t="s">
        <v>77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2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Source!U35</f>
        <v>12.145447754999999</v>
      </c>
      <c r="G57" s="5" t="s">
        <v>78</v>
      </c>
      <c r="H57" s="5" t="s">
        <v>79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-1</v>
      </c>
      <c r="P57" s="5">
        <f>Source!DM35</f>
        <v>12.145447754999999</v>
      </c>
      <c r="Q57" s="5"/>
      <c r="R57" s="5"/>
      <c r="S57" s="5"/>
      <c r="T57" s="5"/>
      <c r="U57" s="5"/>
      <c r="V57" s="5"/>
      <c r="W57" s="5">
        <v>12.145447754999999</v>
      </c>
      <c r="X57" s="5">
        <v>1</v>
      </c>
      <c r="Y57" s="5">
        <v>12.145447754999999</v>
      </c>
      <c r="Z57" s="5">
        <v>12.145447754999999</v>
      </c>
      <c r="AA57" s="5">
        <v>1</v>
      </c>
      <c r="AB57" s="5">
        <v>12.145447754999999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Source!V35</f>
        <v>0</v>
      </c>
      <c r="G58" s="5" t="s">
        <v>80</v>
      </c>
      <c r="H58" s="5" t="s">
        <v>81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-1</v>
      </c>
      <c r="P58" s="5">
        <f>Source!DN35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82</v>
      </c>
      <c r="H59" s="5" t="s">
        <v>83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2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84</v>
      </c>
      <c r="H60" s="5" t="s">
        <v>85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2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167</v>
      </c>
      <c r="G61" s="5" t="s">
        <v>86</v>
      </c>
      <c r="H61" s="5" t="s">
        <v>87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2</v>
      </c>
      <c r="P61" s="5">
        <f>ROUND(Source!DP35,O61)</f>
        <v>6584.84</v>
      </c>
      <c r="Q61" s="5"/>
      <c r="R61" s="5"/>
      <c r="S61" s="5"/>
      <c r="T61" s="5"/>
      <c r="U61" s="5"/>
      <c r="V61" s="5"/>
      <c r="W61" s="5">
        <v>167</v>
      </c>
      <c r="X61" s="5">
        <v>1</v>
      </c>
      <c r="Y61" s="5">
        <v>167</v>
      </c>
      <c r="Z61" s="5">
        <v>6584.84</v>
      </c>
      <c r="AA61" s="5">
        <v>1</v>
      </c>
      <c r="AB61" s="5">
        <v>6584.84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117.2</v>
      </c>
      <c r="G62" s="5" t="s">
        <v>88</v>
      </c>
      <c r="H62" s="5" t="s">
        <v>89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2</v>
      </c>
      <c r="P62" s="5">
        <f>ROUND(Source!DQ35,O62)</f>
        <v>2872.11</v>
      </c>
      <c r="Q62" s="5"/>
      <c r="R62" s="5"/>
      <c r="S62" s="5"/>
      <c r="T62" s="5"/>
      <c r="U62" s="5"/>
      <c r="V62" s="5"/>
      <c r="W62" s="5">
        <v>117.2</v>
      </c>
      <c r="X62" s="5">
        <v>1</v>
      </c>
      <c r="Y62" s="5">
        <v>117.2</v>
      </c>
      <c r="Z62" s="5">
        <v>2872.11</v>
      </c>
      <c r="AA62" s="5">
        <v>1</v>
      </c>
      <c r="AB62" s="5">
        <v>2872.11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1144.32</v>
      </c>
      <c r="G63" s="5" t="s">
        <v>90</v>
      </c>
      <c r="H63" s="5" t="s">
        <v>91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2</v>
      </c>
      <c r="P63" s="5">
        <f>ROUND(Source!EJ35,O63)</f>
        <v>29443.55</v>
      </c>
      <c r="Q63" s="5"/>
      <c r="R63" s="5"/>
      <c r="S63" s="5"/>
      <c r="T63" s="5"/>
      <c r="U63" s="5"/>
      <c r="V63" s="5"/>
      <c r="W63" s="5">
        <v>1144.32</v>
      </c>
      <c r="X63" s="5">
        <v>1</v>
      </c>
      <c r="Y63" s="5">
        <v>1144.32</v>
      </c>
      <c r="Z63" s="5">
        <v>29443.55</v>
      </c>
      <c r="AA63" s="5">
        <v>1</v>
      </c>
      <c r="AB63" s="5">
        <v>29443.55</v>
      </c>
    </row>
    <row r="65" spans="1:255" x14ac:dyDescent="0.2">
      <c r="A65" s="1">
        <v>4</v>
      </c>
      <c r="B65" s="1">
        <v>1</v>
      </c>
      <c r="C65" s="1"/>
      <c r="D65" s="1">
        <f>ROW(A74)</f>
        <v>74</v>
      </c>
      <c r="E65" s="1"/>
      <c r="F65" s="1" t="s">
        <v>16</v>
      </c>
      <c r="G65" s="1" t="s">
        <v>25</v>
      </c>
      <c r="H65" s="1" t="s">
        <v>3</v>
      </c>
      <c r="I65" s="1">
        <v>0</v>
      </c>
      <c r="J65" s="1"/>
      <c r="K65" s="1">
        <v>-1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>
        <v>0</v>
      </c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55" x14ac:dyDescent="0.2">
      <c r="A67" s="3">
        <v>52</v>
      </c>
      <c r="B67" s="3">
        <f t="shared" ref="B67:G67" si="58">B74</f>
        <v>1</v>
      </c>
      <c r="C67" s="3">
        <f t="shared" si="58"/>
        <v>4</v>
      </c>
      <c r="D67" s="3">
        <f t="shared" si="58"/>
        <v>65</v>
      </c>
      <c r="E67" s="3">
        <f t="shared" si="58"/>
        <v>0</v>
      </c>
      <c r="F67" s="3" t="str">
        <f t="shared" si="58"/>
        <v>Новый раздел</v>
      </c>
      <c r="G67" s="3" t="str">
        <f t="shared" si="58"/>
        <v>Строительные работы</v>
      </c>
      <c r="H67" s="3"/>
      <c r="I67" s="3"/>
      <c r="J67" s="3"/>
      <c r="K67" s="3"/>
      <c r="L67" s="3"/>
      <c r="M67" s="3"/>
      <c r="N67" s="3"/>
      <c r="O67" s="3">
        <f t="shared" ref="O67:AT67" si="59">O74</f>
        <v>2203.11</v>
      </c>
      <c r="P67" s="3">
        <f t="shared" si="59"/>
        <v>140.34</v>
      </c>
      <c r="Q67" s="3">
        <f t="shared" si="59"/>
        <v>1663.64</v>
      </c>
      <c r="R67" s="3">
        <f t="shared" si="59"/>
        <v>157.30000000000001</v>
      </c>
      <c r="S67" s="3">
        <f t="shared" si="59"/>
        <v>399.13</v>
      </c>
      <c r="T67" s="3">
        <f t="shared" si="59"/>
        <v>0</v>
      </c>
      <c r="U67" s="3">
        <f t="shared" si="59"/>
        <v>34.286154000000003</v>
      </c>
      <c r="V67" s="3">
        <f t="shared" si="59"/>
        <v>0</v>
      </c>
      <c r="W67" s="3">
        <f t="shared" si="59"/>
        <v>0</v>
      </c>
      <c r="X67" s="3">
        <f t="shared" si="59"/>
        <v>455.01</v>
      </c>
      <c r="Y67" s="3">
        <f t="shared" si="59"/>
        <v>319.3</v>
      </c>
      <c r="Z67" s="3">
        <f t="shared" si="59"/>
        <v>0</v>
      </c>
      <c r="AA67" s="3">
        <f t="shared" si="59"/>
        <v>0</v>
      </c>
      <c r="AB67" s="3">
        <f t="shared" si="59"/>
        <v>2203.11</v>
      </c>
      <c r="AC67" s="3">
        <f t="shared" si="59"/>
        <v>140.34</v>
      </c>
      <c r="AD67" s="3">
        <f t="shared" si="59"/>
        <v>1663.64</v>
      </c>
      <c r="AE67" s="3">
        <f t="shared" si="59"/>
        <v>157.30000000000001</v>
      </c>
      <c r="AF67" s="3">
        <f t="shared" si="59"/>
        <v>399.13</v>
      </c>
      <c r="AG67" s="3">
        <f t="shared" si="59"/>
        <v>0</v>
      </c>
      <c r="AH67" s="3">
        <f t="shared" si="59"/>
        <v>34.286154000000003</v>
      </c>
      <c r="AI67" s="3">
        <f t="shared" si="59"/>
        <v>0</v>
      </c>
      <c r="AJ67" s="3">
        <f t="shared" si="59"/>
        <v>0</v>
      </c>
      <c r="AK67" s="3">
        <f t="shared" si="59"/>
        <v>455.01</v>
      </c>
      <c r="AL67" s="3">
        <f t="shared" si="59"/>
        <v>319.3</v>
      </c>
      <c r="AM67" s="3">
        <f t="shared" si="59"/>
        <v>0</v>
      </c>
      <c r="AN67" s="3">
        <f t="shared" si="59"/>
        <v>0</v>
      </c>
      <c r="AO67" s="3">
        <f t="shared" si="59"/>
        <v>0</v>
      </c>
      <c r="AP67" s="3">
        <f t="shared" si="59"/>
        <v>0</v>
      </c>
      <c r="AQ67" s="3">
        <f t="shared" si="59"/>
        <v>0</v>
      </c>
      <c r="AR67" s="3">
        <f t="shared" si="59"/>
        <v>3252.7</v>
      </c>
      <c r="AS67" s="3">
        <f t="shared" si="59"/>
        <v>3252.7</v>
      </c>
      <c r="AT67" s="3">
        <f t="shared" si="59"/>
        <v>0</v>
      </c>
      <c r="AU67" s="3">
        <f t="shared" ref="AU67:BZ67" si="60">AU74</f>
        <v>0</v>
      </c>
      <c r="AV67" s="3">
        <f t="shared" si="60"/>
        <v>140.34</v>
      </c>
      <c r="AW67" s="3">
        <f t="shared" si="60"/>
        <v>140.34</v>
      </c>
      <c r="AX67" s="3">
        <f t="shared" si="60"/>
        <v>0</v>
      </c>
      <c r="AY67" s="3">
        <f t="shared" si="60"/>
        <v>140.34</v>
      </c>
      <c r="AZ67" s="3">
        <f t="shared" si="60"/>
        <v>0</v>
      </c>
      <c r="BA67" s="3">
        <f t="shared" si="60"/>
        <v>0</v>
      </c>
      <c r="BB67" s="3">
        <f t="shared" si="60"/>
        <v>0</v>
      </c>
      <c r="BC67" s="3">
        <f t="shared" si="60"/>
        <v>0</v>
      </c>
      <c r="BD67" s="3">
        <f t="shared" si="60"/>
        <v>0</v>
      </c>
      <c r="BE67" s="3">
        <f t="shared" si="60"/>
        <v>0</v>
      </c>
      <c r="BF67" s="3">
        <f t="shared" si="60"/>
        <v>0</v>
      </c>
      <c r="BG67" s="3">
        <f t="shared" si="60"/>
        <v>0</v>
      </c>
      <c r="BH67" s="3">
        <f t="shared" si="60"/>
        <v>0</v>
      </c>
      <c r="BI67" s="3">
        <f t="shared" si="60"/>
        <v>0</v>
      </c>
      <c r="BJ67" s="3">
        <f t="shared" si="60"/>
        <v>0</v>
      </c>
      <c r="BK67" s="3">
        <f t="shared" si="60"/>
        <v>0</v>
      </c>
      <c r="BL67" s="3">
        <f t="shared" si="60"/>
        <v>0</v>
      </c>
      <c r="BM67" s="3">
        <f t="shared" si="60"/>
        <v>0</v>
      </c>
      <c r="BN67" s="3">
        <f t="shared" si="60"/>
        <v>0</v>
      </c>
      <c r="BO67" s="3">
        <f t="shared" si="60"/>
        <v>0</v>
      </c>
      <c r="BP67" s="3">
        <f t="shared" si="60"/>
        <v>0</v>
      </c>
      <c r="BQ67" s="3">
        <f t="shared" si="60"/>
        <v>0</v>
      </c>
      <c r="BR67" s="3">
        <f t="shared" si="60"/>
        <v>0</v>
      </c>
      <c r="BS67" s="3">
        <f t="shared" si="60"/>
        <v>0</v>
      </c>
      <c r="BT67" s="3">
        <f t="shared" si="60"/>
        <v>0</v>
      </c>
      <c r="BU67" s="3">
        <f t="shared" si="60"/>
        <v>0</v>
      </c>
      <c r="BV67" s="3">
        <f t="shared" si="60"/>
        <v>0</v>
      </c>
      <c r="BW67" s="3">
        <f t="shared" si="60"/>
        <v>0</v>
      </c>
      <c r="BX67" s="3">
        <f t="shared" si="60"/>
        <v>0</v>
      </c>
      <c r="BY67" s="3">
        <f t="shared" si="60"/>
        <v>0</v>
      </c>
      <c r="BZ67" s="3">
        <f t="shared" si="60"/>
        <v>0</v>
      </c>
      <c r="CA67" s="3">
        <f t="shared" ref="CA67:DF67" si="61">CA74</f>
        <v>3252.7</v>
      </c>
      <c r="CB67" s="3">
        <f t="shared" si="61"/>
        <v>3252.7</v>
      </c>
      <c r="CC67" s="3">
        <f t="shared" si="61"/>
        <v>0</v>
      </c>
      <c r="CD67" s="3">
        <f t="shared" si="61"/>
        <v>0</v>
      </c>
      <c r="CE67" s="3">
        <f t="shared" si="61"/>
        <v>140.34</v>
      </c>
      <c r="CF67" s="3">
        <f t="shared" si="61"/>
        <v>140.34</v>
      </c>
      <c r="CG67" s="3">
        <f t="shared" si="61"/>
        <v>0</v>
      </c>
      <c r="CH67" s="3">
        <f t="shared" si="61"/>
        <v>140.34</v>
      </c>
      <c r="CI67" s="3">
        <f t="shared" si="61"/>
        <v>0</v>
      </c>
      <c r="CJ67" s="3">
        <f t="shared" si="61"/>
        <v>0</v>
      </c>
      <c r="CK67" s="3">
        <f t="shared" si="61"/>
        <v>0</v>
      </c>
      <c r="CL67" s="3">
        <f t="shared" si="61"/>
        <v>0</v>
      </c>
      <c r="CM67" s="3">
        <f t="shared" si="61"/>
        <v>0</v>
      </c>
      <c r="CN67" s="3">
        <f t="shared" si="61"/>
        <v>0</v>
      </c>
      <c r="CO67" s="3">
        <f t="shared" si="61"/>
        <v>0</v>
      </c>
      <c r="CP67" s="3">
        <f t="shared" si="61"/>
        <v>0</v>
      </c>
      <c r="CQ67" s="3">
        <f t="shared" si="61"/>
        <v>0</v>
      </c>
      <c r="CR67" s="3">
        <f t="shared" si="61"/>
        <v>0</v>
      </c>
      <c r="CS67" s="3">
        <f t="shared" si="61"/>
        <v>0</v>
      </c>
      <c r="CT67" s="3">
        <f t="shared" si="61"/>
        <v>0</v>
      </c>
      <c r="CU67" s="3">
        <f t="shared" si="61"/>
        <v>0</v>
      </c>
      <c r="CV67" s="3">
        <f t="shared" si="61"/>
        <v>0</v>
      </c>
      <c r="CW67" s="3">
        <f t="shared" si="61"/>
        <v>0</v>
      </c>
      <c r="CX67" s="3">
        <f t="shared" si="61"/>
        <v>0</v>
      </c>
      <c r="CY67" s="3">
        <f t="shared" si="61"/>
        <v>0</v>
      </c>
      <c r="CZ67" s="3">
        <f t="shared" si="61"/>
        <v>0</v>
      </c>
      <c r="DA67" s="3">
        <f t="shared" si="61"/>
        <v>0</v>
      </c>
      <c r="DB67" s="3">
        <f t="shared" si="61"/>
        <v>0</v>
      </c>
      <c r="DC67" s="3">
        <f t="shared" si="61"/>
        <v>0</v>
      </c>
      <c r="DD67" s="3">
        <f t="shared" si="61"/>
        <v>0</v>
      </c>
      <c r="DE67" s="3">
        <f t="shared" si="61"/>
        <v>0</v>
      </c>
      <c r="DF67" s="3">
        <f t="shared" si="61"/>
        <v>0</v>
      </c>
      <c r="DG67" s="4">
        <f t="shared" ref="DG67:EL67" si="62">DG74</f>
        <v>42924.25</v>
      </c>
      <c r="DH67" s="4">
        <f t="shared" si="62"/>
        <v>940.28</v>
      </c>
      <c r="DI67" s="4">
        <f t="shared" si="62"/>
        <v>22897.58</v>
      </c>
      <c r="DJ67" s="4">
        <f t="shared" si="62"/>
        <v>7522.09</v>
      </c>
      <c r="DK67" s="4">
        <f t="shared" si="62"/>
        <v>19086.39</v>
      </c>
      <c r="DL67" s="4">
        <f t="shared" si="62"/>
        <v>0</v>
      </c>
      <c r="DM67" s="4">
        <f t="shared" si="62"/>
        <v>34.286154000000003</v>
      </c>
      <c r="DN67" s="4">
        <f t="shared" si="62"/>
        <v>0</v>
      </c>
      <c r="DO67" s="4">
        <f t="shared" si="62"/>
        <v>0</v>
      </c>
      <c r="DP67" s="4">
        <f t="shared" si="62"/>
        <v>17941.21</v>
      </c>
      <c r="DQ67" s="4">
        <f t="shared" si="62"/>
        <v>7825.42</v>
      </c>
      <c r="DR67" s="4">
        <f t="shared" si="62"/>
        <v>0</v>
      </c>
      <c r="DS67" s="4">
        <f t="shared" si="62"/>
        <v>0</v>
      </c>
      <c r="DT67" s="4">
        <f t="shared" si="62"/>
        <v>42924.25</v>
      </c>
      <c r="DU67" s="4">
        <f t="shared" si="62"/>
        <v>940.28</v>
      </c>
      <c r="DV67" s="4">
        <f t="shared" si="62"/>
        <v>22897.58</v>
      </c>
      <c r="DW67" s="4">
        <f t="shared" si="62"/>
        <v>7522.09</v>
      </c>
      <c r="DX67" s="4">
        <f t="shared" si="62"/>
        <v>19086.39</v>
      </c>
      <c r="DY67" s="4">
        <f t="shared" si="62"/>
        <v>0</v>
      </c>
      <c r="DZ67" s="4">
        <f t="shared" si="62"/>
        <v>34.286154000000003</v>
      </c>
      <c r="EA67" s="4">
        <f t="shared" si="62"/>
        <v>0</v>
      </c>
      <c r="EB67" s="4">
        <f t="shared" si="62"/>
        <v>0</v>
      </c>
      <c r="EC67" s="4">
        <f t="shared" si="62"/>
        <v>17941.21</v>
      </c>
      <c r="ED67" s="4">
        <f t="shared" si="62"/>
        <v>7825.42</v>
      </c>
      <c r="EE67" s="4">
        <f t="shared" si="62"/>
        <v>0</v>
      </c>
      <c r="EF67" s="4">
        <f t="shared" si="62"/>
        <v>0</v>
      </c>
      <c r="EG67" s="4">
        <f t="shared" si="62"/>
        <v>0</v>
      </c>
      <c r="EH67" s="4">
        <f t="shared" si="62"/>
        <v>0</v>
      </c>
      <c r="EI67" s="4">
        <f t="shared" si="62"/>
        <v>0</v>
      </c>
      <c r="EJ67" s="4">
        <f t="shared" si="62"/>
        <v>80726.22</v>
      </c>
      <c r="EK67" s="4">
        <f t="shared" si="62"/>
        <v>80726.22</v>
      </c>
      <c r="EL67" s="4">
        <f t="shared" si="62"/>
        <v>0</v>
      </c>
      <c r="EM67" s="4">
        <f t="shared" ref="EM67:FR67" si="63">EM74</f>
        <v>0</v>
      </c>
      <c r="EN67" s="4">
        <f t="shared" si="63"/>
        <v>940.28</v>
      </c>
      <c r="EO67" s="4">
        <f t="shared" si="63"/>
        <v>940.28</v>
      </c>
      <c r="EP67" s="4">
        <f t="shared" si="63"/>
        <v>0</v>
      </c>
      <c r="EQ67" s="4">
        <f t="shared" si="63"/>
        <v>940.28</v>
      </c>
      <c r="ER67" s="4">
        <f t="shared" si="63"/>
        <v>0</v>
      </c>
      <c r="ES67" s="4">
        <f t="shared" si="63"/>
        <v>0</v>
      </c>
      <c r="ET67" s="4">
        <f t="shared" si="63"/>
        <v>0</v>
      </c>
      <c r="EU67" s="4">
        <f t="shared" si="63"/>
        <v>0</v>
      </c>
      <c r="EV67" s="4">
        <f t="shared" si="63"/>
        <v>0</v>
      </c>
      <c r="EW67" s="4">
        <f t="shared" si="63"/>
        <v>0</v>
      </c>
      <c r="EX67" s="4">
        <f t="shared" si="63"/>
        <v>0</v>
      </c>
      <c r="EY67" s="4">
        <f t="shared" si="63"/>
        <v>0</v>
      </c>
      <c r="EZ67" s="4">
        <f t="shared" si="63"/>
        <v>0</v>
      </c>
      <c r="FA67" s="4">
        <f t="shared" si="63"/>
        <v>0</v>
      </c>
      <c r="FB67" s="4">
        <f t="shared" si="63"/>
        <v>0</v>
      </c>
      <c r="FC67" s="4">
        <f t="shared" si="63"/>
        <v>0</v>
      </c>
      <c r="FD67" s="4">
        <f t="shared" si="63"/>
        <v>0</v>
      </c>
      <c r="FE67" s="4">
        <f t="shared" si="63"/>
        <v>0</v>
      </c>
      <c r="FF67" s="4">
        <f t="shared" si="63"/>
        <v>0</v>
      </c>
      <c r="FG67" s="4">
        <f t="shared" si="63"/>
        <v>0</v>
      </c>
      <c r="FH67" s="4">
        <f t="shared" si="63"/>
        <v>0</v>
      </c>
      <c r="FI67" s="4">
        <f t="shared" si="63"/>
        <v>0</v>
      </c>
      <c r="FJ67" s="4">
        <f t="shared" si="63"/>
        <v>0</v>
      </c>
      <c r="FK67" s="4">
        <f t="shared" si="63"/>
        <v>0</v>
      </c>
      <c r="FL67" s="4">
        <f t="shared" si="63"/>
        <v>0</v>
      </c>
      <c r="FM67" s="4">
        <f t="shared" si="63"/>
        <v>0</v>
      </c>
      <c r="FN67" s="4">
        <f t="shared" si="63"/>
        <v>0</v>
      </c>
      <c r="FO67" s="4">
        <f t="shared" si="63"/>
        <v>0</v>
      </c>
      <c r="FP67" s="4">
        <f t="shared" si="63"/>
        <v>0</v>
      </c>
      <c r="FQ67" s="4">
        <f t="shared" si="63"/>
        <v>0</v>
      </c>
      <c r="FR67" s="4">
        <f t="shared" si="63"/>
        <v>0</v>
      </c>
      <c r="FS67" s="4">
        <f t="shared" ref="FS67:GX67" si="64">FS74</f>
        <v>80726.22</v>
      </c>
      <c r="FT67" s="4">
        <f t="shared" si="64"/>
        <v>80726.22</v>
      </c>
      <c r="FU67" s="4">
        <f t="shared" si="64"/>
        <v>0</v>
      </c>
      <c r="FV67" s="4">
        <f t="shared" si="64"/>
        <v>0</v>
      </c>
      <c r="FW67" s="4">
        <f t="shared" si="64"/>
        <v>940.28</v>
      </c>
      <c r="FX67" s="4">
        <f t="shared" si="64"/>
        <v>940.28</v>
      </c>
      <c r="FY67" s="4">
        <f t="shared" si="64"/>
        <v>0</v>
      </c>
      <c r="FZ67" s="4">
        <f t="shared" si="64"/>
        <v>940.28</v>
      </c>
      <c r="GA67" s="4">
        <f t="shared" si="64"/>
        <v>0</v>
      </c>
      <c r="GB67" s="4">
        <f t="shared" si="64"/>
        <v>0</v>
      </c>
      <c r="GC67" s="4">
        <f t="shared" si="64"/>
        <v>0</v>
      </c>
      <c r="GD67" s="4">
        <f t="shared" si="64"/>
        <v>0</v>
      </c>
      <c r="GE67" s="4">
        <f t="shared" si="64"/>
        <v>0</v>
      </c>
      <c r="GF67" s="4">
        <f t="shared" si="64"/>
        <v>0</v>
      </c>
      <c r="GG67" s="4">
        <f t="shared" si="64"/>
        <v>0</v>
      </c>
      <c r="GH67" s="4">
        <f t="shared" si="64"/>
        <v>0</v>
      </c>
      <c r="GI67" s="4">
        <f t="shared" si="64"/>
        <v>0</v>
      </c>
      <c r="GJ67" s="4">
        <f t="shared" si="64"/>
        <v>0</v>
      </c>
      <c r="GK67" s="4">
        <f t="shared" si="64"/>
        <v>0</v>
      </c>
      <c r="GL67" s="4">
        <f t="shared" si="64"/>
        <v>0</v>
      </c>
      <c r="GM67" s="4">
        <f t="shared" si="64"/>
        <v>0</v>
      </c>
      <c r="GN67" s="4">
        <f t="shared" si="64"/>
        <v>0</v>
      </c>
      <c r="GO67" s="4">
        <f t="shared" si="64"/>
        <v>0</v>
      </c>
      <c r="GP67" s="4">
        <f t="shared" si="64"/>
        <v>0</v>
      </c>
      <c r="GQ67" s="4">
        <f t="shared" si="64"/>
        <v>0</v>
      </c>
      <c r="GR67" s="4">
        <f t="shared" si="64"/>
        <v>0</v>
      </c>
      <c r="GS67" s="4">
        <f t="shared" si="64"/>
        <v>0</v>
      </c>
      <c r="GT67" s="4">
        <f t="shared" si="64"/>
        <v>0</v>
      </c>
      <c r="GU67" s="4">
        <f t="shared" si="64"/>
        <v>0</v>
      </c>
      <c r="GV67" s="4">
        <f t="shared" si="64"/>
        <v>0</v>
      </c>
      <c r="GW67" s="4">
        <f t="shared" si="64"/>
        <v>0</v>
      </c>
      <c r="GX67" s="4">
        <f t="shared" si="64"/>
        <v>0</v>
      </c>
    </row>
    <row r="69" spans="1:255" x14ac:dyDescent="0.2">
      <c r="A69" s="2">
        <v>17</v>
      </c>
      <c r="B69" s="2">
        <v>1</v>
      </c>
      <c r="C69" s="2">
        <f>ROW(SmtRes!A63)</f>
        <v>63</v>
      </c>
      <c r="D69" s="2">
        <f>ROW(EtalonRes!A108)</f>
        <v>108</v>
      </c>
      <c r="E69" s="2" t="s">
        <v>92</v>
      </c>
      <c r="F69" s="2" t="s">
        <v>93</v>
      </c>
      <c r="G69" s="2" t="s">
        <v>94</v>
      </c>
      <c r="H69" s="2" t="s">
        <v>32</v>
      </c>
      <c r="I69" s="2">
        <v>2</v>
      </c>
      <c r="J69" s="2">
        <v>0</v>
      </c>
      <c r="K69" s="2">
        <v>2</v>
      </c>
      <c r="L69" s="2"/>
      <c r="M69" s="2"/>
      <c r="N69" s="2"/>
      <c r="O69" s="2">
        <f>ROUND(CP69,2)</f>
        <v>423.63</v>
      </c>
      <c r="P69" s="2">
        <f>ROUND((ROUND((AC69*AW69*I69),2)*BC69),2)</f>
        <v>46.78</v>
      </c>
      <c r="Q69" s="2">
        <f>(ROUND((ROUND((((ET69*1.05))*AV69*I69),2)*BB69),2)+ROUND((ROUND(((AE69-((EU69*1.05)))*AV69*I69),2)*BS69),2))</f>
        <v>294.7</v>
      </c>
      <c r="R69" s="2">
        <f>ROUND((ROUND((AE69*AV69*I69),2)*BS69),2)</f>
        <v>28.05</v>
      </c>
      <c r="S69" s="2">
        <f>ROUND((ROUND((AF69*AV69*I69),2)*BA69),2)</f>
        <v>82.15</v>
      </c>
      <c r="T69" s="2">
        <f>ROUND(CU69*I69,2)</f>
        <v>0</v>
      </c>
      <c r="U69" s="2">
        <f>CV69*I69</f>
        <v>6.9850620000000001</v>
      </c>
      <c r="V69" s="2">
        <f>CW69*I69</f>
        <v>0</v>
      </c>
      <c r="W69" s="2">
        <f>ROUND(CX69*I69,2)</f>
        <v>0</v>
      </c>
      <c r="X69" s="2">
        <f t="shared" ref="X69:Y72" si="65">ROUND(CY69,2)</f>
        <v>93.65</v>
      </c>
      <c r="Y69" s="2">
        <f t="shared" si="65"/>
        <v>65.72</v>
      </c>
      <c r="Z69" s="2"/>
      <c r="AA69" s="2">
        <v>70822855</v>
      </c>
      <c r="AB69" s="2">
        <f>ROUND((AC69+AD69+AF69),6)</f>
        <v>196.7345</v>
      </c>
      <c r="AC69" s="2">
        <f>ROUND((ES69),6)</f>
        <v>23.39</v>
      </c>
      <c r="AD69" s="2">
        <f>ROUND(((((ET69*1.05))-((EU69*1.05)))+AE69),6)</f>
        <v>135.55500000000001</v>
      </c>
      <c r="AE69" s="2">
        <f t="shared" ref="AE69:AF72" si="66">ROUND(((EU69*1.05)),6)</f>
        <v>12.904500000000001</v>
      </c>
      <c r="AF69" s="2">
        <f t="shared" si="66"/>
        <v>37.789499999999997</v>
      </c>
      <c r="AG69" s="2">
        <f>ROUND((AP69),6)</f>
        <v>0</v>
      </c>
      <c r="AH69" s="2">
        <f t="shared" ref="AH69:AI72" si="67">((EW69*1.05))</f>
        <v>3.2130000000000001</v>
      </c>
      <c r="AI69" s="2">
        <f t="shared" si="67"/>
        <v>0</v>
      </c>
      <c r="AJ69" s="2">
        <f>(AS69)</f>
        <v>0</v>
      </c>
      <c r="AK69" s="2">
        <v>188.48</v>
      </c>
      <c r="AL69" s="2">
        <v>23.39</v>
      </c>
      <c r="AM69" s="2">
        <v>129.1</v>
      </c>
      <c r="AN69" s="2">
        <v>12.29</v>
      </c>
      <c r="AO69" s="2">
        <v>35.99</v>
      </c>
      <c r="AP69" s="2">
        <v>0</v>
      </c>
      <c r="AQ69" s="2">
        <v>3.06</v>
      </c>
      <c r="AR69" s="2">
        <v>0</v>
      </c>
      <c r="AS69" s="2">
        <v>0</v>
      </c>
      <c r="AT69" s="2">
        <v>114</v>
      </c>
      <c r="AU69" s="2">
        <v>80</v>
      </c>
      <c r="AV69" s="2">
        <v>1.087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0</v>
      </c>
      <c r="BI69" s="2">
        <v>1</v>
      </c>
      <c r="BJ69" s="2" t="s">
        <v>95</v>
      </c>
      <c r="BK69" s="2"/>
      <c r="BL69" s="2"/>
      <c r="BM69" s="2">
        <v>235</v>
      </c>
      <c r="BN69" s="2">
        <v>0</v>
      </c>
      <c r="BO69" s="2" t="s">
        <v>3</v>
      </c>
      <c r="BP69" s="2">
        <v>0</v>
      </c>
      <c r="BQ69" s="2">
        <v>30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114</v>
      </c>
      <c r="CA69" s="2">
        <v>80</v>
      </c>
      <c r="CB69" s="2" t="s">
        <v>3</v>
      </c>
      <c r="CC69" s="2"/>
      <c r="CD69" s="2"/>
      <c r="CE69" s="2">
        <v>30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2" t="s">
        <v>590</v>
      </c>
      <c r="CO69" s="2">
        <v>0</v>
      </c>
      <c r="CP69" s="2">
        <f>(P69+Q69+S69)</f>
        <v>423.63</v>
      </c>
      <c r="CQ69" s="2">
        <f>ROUND((ROUND((AC69*AW69*1),2)*BC69),2)</f>
        <v>23.39</v>
      </c>
      <c r="CR69" s="2">
        <f>(ROUND((ROUND((((ET69*1.05))*AV69*1),2)*BB69),2)+ROUND((ROUND(((AE69-((EU69*1.05)))*AV69*1),2)*BS69),2))</f>
        <v>147.35</v>
      </c>
      <c r="CS69" s="2">
        <f>ROUND((ROUND((AE69*AV69*1),2)*BS69),2)</f>
        <v>14.03</v>
      </c>
      <c r="CT69" s="2">
        <f>ROUND((ROUND((AF69*AV69*1),2)*BA69),2)</f>
        <v>41.08</v>
      </c>
      <c r="CU69" s="2">
        <f>AG69</f>
        <v>0</v>
      </c>
      <c r="CV69" s="2">
        <f>(AH69*AV69)</f>
        <v>3.4925310000000001</v>
      </c>
      <c r="CW69" s="2">
        <f t="shared" ref="CW69:CX72" si="68">AI69</f>
        <v>0</v>
      </c>
      <c r="CX69" s="2">
        <f t="shared" si="68"/>
        <v>0</v>
      </c>
      <c r="CY69" s="2">
        <f>((S69*BZ69)/100)</f>
        <v>93.65100000000001</v>
      </c>
      <c r="CZ69" s="2">
        <f>((S69*CA69)/100)</f>
        <v>65.72</v>
      </c>
      <c r="DA69" s="2"/>
      <c r="DB69" s="2">
        <v>13</v>
      </c>
      <c r="DC69" s="2" t="s">
        <v>3</v>
      </c>
      <c r="DD69" s="2" t="s">
        <v>3</v>
      </c>
      <c r="DE69" s="2" t="s">
        <v>96</v>
      </c>
      <c r="DF69" s="2" t="s">
        <v>96</v>
      </c>
      <c r="DG69" s="2" t="s">
        <v>96</v>
      </c>
      <c r="DH69" s="2" t="s">
        <v>3</v>
      </c>
      <c r="DI69" s="2" t="s">
        <v>96</v>
      </c>
      <c r="DJ69" s="2" t="s">
        <v>96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1013</v>
      </c>
      <c r="DV69" s="2" t="s">
        <v>32</v>
      </c>
      <c r="DW69" s="2" t="s">
        <v>32</v>
      </c>
      <c r="DX69" s="2">
        <v>1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66251470</v>
      </c>
      <c r="EF69" s="2">
        <v>30</v>
      </c>
      <c r="EG69" s="2" t="s">
        <v>25</v>
      </c>
      <c r="EH69" s="2">
        <v>0</v>
      </c>
      <c r="EI69" s="2" t="s">
        <v>3</v>
      </c>
      <c r="EJ69" s="2">
        <v>1</v>
      </c>
      <c r="EK69" s="2">
        <v>235</v>
      </c>
      <c r="EL69" s="2" t="s">
        <v>26</v>
      </c>
      <c r="EM69" s="2" t="s">
        <v>27</v>
      </c>
      <c r="EN69" s="2"/>
      <c r="EO69" s="2" t="s">
        <v>97</v>
      </c>
      <c r="EP69" s="2"/>
      <c r="EQ69" s="2">
        <v>131072</v>
      </c>
      <c r="ER69" s="2">
        <v>188.48</v>
      </c>
      <c r="ES69" s="2">
        <v>23.39</v>
      </c>
      <c r="ET69" s="2">
        <v>129.1</v>
      </c>
      <c r="EU69" s="2">
        <v>12.29</v>
      </c>
      <c r="EV69" s="2">
        <v>35.99</v>
      </c>
      <c r="EW69" s="2">
        <v>3.06</v>
      </c>
      <c r="EX69" s="2">
        <v>0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0</v>
      </c>
      <c r="FT69" s="2"/>
      <c r="FU69" s="2"/>
      <c r="FV69" s="2"/>
      <c r="FW69" s="2"/>
      <c r="FX69" s="2">
        <v>114</v>
      </c>
      <c r="FY69" s="2">
        <v>80</v>
      </c>
      <c r="FZ69" s="2"/>
      <c r="GA69" s="2" t="s">
        <v>3</v>
      </c>
      <c r="GB69" s="2"/>
      <c r="GC69" s="2"/>
      <c r="GD69" s="2">
        <v>0</v>
      </c>
      <c r="GE69" s="2"/>
      <c r="GF69" s="2">
        <v>-490432458</v>
      </c>
      <c r="GG69" s="2">
        <v>2</v>
      </c>
      <c r="GH69" s="2">
        <v>1</v>
      </c>
      <c r="GI69" s="2">
        <v>-2</v>
      </c>
      <c r="GJ69" s="2">
        <v>0</v>
      </c>
      <c r="GK69" s="2">
        <f>ROUND(R69*(R12)/100,2)</f>
        <v>49.09</v>
      </c>
      <c r="GL69" s="2">
        <f>ROUND(IF(AND(BH69=3,BI69=3,FS69&lt;&gt;0),P69,0),2)</f>
        <v>0</v>
      </c>
      <c r="GM69" s="2">
        <f>ROUND(O69+X69+Y69+GK69,2)+GX69</f>
        <v>632.09</v>
      </c>
      <c r="GN69" s="2">
        <f>IF(OR(BI69=0,BI69=1),GM69-GX69,0)</f>
        <v>632.09</v>
      </c>
      <c r="GO69" s="2">
        <f>IF(BI69=2,GM69-GX69,0)</f>
        <v>0</v>
      </c>
      <c r="GP69" s="2">
        <f>IF(BI69=4,GM69-GX69,0)</f>
        <v>0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>ROUND((GT69),6)</f>
        <v>0</v>
      </c>
      <c r="GW69" s="2">
        <v>1</v>
      </c>
      <c r="GX69" s="2">
        <f>ROUND(HC69*I69,2)</f>
        <v>0</v>
      </c>
      <c r="GY69" s="2"/>
      <c r="GZ69" s="2"/>
      <c r="HA69" s="2">
        <v>0</v>
      </c>
      <c r="HB69" s="2">
        <v>0</v>
      </c>
      <c r="HC69" s="2">
        <f>GV69*GW69</f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3</v>
      </c>
      <c r="HO69" s="2" t="s">
        <v>3</v>
      </c>
      <c r="HP69" s="2" t="s">
        <v>3</v>
      </c>
      <c r="HQ69" s="2" t="s">
        <v>3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">
      <c r="A70">
        <v>17</v>
      </c>
      <c r="B70">
        <v>1</v>
      </c>
      <c r="C70">
        <f>ROW(SmtRes!A72)</f>
        <v>72</v>
      </c>
      <c r="D70">
        <f>ROW(EtalonRes!A124)</f>
        <v>124</v>
      </c>
      <c r="E70" t="s">
        <v>92</v>
      </c>
      <c r="F70" t="s">
        <v>93</v>
      </c>
      <c r="G70" t="s">
        <v>94</v>
      </c>
      <c r="H70" t="s">
        <v>32</v>
      </c>
      <c r="I70">
        <v>2</v>
      </c>
      <c r="J70">
        <v>0</v>
      </c>
      <c r="K70">
        <v>2</v>
      </c>
      <c r="O70">
        <f>ROUND(CP70,2)</f>
        <v>8302.81</v>
      </c>
      <c r="P70">
        <f>ROUND((ROUND((AC70*AW70*I70),2)*BC70),2)</f>
        <v>313.43</v>
      </c>
      <c r="Q70">
        <f>(ROUND((ROUND((((ET70*1.05))*AV70*I70),2)*BB70),2)+ROUND((ROUND(((AE70-((EU70*1.05)))*AV70*I70),2)*BS70),2))</f>
        <v>4060.97</v>
      </c>
      <c r="R70">
        <f>ROUND((ROUND((AE70*AV70*I70),2)*BS70),2)</f>
        <v>1341.35</v>
      </c>
      <c r="S70">
        <f>ROUND((ROUND((AF70*AV70*I70),2)*BA70),2)</f>
        <v>3928.41</v>
      </c>
      <c r="T70">
        <f>ROUND(CU70*I70,2)</f>
        <v>0</v>
      </c>
      <c r="U70">
        <f>CV70*I70</f>
        <v>6.9850620000000001</v>
      </c>
      <c r="V70">
        <f>CW70*I70</f>
        <v>0</v>
      </c>
      <c r="W70">
        <f>ROUND(CX70*I70,2)</f>
        <v>0</v>
      </c>
      <c r="X70">
        <f t="shared" si="65"/>
        <v>3692.71</v>
      </c>
      <c r="Y70">
        <f t="shared" si="65"/>
        <v>1610.65</v>
      </c>
      <c r="AA70">
        <v>70822853</v>
      </c>
      <c r="AB70">
        <f>ROUND((AC70+AD70+AF70),6)</f>
        <v>196.7345</v>
      </c>
      <c r="AC70">
        <f>ROUND((ES70),6)</f>
        <v>23.39</v>
      </c>
      <c r="AD70">
        <f>ROUND(((((ET70*1.05))-((EU70*1.05)))+AE70),6)</f>
        <v>135.55500000000001</v>
      </c>
      <c r="AE70">
        <f t="shared" si="66"/>
        <v>12.904500000000001</v>
      </c>
      <c r="AF70">
        <f t="shared" si="66"/>
        <v>37.789499999999997</v>
      </c>
      <c r="AG70">
        <f>ROUND((AP70),6)</f>
        <v>0</v>
      </c>
      <c r="AH70">
        <f t="shared" si="67"/>
        <v>3.2130000000000001</v>
      </c>
      <c r="AI70">
        <f t="shared" si="67"/>
        <v>0</v>
      </c>
      <c r="AJ70">
        <f>(AS70)</f>
        <v>0</v>
      </c>
      <c r="AK70">
        <v>188.48</v>
      </c>
      <c r="AL70">
        <v>23.39</v>
      </c>
      <c r="AM70">
        <v>129.1</v>
      </c>
      <c r="AN70">
        <v>12.29</v>
      </c>
      <c r="AO70">
        <v>35.99</v>
      </c>
      <c r="AP70">
        <v>0</v>
      </c>
      <c r="AQ70">
        <v>3.06</v>
      </c>
      <c r="AR70">
        <v>0</v>
      </c>
      <c r="AS70">
        <v>0</v>
      </c>
      <c r="AT70">
        <v>94</v>
      </c>
      <c r="AU70">
        <v>41</v>
      </c>
      <c r="AV70">
        <v>1.087</v>
      </c>
      <c r="AW70">
        <v>1</v>
      </c>
      <c r="AZ70">
        <v>1</v>
      </c>
      <c r="BA70">
        <v>47.82</v>
      </c>
      <c r="BB70">
        <v>13.78</v>
      </c>
      <c r="BC70">
        <v>6.7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95</v>
      </c>
      <c r="BM70">
        <v>235</v>
      </c>
      <c r="BN70">
        <v>0</v>
      </c>
      <c r="BO70" t="s">
        <v>93</v>
      </c>
      <c r="BP70">
        <v>1</v>
      </c>
      <c r="BQ70">
        <v>30</v>
      </c>
      <c r="BR70">
        <v>0</v>
      </c>
      <c r="BS70">
        <v>47.82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94</v>
      </c>
      <c r="CA70">
        <v>41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590</v>
      </c>
      <c r="CO70">
        <v>0</v>
      </c>
      <c r="CP70">
        <f>(P70+Q70+S70)</f>
        <v>8302.81</v>
      </c>
      <c r="CQ70">
        <f>ROUND((ROUND((AC70*AW70*1),2)*BC70),2)</f>
        <v>156.71</v>
      </c>
      <c r="CR70">
        <f>(ROUND((ROUND((((ET70*1.05))*AV70*1),2)*BB70),2)+ROUND((ROUND(((AE70-((EU70*1.05)))*AV70*1),2)*BS70),2))</f>
        <v>2030.48</v>
      </c>
      <c r="CS70">
        <f>ROUND((ROUND((AE70*AV70*1),2)*BS70),2)</f>
        <v>670.91</v>
      </c>
      <c r="CT70">
        <f>ROUND((ROUND((AF70*AV70*1),2)*BA70),2)</f>
        <v>1964.45</v>
      </c>
      <c r="CU70">
        <f>AG70</f>
        <v>0</v>
      </c>
      <c r="CV70">
        <f>(AH70*AV70)</f>
        <v>3.4925310000000001</v>
      </c>
      <c r="CW70">
        <f t="shared" si="68"/>
        <v>0</v>
      </c>
      <c r="CX70">
        <f t="shared" si="68"/>
        <v>0</v>
      </c>
      <c r="CY70">
        <f>S70*(BZ70/100)</f>
        <v>3692.7053999999998</v>
      </c>
      <c r="CZ70">
        <f>S70*(CA70/100)</f>
        <v>1610.6480999999999</v>
      </c>
      <c r="DB70">
        <v>14</v>
      </c>
      <c r="DC70" t="s">
        <v>3</v>
      </c>
      <c r="DD70" t="s">
        <v>3</v>
      </c>
      <c r="DE70" t="s">
        <v>96</v>
      </c>
      <c r="DF70" t="s">
        <v>96</v>
      </c>
      <c r="DG70" t="s">
        <v>96</v>
      </c>
      <c r="DH70" t="s">
        <v>3</v>
      </c>
      <c r="DI70" t="s">
        <v>96</v>
      </c>
      <c r="DJ70" t="s">
        <v>96</v>
      </c>
      <c r="DK70" t="s">
        <v>3</v>
      </c>
      <c r="DL70" t="s">
        <v>3</v>
      </c>
      <c r="DM70" t="s">
        <v>3</v>
      </c>
      <c r="DN70">
        <v>114</v>
      </c>
      <c r="DO70">
        <v>80</v>
      </c>
      <c r="DP70">
        <v>1.087</v>
      </c>
      <c r="DQ70">
        <v>1</v>
      </c>
      <c r="DU70">
        <v>1013</v>
      </c>
      <c r="DV70" t="s">
        <v>32</v>
      </c>
      <c r="DW70" t="s">
        <v>32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66251470</v>
      </c>
      <c r="EF70">
        <v>30</v>
      </c>
      <c r="EG70" t="s">
        <v>25</v>
      </c>
      <c r="EH70">
        <v>0</v>
      </c>
      <c r="EI70" t="s">
        <v>3</v>
      </c>
      <c r="EJ70">
        <v>1</v>
      </c>
      <c r="EK70">
        <v>235</v>
      </c>
      <c r="EL70" t="s">
        <v>26</v>
      </c>
      <c r="EM70" t="s">
        <v>27</v>
      </c>
      <c r="EO70" t="s">
        <v>97</v>
      </c>
      <c r="EQ70">
        <v>131072</v>
      </c>
      <c r="ER70">
        <v>188.48</v>
      </c>
      <c r="ES70">
        <v>23.39</v>
      </c>
      <c r="ET70">
        <v>129.1</v>
      </c>
      <c r="EU70">
        <v>12.29</v>
      </c>
      <c r="EV70">
        <v>35.99</v>
      </c>
      <c r="EW70">
        <v>3.06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114</v>
      </c>
      <c r="FY70">
        <v>80</v>
      </c>
      <c r="GA70" t="s">
        <v>3</v>
      </c>
      <c r="GD70">
        <v>0</v>
      </c>
      <c r="GF70">
        <v>-490432458</v>
      </c>
      <c r="GG70">
        <v>2</v>
      </c>
      <c r="GH70">
        <v>1</v>
      </c>
      <c r="GI70">
        <v>2</v>
      </c>
      <c r="GJ70">
        <v>0</v>
      </c>
      <c r="GK70">
        <f>ROUND(R70*(S12)/100,2)</f>
        <v>2146.16</v>
      </c>
      <c r="GL70">
        <f>ROUND(IF(AND(BH70=3,BI70=3,FS70&lt;&gt;0),P70,0),2)</f>
        <v>0</v>
      </c>
      <c r="GM70">
        <f>ROUND(O70+X70+Y70+GK70,2)+GX70</f>
        <v>15752.33</v>
      </c>
      <c r="GN70">
        <f>IF(OR(BI70=0,BI70=1),GM70-GX70,0)</f>
        <v>15752.33</v>
      </c>
      <c r="GO70">
        <f>IF(BI70=2,GM70-GX70,0)</f>
        <v>0</v>
      </c>
      <c r="GP70">
        <f>IF(BI70=4,GM70-GX70,0)</f>
        <v>0</v>
      </c>
      <c r="GR70">
        <v>0</v>
      </c>
      <c r="GS70">
        <v>3</v>
      </c>
      <c r="GT70">
        <v>0</v>
      </c>
      <c r="GU70" t="s">
        <v>3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55" x14ac:dyDescent="0.2">
      <c r="A71" s="2">
        <v>17</v>
      </c>
      <c r="B71" s="2">
        <v>1</v>
      </c>
      <c r="C71" s="2">
        <f>ROW(SmtRes!A81)</f>
        <v>81</v>
      </c>
      <c r="D71" s="2">
        <f>ROW(EtalonRes!A141)</f>
        <v>141</v>
      </c>
      <c r="E71" s="2" t="s">
        <v>98</v>
      </c>
      <c r="F71" s="2" t="s">
        <v>35</v>
      </c>
      <c r="G71" s="2" t="s">
        <v>99</v>
      </c>
      <c r="H71" s="2" t="s">
        <v>32</v>
      </c>
      <c r="I71" s="2">
        <v>4</v>
      </c>
      <c r="J71" s="2">
        <v>0</v>
      </c>
      <c r="K71" s="2">
        <v>4</v>
      </c>
      <c r="L71" s="2"/>
      <c r="M71" s="2"/>
      <c r="N71" s="2"/>
      <c r="O71" s="2">
        <f>ROUND(CP71,2)</f>
        <v>1779.48</v>
      </c>
      <c r="P71" s="2">
        <f>ROUND((ROUND((AC71*AW71*I71),2)*BC71),2)</f>
        <v>93.56</v>
      </c>
      <c r="Q71" s="2">
        <f>(ROUND((ROUND((((ET71*1.05))*AV71*I71),2)*BB71),2)+ROUND((ROUND(((AE71-((EU71*1.05)))*AV71*I71),2)*BS71),2))</f>
        <v>1368.94</v>
      </c>
      <c r="R71" s="2">
        <f>ROUND((ROUND((AE71*AV71*I71),2)*BS71),2)</f>
        <v>129.25</v>
      </c>
      <c r="S71" s="2">
        <f>ROUND((ROUND((AF71*AV71*I71),2)*BA71),2)</f>
        <v>316.98</v>
      </c>
      <c r="T71" s="2">
        <f>ROUND(CU71*I71,2)</f>
        <v>0</v>
      </c>
      <c r="U71" s="2">
        <f>CV71*I71</f>
        <v>27.301092000000004</v>
      </c>
      <c r="V71" s="2">
        <f>CW71*I71</f>
        <v>0</v>
      </c>
      <c r="W71" s="2">
        <f>ROUND(CX71*I71,2)</f>
        <v>0</v>
      </c>
      <c r="X71" s="2">
        <f t="shared" si="65"/>
        <v>361.36</v>
      </c>
      <c r="Y71" s="2">
        <f t="shared" si="65"/>
        <v>253.58</v>
      </c>
      <c r="Z71" s="2"/>
      <c r="AA71" s="2">
        <v>70822855</v>
      </c>
      <c r="AB71" s="2">
        <f>ROUND((AC71+AD71+AF71),6)</f>
        <v>411.13400000000001</v>
      </c>
      <c r="AC71" s="2">
        <f>ROUND((ES71),6)</f>
        <v>23.39</v>
      </c>
      <c r="AD71" s="2">
        <f>ROUND(((((ET71*1.05))-((EU71*1.05)))+AE71),6)</f>
        <v>314.84249999999997</v>
      </c>
      <c r="AE71" s="2">
        <f t="shared" si="66"/>
        <v>29.7255</v>
      </c>
      <c r="AF71" s="2">
        <f t="shared" si="66"/>
        <v>72.901499999999999</v>
      </c>
      <c r="AG71" s="2">
        <f>ROUND((AP71),6)</f>
        <v>0</v>
      </c>
      <c r="AH71" s="2">
        <f t="shared" si="67"/>
        <v>6.2790000000000008</v>
      </c>
      <c r="AI71" s="2">
        <f t="shared" si="67"/>
        <v>0</v>
      </c>
      <c r="AJ71" s="2">
        <f>(AS71)</f>
        <v>0</v>
      </c>
      <c r="AK71" s="2">
        <v>392.67</v>
      </c>
      <c r="AL71" s="2">
        <v>23.39</v>
      </c>
      <c r="AM71" s="2">
        <v>299.85000000000002</v>
      </c>
      <c r="AN71" s="2">
        <v>28.31</v>
      </c>
      <c r="AO71" s="2">
        <v>69.430000000000007</v>
      </c>
      <c r="AP71" s="2">
        <v>0</v>
      </c>
      <c r="AQ71" s="2">
        <v>5.98</v>
      </c>
      <c r="AR71" s="2">
        <v>0</v>
      </c>
      <c r="AS71" s="2">
        <v>0</v>
      </c>
      <c r="AT71" s="2">
        <v>114</v>
      </c>
      <c r="AU71" s="2">
        <v>80</v>
      </c>
      <c r="AV71" s="2">
        <v>1.087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1</v>
      </c>
      <c r="BJ71" s="2" t="s">
        <v>37</v>
      </c>
      <c r="BK71" s="2"/>
      <c r="BL71" s="2"/>
      <c r="BM71" s="2">
        <v>235</v>
      </c>
      <c r="BN71" s="2">
        <v>0</v>
      </c>
      <c r="BO71" s="2" t="s">
        <v>3</v>
      </c>
      <c r="BP71" s="2">
        <v>0</v>
      </c>
      <c r="BQ71" s="2">
        <v>30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114</v>
      </c>
      <c r="CA71" s="2">
        <v>80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590</v>
      </c>
      <c r="CO71" s="2">
        <v>0</v>
      </c>
      <c r="CP71" s="2">
        <f>(P71+Q71+S71)</f>
        <v>1779.48</v>
      </c>
      <c r="CQ71" s="2">
        <f>ROUND((ROUND((AC71*AW71*1),2)*BC71),2)</f>
        <v>23.39</v>
      </c>
      <c r="CR71" s="2">
        <f>(ROUND((ROUND((((ET71*1.05))*AV71*1),2)*BB71),2)+ROUND((ROUND(((AE71-((EU71*1.05)))*AV71*1),2)*BS71),2))</f>
        <v>342.23</v>
      </c>
      <c r="CS71" s="2">
        <f>ROUND((ROUND((AE71*AV71*1),2)*BS71),2)</f>
        <v>32.31</v>
      </c>
      <c r="CT71" s="2">
        <f>ROUND((ROUND((AF71*AV71*1),2)*BA71),2)</f>
        <v>79.239999999999995</v>
      </c>
      <c r="CU71" s="2">
        <f>AG71</f>
        <v>0</v>
      </c>
      <c r="CV71" s="2">
        <f>(AH71*AV71)</f>
        <v>6.825273000000001</v>
      </c>
      <c r="CW71" s="2">
        <f t="shared" si="68"/>
        <v>0</v>
      </c>
      <c r="CX71" s="2">
        <f t="shared" si="68"/>
        <v>0</v>
      </c>
      <c r="CY71" s="2">
        <f>((S71*BZ71)/100)</f>
        <v>361.35720000000003</v>
      </c>
      <c r="CZ71" s="2">
        <f>((S71*CA71)/100)</f>
        <v>253.584</v>
      </c>
      <c r="DA71" s="2"/>
      <c r="DB71" s="2">
        <v>15</v>
      </c>
      <c r="DC71" s="2" t="s">
        <v>3</v>
      </c>
      <c r="DD71" s="2" t="s">
        <v>3</v>
      </c>
      <c r="DE71" s="2" t="s">
        <v>96</v>
      </c>
      <c r="DF71" s="2" t="s">
        <v>96</v>
      </c>
      <c r="DG71" s="2" t="s">
        <v>96</v>
      </c>
      <c r="DH71" s="2" t="s">
        <v>3</v>
      </c>
      <c r="DI71" s="2" t="s">
        <v>96</v>
      </c>
      <c r="DJ71" s="2" t="s">
        <v>96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32</v>
      </c>
      <c r="DW71" s="2" t="s">
        <v>32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66251470</v>
      </c>
      <c r="EF71" s="2">
        <v>30</v>
      </c>
      <c r="EG71" s="2" t="s">
        <v>25</v>
      </c>
      <c r="EH71" s="2">
        <v>0</v>
      </c>
      <c r="EI71" s="2" t="s">
        <v>3</v>
      </c>
      <c r="EJ71" s="2">
        <v>1</v>
      </c>
      <c r="EK71" s="2">
        <v>235</v>
      </c>
      <c r="EL71" s="2" t="s">
        <v>26</v>
      </c>
      <c r="EM71" s="2" t="s">
        <v>27</v>
      </c>
      <c r="EN71" s="2"/>
      <c r="EO71" s="2" t="s">
        <v>97</v>
      </c>
      <c r="EP71" s="2"/>
      <c r="EQ71" s="2">
        <v>131072</v>
      </c>
      <c r="ER71" s="2">
        <v>392.67</v>
      </c>
      <c r="ES71" s="2">
        <v>23.39</v>
      </c>
      <c r="ET71" s="2">
        <v>299.85000000000002</v>
      </c>
      <c r="EU71" s="2">
        <v>28.31</v>
      </c>
      <c r="EV71" s="2">
        <v>69.430000000000007</v>
      </c>
      <c r="EW71" s="2">
        <v>5.98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114</v>
      </c>
      <c r="FY71" s="2">
        <v>80</v>
      </c>
      <c r="FZ71" s="2"/>
      <c r="GA71" s="2" t="s">
        <v>3</v>
      </c>
      <c r="GB71" s="2"/>
      <c r="GC71" s="2"/>
      <c r="GD71" s="2">
        <v>0</v>
      </c>
      <c r="GE71" s="2"/>
      <c r="GF71" s="2">
        <v>636340784</v>
      </c>
      <c r="GG71" s="2">
        <v>2</v>
      </c>
      <c r="GH71" s="2">
        <v>1</v>
      </c>
      <c r="GI71" s="2">
        <v>-2</v>
      </c>
      <c r="GJ71" s="2">
        <v>0</v>
      </c>
      <c r="GK71" s="2">
        <f>ROUND(R71*(R12)/100,2)</f>
        <v>226.19</v>
      </c>
      <c r="GL71" s="2">
        <f>ROUND(IF(AND(BH71=3,BI71=3,FS71&lt;&gt;0),P71,0),2)</f>
        <v>0</v>
      </c>
      <c r="GM71" s="2">
        <f>ROUND(O71+X71+Y71+GK71,2)+GX71</f>
        <v>2620.61</v>
      </c>
      <c r="GN71" s="2">
        <f>IF(OR(BI71=0,BI71=1),GM71-GX71,0)</f>
        <v>2620.61</v>
      </c>
      <c r="GO71" s="2">
        <f>IF(BI71=2,GM71-GX71,0)</f>
        <v>0</v>
      </c>
      <c r="GP71" s="2">
        <f>IF(BI71=4,GM71-GX71,0)</f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>ROUND((GT71),6)</f>
        <v>0</v>
      </c>
      <c r="GW71" s="2">
        <v>1</v>
      </c>
      <c r="GX71" s="2">
        <f>ROUND(HC71*I71,2)</f>
        <v>0</v>
      </c>
      <c r="GY71" s="2"/>
      <c r="GZ71" s="2"/>
      <c r="HA71" s="2">
        <v>0</v>
      </c>
      <c r="HB71" s="2">
        <v>0</v>
      </c>
      <c r="HC71" s="2">
        <f>GV71*GW71</f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C72">
        <f>ROW(SmtRes!A90)</f>
        <v>90</v>
      </c>
      <c r="D72">
        <f>ROW(EtalonRes!A158)</f>
        <v>158</v>
      </c>
      <c r="E72" t="s">
        <v>98</v>
      </c>
      <c r="F72" t="s">
        <v>35</v>
      </c>
      <c r="G72" t="s">
        <v>99</v>
      </c>
      <c r="H72" t="s">
        <v>32</v>
      </c>
      <c r="I72">
        <v>4</v>
      </c>
      <c r="J72">
        <v>0</v>
      </c>
      <c r="K72">
        <v>4</v>
      </c>
      <c r="O72">
        <f>ROUND(CP72,2)</f>
        <v>34621.440000000002</v>
      </c>
      <c r="P72">
        <f>ROUND((ROUND((AC72*AW72*I72),2)*BC72),2)</f>
        <v>626.85</v>
      </c>
      <c r="Q72">
        <f>(ROUND((ROUND((((ET72*1.05))*AV72*I72),2)*BB72),2)+ROUND((ROUND(((AE72-((EU72*1.05)))*AV72*I72),2)*BS72),2))</f>
        <v>18836.61</v>
      </c>
      <c r="R72">
        <f>ROUND((ROUND((AE72*AV72*I72),2)*BS72),2)</f>
        <v>6180.74</v>
      </c>
      <c r="S72">
        <f>ROUND((ROUND((AF72*AV72*I72),2)*BA72),2)</f>
        <v>15157.98</v>
      </c>
      <c r="T72">
        <f>ROUND(CU72*I72,2)</f>
        <v>0</v>
      </c>
      <c r="U72">
        <f>CV72*I72</f>
        <v>27.301092000000004</v>
      </c>
      <c r="V72">
        <f>CW72*I72</f>
        <v>0</v>
      </c>
      <c r="W72">
        <f>ROUND(CX72*I72,2)</f>
        <v>0</v>
      </c>
      <c r="X72">
        <f t="shared" si="65"/>
        <v>14248.5</v>
      </c>
      <c r="Y72">
        <f t="shared" si="65"/>
        <v>6214.77</v>
      </c>
      <c r="AA72">
        <v>70822853</v>
      </c>
      <c r="AB72">
        <f>ROUND((AC72+AD72+AF72),6)</f>
        <v>411.13400000000001</v>
      </c>
      <c r="AC72">
        <f>ROUND((ES72),6)</f>
        <v>23.39</v>
      </c>
      <c r="AD72">
        <f>ROUND(((((ET72*1.05))-((EU72*1.05)))+AE72),6)</f>
        <v>314.84249999999997</v>
      </c>
      <c r="AE72">
        <f t="shared" si="66"/>
        <v>29.7255</v>
      </c>
      <c r="AF72">
        <f t="shared" si="66"/>
        <v>72.901499999999999</v>
      </c>
      <c r="AG72">
        <f>ROUND((AP72),6)</f>
        <v>0</v>
      </c>
      <c r="AH72">
        <f t="shared" si="67"/>
        <v>6.2790000000000008</v>
      </c>
      <c r="AI72">
        <f t="shared" si="67"/>
        <v>0</v>
      </c>
      <c r="AJ72">
        <f>(AS72)</f>
        <v>0</v>
      </c>
      <c r="AK72">
        <v>392.67</v>
      </c>
      <c r="AL72">
        <v>23.39</v>
      </c>
      <c r="AM72">
        <v>299.85000000000002</v>
      </c>
      <c r="AN72">
        <v>28.31</v>
      </c>
      <c r="AO72">
        <v>69.430000000000007</v>
      </c>
      <c r="AP72">
        <v>0</v>
      </c>
      <c r="AQ72">
        <v>5.98</v>
      </c>
      <c r="AR72">
        <v>0</v>
      </c>
      <c r="AS72">
        <v>0</v>
      </c>
      <c r="AT72">
        <v>94</v>
      </c>
      <c r="AU72">
        <v>41</v>
      </c>
      <c r="AV72">
        <v>1.087</v>
      </c>
      <c r="AW72">
        <v>1</v>
      </c>
      <c r="AZ72">
        <v>1</v>
      </c>
      <c r="BA72">
        <v>47.82</v>
      </c>
      <c r="BB72">
        <v>13.76</v>
      </c>
      <c r="BC72">
        <v>6.7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37</v>
      </c>
      <c r="BM72">
        <v>235</v>
      </c>
      <c r="BN72">
        <v>0</v>
      </c>
      <c r="BO72" t="s">
        <v>35</v>
      </c>
      <c r="BP72">
        <v>1</v>
      </c>
      <c r="BQ72">
        <v>30</v>
      </c>
      <c r="BR72">
        <v>0</v>
      </c>
      <c r="BS72">
        <v>47.82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94</v>
      </c>
      <c r="CA72">
        <v>41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590</v>
      </c>
      <c r="CO72">
        <v>0</v>
      </c>
      <c r="CP72">
        <f>(P72+Q72+S72)</f>
        <v>34621.440000000002</v>
      </c>
      <c r="CQ72">
        <f>ROUND((ROUND((AC72*AW72*1),2)*BC72),2)</f>
        <v>156.71</v>
      </c>
      <c r="CR72">
        <f>(ROUND((ROUND((((ET72*1.05))*AV72*1),2)*BB72),2)+ROUND((ROUND(((AE72-((EU72*1.05)))*AV72*1),2)*BS72),2))</f>
        <v>4709.08</v>
      </c>
      <c r="CS72">
        <f>ROUND((ROUND((AE72*AV72*1),2)*BS72),2)</f>
        <v>1545.06</v>
      </c>
      <c r="CT72">
        <f>ROUND((ROUND((AF72*AV72*1),2)*BA72),2)</f>
        <v>3789.26</v>
      </c>
      <c r="CU72">
        <f>AG72</f>
        <v>0</v>
      </c>
      <c r="CV72">
        <f>(AH72*AV72)</f>
        <v>6.825273000000001</v>
      </c>
      <c r="CW72">
        <f t="shared" si="68"/>
        <v>0</v>
      </c>
      <c r="CX72">
        <f t="shared" si="68"/>
        <v>0</v>
      </c>
      <c r="CY72">
        <f>S72*(BZ72/100)</f>
        <v>14248.501199999999</v>
      </c>
      <c r="CZ72">
        <f>S72*(CA72/100)</f>
        <v>6214.7717999999995</v>
      </c>
      <c r="DB72">
        <v>16</v>
      </c>
      <c r="DC72" t="s">
        <v>3</v>
      </c>
      <c r="DD72" t="s">
        <v>3</v>
      </c>
      <c r="DE72" t="s">
        <v>96</v>
      </c>
      <c r="DF72" t="s">
        <v>96</v>
      </c>
      <c r="DG72" t="s">
        <v>96</v>
      </c>
      <c r="DH72" t="s">
        <v>3</v>
      </c>
      <c r="DI72" t="s">
        <v>96</v>
      </c>
      <c r="DJ72" t="s">
        <v>96</v>
      </c>
      <c r="DK72" t="s">
        <v>3</v>
      </c>
      <c r="DL72" t="s">
        <v>3</v>
      </c>
      <c r="DM72" t="s">
        <v>3</v>
      </c>
      <c r="DN72">
        <v>114</v>
      </c>
      <c r="DO72">
        <v>80</v>
      </c>
      <c r="DP72">
        <v>1.087</v>
      </c>
      <c r="DQ72">
        <v>1</v>
      </c>
      <c r="DU72">
        <v>1013</v>
      </c>
      <c r="DV72" t="s">
        <v>32</v>
      </c>
      <c r="DW72" t="s">
        <v>32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66251470</v>
      </c>
      <c r="EF72">
        <v>30</v>
      </c>
      <c r="EG72" t="s">
        <v>25</v>
      </c>
      <c r="EH72">
        <v>0</v>
      </c>
      <c r="EI72" t="s">
        <v>3</v>
      </c>
      <c r="EJ72">
        <v>1</v>
      </c>
      <c r="EK72">
        <v>235</v>
      </c>
      <c r="EL72" t="s">
        <v>26</v>
      </c>
      <c r="EM72" t="s">
        <v>27</v>
      </c>
      <c r="EO72" t="s">
        <v>97</v>
      </c>
      <c r="EQ72">
        <v>131072</v>
      </c>
      <c r="ER72">
        <v>392.67</v>
      </c>
      <c r="ES72">
        <v>23.39</v>
      </c>
      <c r="ET72">
        <v>299.85000000000002</v>
      </c>
      <c r="EU72">
        <v>28.31</v>
      </c>
      <c r="EV72">
        <v>69.430000000000007</v>
      </c>
      <c r="EW72">
        <v>5.98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114</v>
      </c>
      <c r="FY72">
        <v>80</v>
      </c>
      <c r="GA72" t="s">
        <v>3</v>
      </c>
      <c r="GD72">
        <v>0</v>
      </c>
      <c r="GF72">
        <v>636340784</v>
      </c>
      <c r="GG72">
        <v>2</v>
      </c>
      <c r="GH72">
        <v>1</v>
      </c>
      <c r="GI72">
        <v>2</v>
      </c>
      <c r="GJ72">
        <v>0</v>
      </c>
      <c r="GK72">
        <f>ROUND(R72*(S12)/100,2)</f>
        <v>9889.18</v>
      </c>
      <c r="GL72">
        <f>ROUND(IF(AND(BH72=3,BI72=3,FS72&lt;&gt;0),P72,0),2)</f>
        <v>0</v>
      </c>
      <c r="GM72">
        <f>ROUND(O72+X72+Y72+GK72,2)+GX72</f>
        <v>64973.89</v>
      </c>
      <c r="GN72">
        <f>IF(OR(BI72=0,BI72=1),GM72-GX72,0)</f>
        <v>64973.89</v>
      </c>
      <c r="GO72">
        <f>IF(BI72=2,GM72-GX72,0)</f>
        <v>0</v>
      </c>
      <c r="GP72">
        <f>IF(BI72=4,GM72-GX72,0)</f>
        <v>0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4" spans="1:255" x14ac:dyDescent="0.2">
      <c r="A74" s="3">
        <v>51</v>
      </c>
      <c r="B74" s="3">
        <f>B65</f>
        <v>1</v>
      </c>
      <c r="C74" s="3">
        <f>A65</f>
        <v>4</v>
      </c>
      <c r="D74" s="3">
        <f>ROW(A65)</f>
        <v>65</v>
      </c>
      <c r="E74" s="3"/>
      <c r="F74" s="3" t="str">
        <f>IF(F65&lt;&gt;"",F65,"")</f>
        <v>Новый раздел</v>
      </c>
      <c r="G74" s="3" t="str">
        <f>IF(G65&lt;&gt;"",G65,"")</f>
        <v>Строительные работы</v>
      </c>
      <c r="H74" s="3">
        <v>0</v>
      </c>
      <c r="I74" s="3"/>
      <c r="J74" s="3"/>
      <c r="K74" s="3"/>
      <c r="L74" s="3"/>
      <c r="M74" s="3"/>
      <c r="N74" s="3"/>
      <c r="O74" s="3">
        <f t="shared" ref="O74:T74" si="69">ROUND(AB74,2)</f>
        <v>2203.11</v>
      </c>
      <c r="P74" s="3">
        <f t="shared" si="69"/>
        <v>140.34</v>
      </c>
      <c r="Q74" s="3">
        <f t="shared" si="69"/>
        <v>1663.64</v>
      </c>
      <c r="R74" s="3">
        <f t="shared" si="69"/>
        <v>157.30000000000001</v>
      </c>
      <c r="S74" s="3">
        <f t="shared" si="69"/>
        <v>399.13</v>
      </c>
      <c r="T74" s="3">
        <f t="shared" si="69"/>
        <v>0</v>
      </c>
      <c r="U74" s="3">
        <f>AH74</f>
        <v>34.286154000000003</v>
      </c>
      <c r="V74" s="3">
        <f>AI74</f>
        <v>0</v>
      </c>
      <c r="W74" s="3">
        <f>ROUND(AJ74,2)</f>
        <v>0</v>
      </c>
      <c r="X74" s="3">
        <f>ROUND(AK74,2)</f>
        <v>455.01</v>
      </c>
      <c r="Y74" s="3">
        <f>ROUND(AL74,2)</f>
        <v>319.3</v>
      </c>
      <c r="Z74" s="3"/>
      <c r="AA74" s="3"/>
      <c r="AB74" s="3">
        <f>ROUND(SUMIF(AA69:AA72,"=70822855",O69:O72),2)</f>
        <v>2203.11</v>
      </c>
      <c r="AC74" s="3">
        <f>ROUND(SUMIF(AA69:AA72,"=70822855",P69:P72),2)</f>
        <v>140.34</v>
      </c>
      <c r="AD74" s="3">
        <f>ROUND(SUMIF(AA69:AA72,"=70822855",Q69:Q72),2)</f>
        <v>1663.64</v>
      </c>
      <c r="AE74" s="3">
        <f>ROUND(SUMIF(AA69:AA72,"=70822855",R69:R72),2)</f>
        <v>157.30000000000001</v>
      </c>
      <c r="AF74" s="3">
        <f>ROUND(SUMIF(AA69:AA72,"=70822855",S69:S72),2)</f>
        <v>399.13</v>
      </c>
      <c r="AG74" s="3">
        <f>ROUND(SUMIF(AA69:AA72,"=70822855",T69:T72),2)</f>
        <v>0</v>
      </c>
      <c r="AH74" s="3">
        <f>SUMIF(AA69:AA72,"=70822855",U69:U72)</f>
        <v>34.286154000000003</v>
      </c>
      <c r="AI74" s="3">
        <f>SUMIF(AA69:AA72,"=70822855",V69:V72)</f>
        <v>0</v>
      </c>
      <c r="AJ74" s="3">
        <f>ROUND(SUMIF(AA69:AA72,"=70822855",W69:W72),2)</f>
        <v>0</v>
      </c>
      <c r="AK74" s="3">
        <f>ROUND(SUMIF(AA69:AA72,"=70822855",X69:X72),2)</f>
        <v>455.01</v>
      </c>
      <c r="AL74" s="3">
        <f>ROUND(SUMIF(AA69:AA72,"=70822855",Y69:Y72),2)</f>
        <v>319.3</v>
      </c>
      <c r="AM74" s="3"/>
      <c r="AN74" s="3"/>
      <c r="AO74" s="3">
        <f t="shared" ref="AO74:BD74" si="70">ROUND(BX74,2)</f>
        <v>0</v>
      </c>
      <c r="AP74" s="3">
        <f t="shared" si="70"/>
        <v>0</v>
      </c>
      <c r="AQ74" s="3">
        <f t="shared" si="70"/>
        <v>0</v>
      </c>
      <c r="AR74" s="3">
        <f t="shared" si="70"/>
        <v>3252.7</v>
      </c>
      <c r="AS74" s="3">
        <f t="shared" si="70"/>
        <v>3252.7</v>
      </c>
      <c r="AT74" s="3">
        <f t="shared" si="70"/>
        <v>0</v>
      </c>
      <c r="AU74" s="3">
        <f t="shared" si="70"/>
        <v>0</v>
      </c>
      <c r="AV74" s="3">
        <f t="shared" si="70"/>
        <v>140.34</v>
      </c>
      <c r="AW74" s="3">
        <f t="shared" si="70"/>
        <v>140.34</v>
      </c>
      <c r="AX74" s="3">
        <f t="shared" si="70"/>
        <v>0</v>
      </c>
      <c r="AY74" s="3">
        <f t="shared" si="70"/>
        <v>140.34</v>
      </c>
      <c r="AZ74" s="3">
        <f t="shared" si="70"/>
        <v>0</v>
      </c>
      <c r="BA74" s="3">
        <f t="shared" si="70"/>
        <v>0</v>
      </c>
      <c r="BB74" s="3">
        <f t="shared" si="70"/>
        <v>0</v>
      </c>
      <c r="BC74" s="3">
        <f t="shared" si="70"/>
        <v>0</v>
      </c>
      <c r="BD74" s="3">
        <f t="shared" si="70"/>
        <v>0</v>
      </c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>
        <f>ROUND(SUMIF(AA69:AA72,"=70822855",FQ69:FQ72),2)</f>
        <v>0</v>
      </c>
      <c r="BY74" s="3">
        <f>ROUND(SUMIF(AA69:AA72,"=70822855",FR69:FR72),2)</f>
        <v>0</v>
      </c>
      <c r="BZ74" s="3">
        <f>ROUND(SUMIF(AA69:AA72,"=70822855",GL69:GL72),2)</f>
        <v>0</v>
      </c>
      <c r="CA74" s="3">
        <f>ROUND(SUMIF(AA69:AA72,"=70822855",GM69:GM72),2)</f>
        <v>3252.7</v>
      </c>
      <c r="CB74" s="3">
        <f>ROUND(SUMIF(AA69:AA72,"=70822855",GN69:GN72),2)</f>
        <v>3252.7</v>
      </c>
      <c r="CC74" s="3">
        <f>ROUND(SUMIF(AA69:AA72,"=70822855",GO69:GO72),2)</f>
        <v>0</v>
      </c>
      <c r="CD74" s="3">
        <f>ROUND(SUMIF(AA69:AA72,"=70822855",GP69:GP72),2)</f>
        <v>0</v>
      </c>
      <c r="CE74" s="3">
        <f>AC74-BX74</f>
        <v>140.34</v>
      </c>
      <c r="CF74" s="3">
        <f>AC74-BY74</f>
        <v>140.34</v>
      </c>
      <c r="CG74" s="3">
        <f>BX74-BZ74</f>
        <v>0</v>
      </c>
      <c r="CH74" s="3">
        <f>AC74-BX74-BY74+BZ74</f>
        <v>140.34</v>
      </c>
      <c r="CI74" s="3">
        <f>BY74-BZ74</f>
        <v>0</v>
      </c>
      <c r="CJ74" s="3">
        <f>ROUND(SUMIF(AA69:AA72,"=70822855",GX69:GX72),2)</f>
        <v>0</v>
      </c>
      <c r="CK74" s="3">
        <f>ROUND(SUMIF(AA69:AA72,"=70822855",GY69:GY72),2)</f>
        <v>0</v>
      </c>
      <c r="CL74" s="3">
        <f>ROUND(SUMIF(AA69:AA72,"=70822855",GZ69:GZ72),2)</f>
        <v>0</v>
      </c>
      <c r="CM74" s="3">
        <f>ROUND(SUMIF(AA69:AA72,"=70822855",HD69:HD72),2)</f>
        <v>0</v>
      </c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4">
        <f t="shared" ref="DG74:DL74" si="71">ROUND(DT74,2)</f>
        <v>42924.25</v>
      </c>
      <c r="DH74" s="4">
        <f t="shared" si="71"/>
        <v>940.28</v>
      </c>
      <c r="DI74" s="4">
        <f t="shared" si="71"/>
        <v>22897.58</v>
      </c>
      <c r="DJ74" s="4">
        <f t="shared" si="71"/>
        <v>7522.09</v>
      </c>
      <c r="DK74" s="4">
        <f t="shared" si="71"/>
        <v>19086.39</v>
      </c>
      <c r="DL74" s="4">
        <f t="shared" si="71"/>
        <v>0</v>
      </c>
      <c r="DM74" s="4">
        <f>DZ74</f>
        <v>34.286154000000003</v>
      </c>
      <c r="DN74" s="4">
        <f>EA74</f>
        <v>0</v>
      </c>
      <c r="DO74" s="4">
        <f>ROUND(EB74,2)</f>
        <v>0</v>
      </c>
      <c r="DP74" s="4">
        <f>ROUND(EC74,2)</f>
        <v>17941.21</v>
      </c>
      <c r="DQ74" s="4">
        <f>ROUND(ED74,2)</f>
        <v>7825.42</v>
      </c>
      <c r="DR74" s="4"/>
      <c r="DS74" s="4"/>
      <c r="DT74" s="4">
        <f>ROUND(SUMIF(AA69:AA72,"=70822853",O69:O72),2)</f>
        <v>42924.25</v>
      </c>
      <c r="DU74" s="4">
        <f>ROUND(SUMIF(AA69:AA72,"=70822853",P69:P72),2)</f>
        <v>940.28</v>
      </c>
      <c r="DV74" s="4">
        <f>ROUND(SUMIF(AA69:AA72,"=70822853",Q69:Q72),2)</f>
        <v>22897.58</v>
      </c>
      <c r="DW74" s="4">
        <f>ROUND(SUMIF(AA69:AA72,"=70822853",R69:R72),2)</f>
        <v>7522.09</v>
      </c>
      <c r="DX74" s="4">
        <f>ROUND(SUMIF(AA69:AA72,"=70822853",S69:S72),2)</f>
        <v>19086.39</v>
      </c>
      <c r="DY74" s="4">
        <f>ROUND(SUMIF(AA69:AA72,"=70822853",T69:T72),2)</f>
        <v>0</v>
      </c>
      <c r="DZ74" s="4">
        <f>SUMIF(AA69:AA72,"=70822853",U69:U72)</f>
        <v>34.286154000000003</v>
      </c>
      <c r="EA74" s="4">
        <f>SUMIF(AA69:AA72,"=70822853",V69:V72)</f>
        <v>0</v>
      </c>
      <c r="EB74" s="4">
        <f>ROUND(SUMIF(AA69:AA72,"=70822853",W69:W72),2)</f>
        <v>0</v>
      </c>
      <c r="EC74" s="4">
        <f>ROUND(SUMIF(AA69:AA72,"=70822853",X69:X72),2)</f>
        <v>17941.21</v>
      </c>
      <c r="ED74" s="4">
        <f>ROUND(SUMIF(AA69:AA72,"=70822853",Y69:Y72),2)</f>
        <v>7825.42</v>
      </c>
      <c r="EE74" s="4"/>
      <c r="EF74" s="4"/>
      <c r="EG74" s="4">
        <f t="shared" ref="EG74:EV74" si="72">ROUND(FP74,2)</f>
        <v>0</v>
      </c>
      <c r="EH74" s="4">
        <f t="shared" si="72"/>
        <v>0</v>
      </c>
      <c r="EI74" s="4">
        <f t="shared" si="72"/>
        <v>0</v>
      </c>
      <c r="EJ74" s="4">
        <f t="shared" si="72"/>
        <v>80726.22</v>
      </c>
      <c r="EK74" s="4">
        <f t="shared" si="72"/>
        <v>80726.22</v>
      </c>
      <c r="EL74" s="4">
        <f t="shared" si="72"/>
        <v>0</v>
      </c>
      <c r="EM74" s="4">
        <f t="shared" si="72"/>
        <v>0</v>
      </c>
      <c r="EN74" s="4">
        <f t="shared" si="72"/>
        <v>940.28</v>
      </c>
      <c r="EO74" s="4">
        <f t="shared" si="72"/>
        <v>940.28</v>
      </c>
      <c r="EP74" s="4">
        <f t="shared" si="72"/>
        <v>0</v>
      </c>
      <c r="EQ74" s="4">
        <f t="shared" si="72"/>
        <v>940.28</v>
      </c>
      <c r="ER74" s="4">
        <f t="shared" si="72"/>
        <v>0</v>
      </c>
      <c r="ES74" s="4">
        <f t="shared" si="72"/>
        <v>0</v>
      </c>
      <c r="ET74" s="4">
        <f t="shared" si="72"/>
        <v>0</v>
      </c>
      <c r="EU74" s="4">
        <f t="shared" si="72"/>
        <v>0</v>
      </c>
      <c r="EV74" s="4">
        <f t="shared" si="72"/>
        <v>0</v>
      </c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>
        <f>ROUND(SUMIF(AA69:AA72,"=70822853",FQ69:FQ72),2)</f>
        <v>0</v>
      </c>
      <c r="FQ74" s="4">
        <f>ROUND(SUMIF(AA69:AA72,"=70822853",FR69:FR72),2)</f>
        <v>0</v>
      </c>
      <c r="FR74" s="4">
        <f>ROUND(SUMIF(AA69:AA72,"=70822853",GL69:GL72),2)</f>
        <v>0</v>
      </c>
      <c r="FS74" s="4">
        <f>ROUND(SUMIF(AA69:AA72,"=70822853",GM69:GM72),2)</f>
        <v>80726.22</v>
      </c>
      <c r="FT74" s="4">
        <f>ROUND(SUMIF(AA69:AA72,"=70822853",GN69:GN72),2)</f>
        <v>80726.22</v>
      </c>
      <c r="FU74" s="4">
        <f>ROUND(SUMIF(AA69:AA72,"=70822853",GO69:GO72),2)</f>
        <v>0</v>
      </c>
      <c r="FV74" s="4">
        <f>ROUND(SUMIF(AA69:AA72,"=70822853",GP69:GP72),2)</f>
        <v>0</v>
      </c>
      <c r="FW74" s="4">
        <f>DU74-FP74</f>
        <v>940.28</v>
      </c>
      <c r="FX74" s="4">
        <f>DU74-FQ74</f>
        <v>940.28</v>
      </c>
      <c r="FY74" s="4">
        <f>FP74-FR74</f>
        <v>0</v>
      </c>
      <c r="FZ74" s="4">
        <f>DU74-FP74-FQ74+FR74</f>
        <v>940.28</v>
      </c>
      <c r="GA74" s="4">
        <f>FQ74-FR74</f>
        <v>0</v>
      </c>
      <c r="GB74" s="4">
        <f>ROUND(SUMIF(AA69:AA72,"=70822853",GX69:GX72),2)</f>
        <v>0</v>
      </c>
      <c r="GC74" s="4">
        <f>ROUND(SUMIF(AA69:AA72,"=70822853",GY69:GY72),2)</f>
        <v>0</v>
      </c>
      <c r="GD74" s="4">
        <f>ROUND(SUMIF(AA69:AA72,"=70822853",GZ69:GZ72),2)</f>
        <v>0</v>
      </c>
      <c r="GE74" s="4">
        <f>ROUND(SUMIF(AA69:AA72,"=70822853",HD69:HD72),2)</f>
        <v>0</v>
      </c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201</v>
      </c>
      <c r="F76" s="5">
        <f>ROUND(Source!O74,O76)</f>
        <v>2203.11</v>
      </c>
      <c r="G76" s="5" t="s">
        <v>38</v>
      </c>
      <c r="H76" s="5" t="s">
        <v>39</v>
      </c>
      <c r="I76" s="5"/>
      <c r="J76" s="5"/>
      <c r="K76" s="5">
        <v>201</v>
      </c>
      <c r="L76" s="5">
        <v>1</v>
      </c>
      <c r="M76" s="5">
        <v>3</v>
      </c>
      <c r="N76" s="5" t="s">
        <v>3</v>
      </c>
      <c r="O76" s="5">
        <v>2</v>
      </c>
      <c r="P76" s="5">
        <f>ROUND(Source!DG74,O76)</f>
        <v>42924.25</v>
      </c>
      <c r="Q76" s="5"/>
      <c r="R76" s="5"/>
      <c r="S76" s="5"/>
      <c r="T76" s="5"/>
      <c r="U76" s="5"/>
      <c r="V76" s="5"/>
      <c r="W76" s="5">
        <v>2203.11</v>
      </c>
      <c r="X76" s="5">
        <v>1</v>
      </c>
      <c r="Y76" s="5">
        <v>2203.11</v>
      </c>
      <c r="Z76" s="5">
        <v>42924.25</v>
      </c>
      <c r="AA76" s="5">
        <v>1</v>
      </c>
      <c r="AB76" s="5">
        <v>42924.25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202</v>
      </c>
      <c r="F77" s="5">
        <f>ROUND(Source!P74,O77)</f>
        <v>140.34</v>
      </c>
      <c r="G77" s="5" t="s">
        <v>40</v>
      </c>
      <c r="H77" s="5" t="s">
        <v>41</v>
      </c>
      <c r="I77" s="5"/>
      <c r="J77" s="5"/>
      <c r="K77" s="5">
        <v>202</v>
      </c>
      <c r="L77" s="5">
        <v>2</v>
      </c>
      <c r="M77" s="5">
        <v>3</v>
      </c>
      <c r="N77" s="5" t="s">
        <v>3</v>
      </c>
      <c r="O77" s="5">
        <v>2</v>
      </c>
      <c r="P77" s="5">
        <f>ROUND(Source!DH74,O77)</f>
        <v>940.28</v>
      </c>
      <c r="Q77" s="5"/>
      <c r="R77" s="5"/>
      <c r="S77" s="5"/>
      <c r="T77" s="5"/>
      <c r="U77" s="5"/>
      <c r="V77" s="5"/>
      <c r="W77" s="5">
        <v>140.34</v>
      </c>
      <c r="X77" s="5">
        <v>1</v>
      </c>
      <c r="Y77" s="5">
        <v>140.34</v>
      </c>
      <c r="Z77" s="5">
        <v>940.28</v>
      </c>
      <c r="AA77" s="5">
        <v>1</v>
      </c>
      <c r="AB77" s="5">
        <v>940.28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222</v>
      </c>
      <c r="F78" s="5">
        <f>ROUND(Source!AO74,O78)</f>
        <v>0</v>
      </c>
      <c r="G78" s="5" t="s">
        <v>42</v>
      </c>
      <c r="H78" s="5" t="s">
        <v>43</v>
      </c>
      <c r="I78" s="5"/>
      <c r="J78" s="5"/>
      <c r="K78" s="5">
        <v>222</v>
      </c>
      <c r="L78" s="5">
        <v>3</v>
      </c>
      <c r="M78" s="5">
        <v>3</v>
      </c>
      <c r="N78" s="5" t="s">
        <v>3</v>
      </c>
      <c r="O78" s="5">
        <v>2</v>
      </c>
      <c r="P78" s="5">
        <f>ROUND(Source!EG74,O78)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225</v>
      </c>
      <c r="F79" s="5">
        <f>ROUND(Source!AV74,O79)</f>
        <v>140.34</v>
      </c>
      <c r="G79" s="5" t="s">
        <v>44</v>
      </c>
      <c r="H79" s="5" t="s">
        <v>45</v>
      </c>
      <c r="I79" s="5"/>
      <c r="J79" s="5"/>
      <c r="K79" s="5">
        <v>225</v>
      </c>
      <c r="L79" s="5">
        <v>4</v>
      </c>
      <c r="M79" s="5">
        <v>3</v>
      </c>
      <c r="N79" s="5" t="s">
        <v>3</v>
      </c>
      <c r="O79" s="5">
        <v>2</v>
      </c>
      <c r="P79" s="5">
        <f>ROUND(Source!EN74,O79)</f>
        <v>940.28</v>
      </c>
      <c r="Q79" s="5"/>
      <c r="R79" s="5"/>
      <c r="S79" s="5"/>
      <c r="T79" s="5"/>
      <c r="U79" s="5"/>
      <c r="V79" s="5"/>
      <c r="W79" s="5">
        <v>140.34</v>
      </c>
      <c r="X79" s="5">
        <v>1</v>
      </c>
      <c r="Y79" s="5">
        <v>140.34</v>
      </c>
      <c r="Z79" s="5">
        <v>940.28</v>
      </c>
      <c r="AA79" s="5">
        <v>1</v>
      </c>
      <c r="AB79" s="5">
        <v>940.28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226</v>
      </c>
      <c r="F80" s="5">
        <f>ROUND(Source!AW74,O80)</f>
        <v>140.34</v>
      </c>
      <c r="G80" s="5" t="s">
        <v>46</v>
      </c>
      <c r="H80" s="5" t="s">
        <v>47</v>
      </c>
      <c r="I80" s="5"/>
      <c r="J80" s="5"/>
      <c r="K80" s="5">
        <v>226</v>
      </c>
      <c r="L80" s="5">
        <v>5</v>
      </c>
      <c r="M80" s="5">
        <v>3</v>
      </c>
      <c r="N80" s="5" t="s">
        <v>3</v>
      </c>
      <c r="O80" s="5">
        <v>2</v>
      </c>
      <c r="P80" s="5">
        <f>ROUND(Source!EO74,O80)</f>
        <v>940.28</v>
      </c>
      <c r="Q80" s="5"/>
      <c r="R80" s="5"/>
      <c r="S80" s="5"/>
      <c r="T80" s="5"/>
      <c r="U80" s="5"/>
      <c r="V80" s="5"/>
      <c r="W80" s="5">
        <v>140.34</v>
      </c>
      <c r="X80" s="5">
        <v>1</v>
      </c>
      <c r="Y80" s="5">
        <v>140.34</v>
      </c>
      <c r="Z80" s="5">
        <v>940.28</v>
      </c>
      <c r="AA80" s="5">
        <v>1</v>
      </c>
      <c r="AB80" s="5">
        <v>940.28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227</v>
      </c>
      <c r="F81" s="5">
        <f>ROUND(Source!AX74,O81)</f>
        <v>0</v>
      </c>
      <c r="G81" s="5" t="s">
        <v>48</v>
      </c>
      <c r="H81" s="5" t="s">
        <v>49</v>
      </c>
      <c r="I81" s="5"/>
      <c r="J81" s="5"/>
      <c r="K81" s="5">
        <v>227</v>
      </c>
      <c r="L81" s="5">
        <v>6</v>
      </c>
      <c r="M81" s="5">
        <v>3</v>
      </c>
      <c r="N81" s="5" t="s">
        <v>3</v>
      </c>
      <c r="O81" s="5">
        <v>2</v>
      </c>
      <c r="P81" s="5">
        <f>ROUND(Source!EP74,O81)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228</v>
      </c>
      <c r="F82" s="5">
        <f>ROUND(Source!AY74,O82)</f>
        <v>140.34</v>
      </c>
      <c r="G82" s="5" t="s">
        <v>50</v>
      </c>
      <c r="H82" s="5" t="s">
        <v>51</v>
      </c>
      <c r="I82" s="5"/>
      <c r="J82" s="5"/>
      <c r="K82" s="5">
        <v>228</v>
      </c>
      <c r="L82" s="5">
        <v>7</v>
      </c>
      <c r="M82" s="5">
        <v>3</v>
      </c>
      <c r="N82" s="5" t="s">
        <v>3</v>
      </c>
      <c r="O82" s="5">
        <v>2</v>
      </c>
      <c r="P82" s="5">
        <f>ROUND(Source!EQ74,O82)</f>
        <v>940.28</v>
      </c>
      <c r="Q82" s="5"/>
      <c r="R82" s="5"/>
      <c r="S82" s="5"/>
      <c r="T82" s="5"/>
      <c r="U82" s="5"/>
      <c r="V82" s="5"/>
      <c r="W82" s="5">
        <v>140.34</v>
      </c>
      <c r="X82" s="5">
        <v>1</v>
      </c>
      <c r="Y82" s="5">
        <v>140.34</v>
      </c>
      <c r="Z82" s="5">
        <v>940.28</v>
      </c>
      <c r="AA82" s="5">
        <v>1</v>
      </c>
      <c r="AB82" s="5">
        <v>940.28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216</v>
      </c>
      <c r="F83" s="5">
        <f>ROUND(Source!AP74,O83)</f>
        <v>0</v>
      </c>
      <c r="G83" s="5" t="s">
        <v>52</v>
      </c>
      <c r="H83" s="5" t="s">
        <v>53</v>
      </c>
      <c r="I83" s="5"/>
      <c r="J83" s="5"/>
      <c r="K83" s="5">
        <v>216</v>
      </c>
      <c r="L83" s="5">
        <v>8</v>
      </c>
      <c r="M83" s="5">
        <v>3</v>
      </c>
      <c r="N83" s="5" t="s">
        <v>3</v>
      </c>
      <c r="O83" s="5">
        <v>2</v>
      </c>
      <c r="P83" s="5">
        <f>ROUND(Source!EH74,O83)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223</v>
      </c>
      <c r="F84" s="5">
        <f>ROUND(Source!AQ74,O84)</f>
        <v>0</v>
      </c>
      <c r="G84" s="5" t="s">
        <v>54</v>
      </c>
      <c r="H84" s="5" t="s">
        <v>55</v>
      </c>
      <c r="I84" s="5"/>
      <c r="J84" s="5"/>
      <c r="K84" s="5">
        <v>223</v>
      </c>
      <c r="L84" s="5">
        <v>9</v>
      </c>
      <c r="M84" s="5">
        <v>3</v>
      </c>
      <c r="N84" s="5" t="s">
        <v>3</v>
      </c>
      <c r="O84" s="5">
        <v>2</v>
      </c>
      <c r="P84" s="5">
        <f>ROUND(Source!EI74,O84)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229</v>
      </c>
      <c r="F85" s="5">
        <f>ROUND(Source!AZ74,O85)</f>
        <v>0</v>
      </c>
      <c r="G85" s="5" t="s">
        <v>56</v>
      </c>
      <c r="H85" s="5" t="s">
        <v>57</v>
      </c>
      <c r="I85" s="5"/>
      <c r="J85" s="5"/>
      <c r="K85" s="5">
        <v>229</v>
      </c>
      <c r="L85" s="5">
        <v>10</v>
      </c>
      <c r="M85" s="5">
        <v>3</v>
      </c>
      <c r="N85" s="5" t="s">
        <v>3</v>
      </c>
      <c r="O85" s="5">
        <v>2</v>
      </c>
      <c r="P85" s="5">
        <f>ROUND(Source!ER74,O85)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203</v>
      </c>
      <c r="F86" s="5">
        <f>ROUND(Source!Q74,O86)</f>
        <v>1663.64</v>
      </c>
      <c r="G86" s="5" t="s">
        <v>58</v>
      </c>
      <c r="H86" s="5" t="s">
        <v>59</v>
      </c>
      <c r="I86" s="5"/>
      <c r="J86" s="5"/>
      <c r="K86" s="5">
        <v>203</v>
      </c>
      <c r="L86" s="5">
        <v>11</v>
      </c>
      <c r="M86" s="5">
        <v>3</v>
      </c>
      <c r="N86" s="5" t="s">
        <v>3</v>
      </c>
      <c r="O86" s="5">
        <v>2</v>
      </c>
      <c r="P86" s="5">
        <f>ROUND(Source!DI74,O86)</f>
        <v>22897.58</v>
      </c>
      <c r="Q86" s="5"/>
      <c r="R86" s="5"/>
      <c r="S86" s="5"/>
      <c r="T86" s="5"/>
      <c r="U86" s="5"/>
      <c r="V86" s="5"/>
      <c r="W86" s="5">
        <v>1663.64</v>
      </c>
      <c r="X86" s="5">
        <v>1</v>
      </c>
      <c r="Y86" s="5">
        <v>1663.64</v>
      </c>
      <c r="Z86" s="5">
        <v>22897.58</v>
      </c>
      <c r="AA86" s="5">
        <v>1</v>
      </c>
      <c r="AB86" s="5">
        <v>22897.58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231</v>
      </c>
      <c r="F87" s="5">
        <f>ROUND(Source!BB74,O87)</f>
        <v>0</v>
      </c>
      <c r="G87" s="5" t="s">
        <v>60</v>
      </c>
      <c r="H87" s="5" t="s">
        <v>61</v>
      </c>
      <c r="I87" s="5"/>
      <c r="J87" s="5"/>
      <c r="K87" s="5">
        <v>231</v>
      </c>
      <c r="L87" s="5">
        <v>12</v>
      </c>
      <c r="M87" s="5">
        <v>3</v>
      </c>
      <c r="N87" s="5" t="s">
        <v>3</v>
      </c>
      <c r="O87" s="5">
        <v>2</v>
      </c>
      <c r="P87" s="5">
        <f>ROUND(Source!ET74,O87)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204</v>
      </c>
      <c r="F88" s="5">
        <f>ROUND(Source!R74,O88)</f>
        <v>157.30000000000001</v>
      </c>
      <c r="G88" s="5" t="s">
        <v>62</v>
      </c>
      <c r="H88" s="5" t="s">
        <v>63</v>
      </c>
      <c r="I88" s="5"/>
      <c r="J88" s="5"/>
      <c r="K88" s="5">
        <v>204</v>
      </c>
      <c r="L88" s="5">
        <v>13</v>
      </c>
      <c r="M88" s="5">
        <v>3</v>
      </c>
      <c r="N88" s="5" t="s">
        <v>3</v>
      </c>
      <c r="O88" s="5">
        <v>2</v>
      </c>
      <c r="P88" s="5">
        <f>ROUND(Source!DJ74,O88)</f>
        <v>7522.09</v>
      </c>
      <c r="Q88" s="5"/>
      <c r="R88" s="5"/>
      <c r="S88" s="5"/>
      <c r="T88" s="5"/>
      <c r="U88" s="5"/>
      <c r="V88" s="5"/>
      <c r="W88" s="5">
        <v>157.30000000000001</v>
      </c>
      <c r="X88" s="5">
        <v>1</v>
      </c>
      <c r="Y88" s="5">
        <v>157.30000000000001</v>
      </c>
      <c r="Z88" s="5">
        <v>7522.09</v>
      </c>
      <c r="AA88" s="5">
        <v>1</v>
      </c>
      <c r="AB88" s="5">
        <v>7522.09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205</v>
      </c>
      <c r="F89" s="5">
        <f>ROUND(Source!S74,O89)</f>
        <v>399.13</v>
      </c>
      <c r="G89" s="5" t="s">
        <v>64</v>
      </c>
      <c r="H89" s="5" t="s">
        <v>65</v>
      </c>
      <c r="I89" s="5"/>
      <c r="J89" s="5"/>
      <c r="K89" s="5">
        <v>205</v>
      </c>
      <c r="L89" s="5">
        <v>14</v>
      </c>
      <c r="M89" s="5">
        <v>3</v>
      </c>
      <c r="N89" s="5" t="s">
        <v>3</v>
      </c>
      <c r="O89" s="5">
        <v>2</v>
      </c>
      <c r="P89" s="5">
        <f>ROUND(Source!DK74,O89)</f>
        <v>19086.39</v>
      </c>
      <c r="Q89" s="5"/>
      <c r="R89" s="5"/>
      <c r="S89" s="5"/>
      <c r="T89" s="5"/>
      <c r="U89" s="5"/>
      <c r="V89" s="5"/>
      <c r="W89" s="5">
        <v>399.13</v>
      </c>
      <c r="X89" s="5">
        <v>1</v>
      </c>
      <c r="Y89" s="5">
        <v>399.13</v>
      </c>
      <c r="Z89" s="5">
        <v>19086.39</v>
      </c>
      <c r="AA89" s="5">
        <v>1</v>
      </c>
      <c r="AB89" s="5">
        <v>19086.39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232</v>
      </c>
      <c r="F90" s="5">
        <f>ROUND(Source!BC74,O90)</f>
        <v>0</v>
      </c>
      <c r="G90" s="5" t="s">
        <v>66</v>
      </c>
      <c r="H90" s="5" t="s">
        <v>67</v>
      </c>
      <c r="I90" s="5"/>
      <c r="J90" s="5"/>
      <c r="K90" s="5">
        <v>232</v>
      </c>
      <c r="L90" s="5">
        <v>15</v>
      </c>
      <c r="M90" s="5">
        <v>3</v>
      </c>
      <c r="N90" s="5" t="s">
        <v>3</v>
      </c>
      <c r="O90" s="5">
        <v>2</v>
      </c>
      <c r="P90" s="5">
        <f>ROUND(Source!EU74,O90)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214</v>
      </c>
      <c r="F91" s="5">
        <f>ROUND(Source!AS74,O91)</f>
        <v>3252.7</v>
      </c>
      <c r="G91" s="5" t="s">
        <v>68</v>
      </c>
      <c r="H91" s="5" t="s">
        <v>69</v>
      </c>
      <c r="I91" s="5"/>
      <c r="J91" s="5"/>
      <c r="K91" s="5">
        <v>214</v>
      </c>
      <c r="L91" s="5">
        <v>16</v>
      </c>
      <c r="M91" s="5">
        <v>3</v>
      </c>
      <c r="N91" s="5" t="s">
        <v>3</v>
      </c>
      <c r="O91" s="5">
        <v>2</v>
      </c>
      <c r="P91" s="5">
        <f>ROUND(Source!EK74,O91)</f>
        <v>80726.22</v>
      </c>
      <c r="Q91" s="5"/>
      <c r="R91" s="5"/>
      <c r="S91" s="5"/>
      <c r="T91" s="5"/>
      <c r="U91" s="5"/>
      <c r="V91" s="5"/>
      <c r="W91" s="5">
        <v>3252.7</v>
      </c>
      <c r="X91" s="5">
        <v>1</v>
      </c>
      <c r="Y91" s="5">
        <v>3252.7</v>
      </c>
      <c r="Z91" s="5">
        <v>80726.22</v>
      </c>
      <c r="AA91" s="5">
        <v>1</v>
      </c>
      <c r="AB91" s="5">
        <v>80726.22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215</v>
      </c>
      <c r="F92" s="5">
        <f>ROUND(Source!AT74,O92)</f>
        <v>0</v>
      </c>
      <c r="G92" s="5" t="s">
        <v>70</v>
      </c>
      <c r="H92" s="5" t="s">
        <v>71</v>
      </c>
      <c r="I92" s="5"/>
      <c r="J92" s="5"/>
      <c r="K92" s="5">
        <v>215</v>
      </c>
      <c r="L92" s="5">
        <v>17</v>
      </c>
      <c r="M92" s="5">
        <v>3</v>
      </c>
      <c r="N92" s="5" t="s">
        <v>3</v>
      </c>
      <c r="O92" s="5">
        <v>2</v>
      </c>
      <c r="P92" s="5">
        <f>ROUND(Source!EL74,O92)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217</v>
      </c>
      <c r="F93" s="5">
        <f>ROUND(Source!AU74,O93)</f>
        <v>0</v>
      </c>
      <c r="G93" s="5" t="s">
        <v>72</v>
      </c>
      <c r="H93" s="5" t="s">
        <v>73</v>
      </c>
      <c r="I93" s="5"/>
      <c r="J93" s="5"/>
      <c r="K93" s="5">
        <v>217</v>
      </c>
      <c r="L93" s="5">
        <v>18</v>
      </c>
      <c r="M93" s="5">
        <v>3</v>
      </c>
      <c r="N93" s="5" t="s">
        <v>3</v>
      </c>
      <c r="O93" s="5">
        <v>2</v>
      </c>
      <c r="P93" s="5">
        <f>ROUND(Source!EM74,O93)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230</v>
      </c>
      <c r="F94" s="5">
        <f>ROUND(Source!BA74,O94)</f>
        <v>0</v>
      </c>
      <c r="G94" s="5" t="s">
        <v>74</v>
      </c>
      <c r="H94" s="5" t="s">
        <v>75</v>
      </c>
      <c r="I94" s="5"/>
      <c r="J94" s="5"/>
      <c r="K94" s="5">
        <v>230</v>
      </c>
      <c r="L94" s="5">
        <v>19</v>
      </c>
      <c r="M94" s="5">
        <v>3</v>
      </c>
      <c r="N94" s="5" t="s">
        <v>3</v>
      </c>
      <c r="O94" s="5">
        <v>2</v>
      </c>
      <c r="P94" s="5">
        <f>ROUND(Source!ES74,O94)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206</v>
      </c>
      <c r="F95" s="5">
        <f>ROUND(Source!T74,O95)</f>
        <v>0</v>
      </c>
      <c r="G95" s="5" t="s">
        <v>76</v>
      </c>
      <c r="H95" s="5" t="s">
        <v>77</v>
      </c>
      <c r="I95" s="5"/>
      <c r="J95" s="5"/>
      <c r="K95" s="5">
        <v>206</v>
      </c>
      <c r="L95" s="5">
        <v>20</v>
      </c>
      <c r="M95" s="5">
        <v>3</v>
      </c>
      <c r="N95" s="5" t="s">
        <v>3</v>
      </c>
      <c r="O95" s="5">
        <v>2</v>
      </c>
      <c r="P95" s="5">
        <f>ROUND(Source!DL74,O95)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207</v>
      </c>
      <c r="F96" s="5">
        <f>Source!U74</f>
        <v>34.286154000000003</v>
      </c>
      <c r="G96" s="5" t="s">
        <v>78</v>
      </c>
      <c r="H96" s="5" t="s">
        <v>79</v>
      </c>
      <c r="I96" s="5"/>
      <c r="J96" s="5"/>
      <c r="K96" s="5">
        <v>207</v>
      </c>
      <c r="L96" s="5">
        <v>21</v>
      </c>
      <c r="M96" s="5">
        <v>3</v>
      </c>
      <c r="N96" s="5" t="s">
        <v>3</v>
      </c>
      <c r="O96" s="5">
        <v>-1</v>
      </c>
      <c r="P96" s="5">
        <f>Source!DM74</f>
        <v>34.286154000000003</v>
      </c>
      <c r="Q96" s="5"/>
      <c r="R96" s="5"/>
      <c r="S96" s="5"/>
      <c r="T96" s="5"/>
      <c r="U96" s="5"/>
      <c r="V96" s="5"/>
      <c r="W96" s="5">
        <v>34.286153999999996</v>
      </c>
      <c r="X96" s="5">
        <v>1</v>
      </c>
      <c r="Y96" s="5">
        <v>34.286153999999996</v>
      </c>
      <c r="Z96" s="5">
        <v>34.286153999999996</v>
      </c>
      <c r="AA96" s="5">
        <v>1</v>
      </c>
      <c r="AB96" s="5">
        <v>34.286153999999996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208</v>
      </c>
      <c r="F97" s="5">
        <f>Source!V74</f>
        <v>0</v>
      </c>
      <c r="G97" s="5" t="s">
        <v>80</v>
      </c>
      <c r="H97" s="5" t="s">
        <v>81</v>
      </c>
      <c r="I97" s="5"/>
      <c r="J97" s="5"/>
      <c r="K97" s="5">
        <v>208</v>
      </c>
      <c r="L97" s="5">
        <v>22</v>
      </c>
      <c r="M97" s="5">
        <v>3</v>
      </c>
      <c r="N97" s="5" t="s">
        <v>3</v>
      </c>
      <c r="O97" s="5">
        <v>-1</v>
      </c>
      <c r="P97" s="5">
        <f>Source!DN74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209</v>
      </c>
      <c r="F98" s="5">
        <f>ROUND(Source!W74,O98)</f>
        <v>0</v>
      </c>
      <c r="G98" s="5" t="s">
        <v>82</v>
      </c>
      <c r="H98" s="5" t="s">
        <v>83</v>
      </c>
      <c r="I98" s="5"/>
      <c r="J98" s="5"/>
      <c r="K98" s="5">
        <v>209</v>
      </c>
      <c r="L98" s="5">
        <v>23</v>
      </c>
      <c r="M98" s="5">
        <v>3</v>
      </c>
      <c r="N98" s="5" t="s">
        <v>3</v>
      </c>
      <c r="O98" s="5">
        <v>2</v>
      </c>
      <c r="P98" s="5">
        <f>ROUND(Source!DO74,O98)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233</v>
      </c>
      <c r="F99" s="5">
        <f>ROUND(Source!BD74,O99)</f>
        <v>0</v>
      </c>
      <c r="G99" s="5" t="s">
        <v>84</v>
      </c>
      <c r="H99" s="5" t="s">
        <v>85</v>
      </c>
      <c r="I99" s="5"/>
      <c r="J99" s="5"/>
      <c r="K99" s="5">
        <v>233</v>
      </c>
      <c r="L99" s="5">
        <v>24</v>
      </c>
      <c r="M99" s="5">
        <v>3</v>
      </c>
      <c r="N99" s="5" t="s">
        <v>3</v>
      </c>
      <c r="O99" s="5">
        <v>2</v>
      </c>
      <c r="P99" s="5">
        <f>ROUND(Source!EV74,O99)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210</v>
      </c>
      <c r="F100" s="5">
        <f>ROUND(Source!X74,O100)</f>
        <v>455.01</v>
      </c>
      <c r="G100" s="5" t="s">
        <v>86</v>
      </c>
      <c r="H100" s="5" t="s">
        <v>87</v>
      </c>
      <c r="I100" s="5"/>
      <c r="J100" s="5"/>
      <c r="K100" s="5">
        <v>210</v>
      </c>
      <c r="L100" s="5">
        <v>25</v>
      </c>
      <c r="M100" s="5">
        <v>3</v>
      </c>
      <c r="N100" s="5" t="s">
        <v>3</v>
      </c>
      <c r="O100" s="5">
        <v>2</v>
      </c>
      <c r="P100" s="5">
        <f>ROUND(Source!DP74,O100)</f>
        <v>17941.21</v>
      </c>
      <c r="Q100" s="5"/>
      <c r="R100" s="5"/>
      <c r="S100" s="5"/>
      <c r="T100" s="5"/>
      <c r="U100" s="5"/>
      <c r="V100" s="5"/>
      <c r="W100" s="5">
        <v>455.01</v>
      </c>
      <c r="X100" s="5">
        <v>1</v>
      </c>
      <c r="Y100" s="5">
        <v>455.01</v>
      </c>
      <c r="Z100" s="5">
        <v>17941.21</v>
      </c>
      <c r="AA100" s="5">
        <v>1</v>
      </c>
      <c r="AB100" s="5">
        <v>17941.21</v>
      </c>
    </row>
    <row r="101" spans="1:255" x14ac:dyDescent="0.2">
      <c r="A101" s="5">
        <v>50</v>
      </c>
      <c r="B101" s="5">
        <v>0</v>
      </c>
      <c r="C101" s="5">
        <v>0</v>
      </c>
      <c r="D101" s="5">
        <v>1</v>
      </c>
      <c r="E101" s="5">
        <v>211</v>
      </c>
      <c r="F101" s="5">
        <f>ROUND(Source!Y74,O101)</f>
        <v>319.3</v>
      </c>
      <c r="G101" s="5" t="s">
        <v>88</v>
      </c>
      <c r="H101" s="5" t="s">
        <v>89</v>
      </c>
      <c r="I101" s="5"/>
      <c r="J101" s="5"/>
      <c r="K101" s="5">
        <v>211</v>
      </c>
      <c r="L101" s="5">
        <v>26</v>
      </c>
      <c r="M101" s="5">
        <v>3</v>
      </c>
      <c r="N101" s="5" t="s">
        <v>3</v>
      </c>
      <c r="O101" s="5">
        <v>2</v>
      </c>
      <c r="P101" s="5">
        <f>ROUND(Source!DQ74,O101)</f>
        <v>7825.42</v>
      </c>
      <c r="Q101" s="5"/>
      <c r="R101" s="5"/>
      <c r="S101" s="5"/>
      <c r="T101" s="5"/>
      <c r="U101" s="5"/>
      <c r="V101" s="5"/>
      <c r="W101" s="5">
        <v>319.3</v>
      </c>
      <c r="X101" s="5">
        <v>1</v>
      </c>
      <c r="Y101" s="5">
        <v>319.3</v>
      </c>
      <c r="Z101" s="5">
        <v>7825.42</v>
      </c>
      <c r="AA101" s="5">
        <v>1</v>
      </c>
      <c r="AB101" s="5">
        <v>7825.42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224</v>
      </c>
      <c r="F102" s="5">
        <f>ROUND(Source!AR74,O102)</f>
        <v>3252.7</v>
      </c>
      <c r="G102" s="5" t="s">
        <v>90</v>
      </c>
      <c r="H102" s="5" t="s">
        <v>91</v>
      </c>
      <c r="I102" s="5"/>
      <c r="J102" s="5"/>
      <c r="K102" s="5">
        <v>224</v>
      </c>
      <c r="L102" s="5">
        <v>27</v>
      </c>
      <c r="M102" s="5">
        <v>3</v>
      </c>
      <c r="N102" s="5" t="s">
        <v>3</v>
      </c>
      <c r="O102" s="5">
        <v>2</v>
      </c>
      <c r="P102" s="5">
        <f>ROUND(Source!EJ74,O102)</f>
        <v>80726.22</v>
      </c>
      <c r="Q102" s="5"/>
      <c r="R102" s="5"/>
      <c r="S102" s="5"/>
      <c r="T102" s="5"/>
      <c r="U102" s="5"/>
      <c r="V102" s="5"/>
      <c r="W102" s="5">
        <v>3252.7</v>
      </c>
      <c r="X102" s="5">
        <v>1</v>
      </c>
      <c r="Y102" s="5">
        <v>3252.7</v>
      </c>
      <c r="Z102" s="5">
        <v>80726.22</v>
      </c>
      <c r="AA102" s="5">
        <v>1</v>
      </c>
      <c r="AB102" s="5">
        <v>80726.22</v>
      </c>
    </row>
    <row r="104" spans="1:255" x14ac:dyDescent="0.2">
      <c r="A104" s="1">
        <v>4</v>
      </c>
      <c r="B104" s="1">
        <v>1</v>
      </c>
      <c r="C104" s="1"/>
      <c r="D104" s="1">
        <f>ROW(A117)</f>
        <v>117</v>
      </c>
      <c r="E104" s="1"/>
      <c r="F104" s="1" t="s">
        <v>16</v>
      </c>
      <c r="G104" s="1" t="s">
        <v>100</v>
      </c>
      <c r="H104" s="1" t="s">
        <v>3</v>
      </c>
      <c r="I104" s="1">
        <v>0</v>
      </c>
      <c r="J104" s="1"/>
      <c r="K104" s="1">
        <v>0</v>
      </c>
      <c r="L104" s="1"/>
      <c r="M104" s="1" t="s">
        <v>3</v>
      </c>
      <c r="N104" s="1"/>
      <c r="O104" s="1"/>
      <c r="P104" s="1"/>
      <c r="Q104" s="1"/>
      <c r="R104" s="1"/>
      <c r="S104" s="1">
        <v>0</v>
      </c>
      <c r="T104" s="1">
        <v>0</v>
      </c>
      <c r="U104" s="1" t="s">
        <v>3</v>
      </c>
      <c r="V104" s="1">
        <v>0</v>
      </c>
      <c r="W104" s="1"/>
      <c r="X104" s="1"/>
      <c r="Y104" s="1"/>
      <c r="Z104" s="1"/>
      <c r="AA104" s="1"/>
      <c r="AB104" s="1" t="s">
        <v>3</v>
      </c>
      <c r="AC104" s="1" t="s">
        <v>3</v>
      </c>
      <c r="AD104" s="1" t="s">
        <v>3</v>
      </c>
      <c r="AE104" s="1" t="s">
        <v>3</v>
      </c>
      <c r="AF104" s="1" t="s">
        <v>3</v>
      </c>
      <c r="AG104" s="1" t="s">
        <v>3</v>
      </c>
      <c r="AH104" s="1"/>
      <c r="AI104" s="1"/>
      <c r="AJ104" s="1"/>
      <c r="AK104" s="1"/>
      <c r="AL104" s="1"/>
      <c r="AM104" s="1"/>
      <c r="AN104" s="1"/>
      <c r="AO104" s="1"/>
      <c r="AP104" s="1" t="s">
        <v>3</v>
      </c>
      <c r="AQ104" s="1" t="s">
        <v>3</v>
      </c>
      <c r="AR104" s="1" t="s">
        <v>3</v>
      </c>
      <c r="AS104" s="1"/>
      <c r="AT104" s="1"/>
      <c r="AU104" s="1"/>
      <c r="AV104" s="1"/>
      <c r="AW104" s="1"/>
      <c r="AX104" s="1"/>
      <c r="AY104" s="1"/>
      <c r="AZ104" s="1" t="s">
        <v>3</v>
      </c>
      <c r="BA104" s="1"/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3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3</v>
      </c>
      <c r="BO104" s="1" t="s">
        <v>3</v>
      </c>
      <c r="BP104" s="1" t="s">
        <v>3</v>
      </c>
      <c r="BQ104" s="1"/>
      <c r="BR104" s="1"/>
      <c r="BS104" s="1"/>
      <c r="BT104" s="1"/>
      <c r="BU104" s="1"/>
      <c r="BV104" s="1"/>
      <c r="BW104" s="1"/>
      <c r="BX104" s="1">
        <v>0</v>
      </c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>
        <v>0</v>
      </c>
    </row>
    <row r="106" spans="1:255" x14ac:dyDescent="0.2">
      <c r="A106" s="3">
        <v>52</v>
      </c>
      <c r="B106" s="3">
        <f t="shared" ref="B106:G106" si="73">B117</f>
        <v>1</v>
      </c>
      <c r="C106" s="3">
        <f t="shared" si="73"/>
        <v>4</v>
      </c>
      <c r="D106" s="3">
        <f t="shared" si="73"/>
        <v>104</v>
      </c>
      <c r="E106" s="3">
        <f t="shared" si="73"/>
        <v>0</v>
      </c>
      <c r="F106" s="3" t="str">
        <f t="shared" si="73"/>
        <v>Новый раздел</v>
      </c>
      <c r="G106" s="3" t="str">
        <f t="shared" si="73"/>
        <v>Монтажные работы</v>
      </c>
      <c r="H106" s="3"/>
      <c r="I106" s="3"/>
      <c r="J106" s="3"/>
      <c r="K106" s="3"/>
      <c r="L106" s="3"/>
      <c r="M106" s="3"/>
      <c r="N106" s="3"/>
      <c r="O106" s="3">
        <f t="shared" ref="O106:AT106" si="74">O117</f>
        <v>1329.31</v>
      </c>
      <c r="P106" s="3">
        <f t="shared" si="74"/>
        <v>39.51</v>
      </c>
      <c r="Q106" s="3">
        <f t="shared" si="74"/>
        <v>1083.71</v>
      </c>
      <c r="R106" s="3">
        <f t="shared" si="74"/>
        <v>109.58</v>
      </c>
      <c r="S106" s="3">
        <f t="shared" si="74"/>
        <v>206.09</v>
      </c>
      <c r="T106" s="3">
        <f t="shared" si="74"/>
        <v>0</v>
      </c>
      <c r="U106" s="3">
        <f t="shared" si="74"/>
        <v>16.330435800000004</v>
      </c>
      <c r="V106" s="3">
        <f t="shared" si="74"/>
        <v>0</v>
      </c>
      <c r="W106" s="3">
        <f t="shared" si="74"/>
        <v>0</v>
      </c>
      <c r="X106" s="3">
        <f t="shared" si="74"/>
        <v>234.94</v>
      </c>
      <c r="Y106" s="3">
        <f t="shared" si="74"/>
        <v>164.87</v>
      </c>
      <c r="Z106" s="3">
        <f t="shared" si="74"/>
        <v>0</v>
      </c>
      <c r="AA106" s="3">
        <f t="shared" si="74"/>
        <v>0</v>
      </c>
      <c r="AB106" s="3">
        <f t="shared" si="74"/>
        <v>1329.31</v>
      </c>
      <c r="AC106" s="3">
        <f t="shared" si="74"/>
        <v>39.51</v>
      </c>
      <c r="AD106" s="3">
        <f t="shared" si="74"/>
        <v>1083.71</v>
      </c>
      <c r="AE106" s="3">
        <f t="shared" si="74"/>
        <v>109.58</v>
      </c>
      <c r="AF106" s="3">
        <f t="shared" si="74"/>
        <v>206.09</v>
      </c>
      <c r="AG106" s="3">
        <f t="shared" si="74"/>
        <v>0</v>
      </c>
      <c r="AH106" s="3">
        <f t="shared" si="74"/>
        <v>16.330435800000004</v>
      </c>
      <c r="AI106" s="3">
        <f t="shared" si="74"/>
        <v>0</v>
      </c>
      <c r="AJ106" s="3">
        <f t="shared" si="74"/>
        <v>0</v>
      </c>
      <c r="AK106" s="3">
        <f t="shared" si="74"/>
        <v>234.94</v>
      </c>
      <c r="AL106" s="3">
        <f t="shared" si="74"/>
        <v>164.87</v>
      </c>
      <c r="AM106" s="3">
        <f t="shared" si="74"/>
        <v>0</v>
      </c>
      <c r="AN106" s="3">
        <f t="shared" si="74"/>
        <v>0</v>
      </c>
      <c r="AO106" s="3">
        <f t="shared" si="74"/>
        <v>0</v>
      </c>
      <c r="AP106" s="3">
        <f t="shared" si="74"/>
        <v>0</v>
      </c>
      <c r="AQ106" s="3">
        <f t="shared" si="74"/>
        <v>0</v>
      </c>
      <c r="AR106" s="3">
        <f t="shared" si="74"/>
        <v>1920.89</v>
      </c>
      <c r="AS106" s="3">
        <f t="shared" si="74"/>
        <v>1920.89</v>
      </c>
      <c r="AT106" s="3">
        <f t="shared" si="74"/>
        <v>0</v>
      </c>
      <c r="AU106" s="3">
        <f t="shared" ref="AU106:BZ106" si="75">AU117</f>
        <v>0</v>
      </c>
      <c r="AV106" s="3">
        <f t="shared" si="75"/>
        <v>39.51</v>
      </c>
      <c r="AW106" s="3">
        <f t="shared" si="75"/>
        <v>39.51</v>
      </c>
      <c r="AX106" s="3">
        <f t="shared" si="75"/>
        <v>0</v>
      </c>
      <c r="AY106" s="3">
        <f t="shared" si="75"/>
        <v>39.51</v>
      </c>
      <c r="AZ106" s="3">
        <f t="shared" si="75"/>
        <v>0</v>
      </c>
      <c r="BA106" s="3">
        <f t="shared" si="75"/>
        <v>0</v>
      </c>
      <c r="BB106" s="3">
        <f t="shared" si="75"/>
        <v>0</v>
      </c>
      <c r="BC106" s="3">
        <f t="shared" si="75"/>
        <v>0</v>
      </c>
      <c r="BD106" s="3">
        <f t="shared" si="75"/>
        <v>0</v>
      </c>
      <c r="BE106" s="3">
        <f t="shared" si="75"/>
        <v>0</v>
      </c>
      <c r="BF106" s="3">
        <f t="shared" si="75"/>
        <v>0</v>
      </c>
      <c r="BG106" s="3">
        <f t="shared" si="75"/>
        <v>0</v>
      </c>
      <c r="BH106" s="3">
        <f t="shared" si="75"/>
        <v>0</v>
      </c>
      <c r="BI106" s="3">
        <f t="shared" si="75"/>
        <v>0</v>
      </c>
      <c r="BJ106" s="3">
        <f t="shared" si="75"/>
        <v>0</v>
      </c>
      <c r="BK106" s="3">
        <f t="shared" si="75"/>
        <v>0</v>
      </c>
      <c r="BL106" s="3">
        <f t="shared" si="75"/>
        <v>0</v>
      </c>
      <c r="BM106" s="3">
        <f t="shared" si="75"/>
        <v>0</v>
      </c>
      <c r="BN106" s="3">
        <f t="shared" si="75"/>
        <v>0</v>
      </c>
      <c r="BO106" s="3">
        <f t="shared" si="75"/>
        <v>0</v>
      </c>
      <c r="BP106" s="3">
        <f t="shared" si="75"/>
        <v>0</v>
      </c>
      <c r="BQ106" s="3">
        <f t="shared" si="75"/>
        <v>0</v>
      </c>
      <c r="BR106" s="3">
        <f t="shared" si="75"/>
        <v>0</v>
      </c>
      <c r="BS106" s="3">
        <f t="shared" si="75"/>
        <v>0</v>
      </c>
      <c r="BT106" s="3">
        <f t="shared" si="75"/>
        <v>0</v>
      </c>
      <c r="BU106" s="3">
        <f t="shared" si="75"/>
        <v>0</v>
      </c>
      <c r="BV106" s="3">
        <f t="shared" si="75"/>
        <v>0</v>
      </c>
      <c r="BW106" s="3">
        <f t="shared" si="75"/>
        <v>0</v>
      </c>
      <c r="BX106" s="3">
        <f t="shared" si="75"/>
        <v>0</v>
      </c>
      <c r="BY106" s="3">
        <f t="shared" si="75"/>
        <v>0</v>
      </c>
      <c r="BZ106" s="3">
        <f t="shared" si="75"/>
        <v>0</v>
      </c>
      <c r="CA106" s="3">
        <f t="shared" ref="CA106:DF106" si="76">CA117</f>
        <v>1920.89</v>
      </c>
      <c r="CB106" s="3">
        <f t="shared" si="76"/>
        <v>1920.89</v>
      </c>
      <c r="CC106" s="3">
        <f t="shared" si="76"/>
        <v>0</v>
      </c>
      <c r="CD106" s="3">
        <f t="shared" si="76"/>
        <v>0</v>
      </c>
      <c r="CE106" s="3">
        <f t="shared" si="76"/>
        <v>39.51</v>
      </c>
      <c r="CF106" s="3">
        <f t="shared" si="76"/>
        <v>39.51</v>
      </c>
      <c r="CG106" s="3">
        <f t="shared" si="76"/>
        <v>0</v>
      </c>
      <c r="CH106" s="3">
        <f t="shared" si="76"/>
        <v>39.51</v>
      </c>
      <c r="CI106" s="3">
        <f t="shared" si="76"/>
        <v>0</v>
      </c>
      <c r="CJ106" s="3">
        <f t="shared" si="76"/>
        <v>0</v>
      </c>
      <c r="CK106" s="3">
        <f t="shared" si="76"/>
        <v>0</v>
      </c>
      <c r="CL106" s="3">
        <f t="shared" si="76"/>
        <v>0</v>
      </c>
      <c r="CM106" s="3">
        <f t="shared" si="76"/>
        <v>0</v>
      </c>
      <c r="CN106" s="3">
        <f t="shared" si="76"/>
        <v>0</v>
      </c>
      <c r="CO106" s="3">
        <f t="shared" si="76"/>
        <v>0</v>
      </c>
      <c r="CP106" s="3">
        <f t="shared" si="76"/>
        <v>0</v>
      </c>
      <c r="CQ106" s="3">
        <f t="shared" si="76"/>
        <v>0</v>
      </c>
      <c r="CR106" s="3">
        <f t="shared" si="76"/>
        <v>0</v>
      </c>
      <c r="CS106" s="3">
        <f t="shared" si="76"/>
        <v>0</v>
      </c>
      <c r="CT106" s="3">
        <f t="shared" si="76"/>
        <v>0</v>
      </c>
      <c r="CU106" s="3">
        <f t="shared" si="76"/>
        <v>0</v>
      </c>
      <c r="CV106" s="3">
        <f t="shared" si="76"/>
        <v>0</v>
      </c>
      <c r="CW106" s="3">
        <f t="shared" si="76"/>
        <v>0</v>
      </c>
      <c r="CX106" s="3">
        <f t="shared" si="76"/>
        <v>0</v>
      </c>
      <c r="CY106" s="3">
        <f t="shared" si="76"/>
        <v>0</v>
      </c>
      <c r="CZ106" s="3">
        <f t="shared" si="76"/>
        <v>0</v>
      </c>
      <c r="DA106" s="3">
        <f t="shared" si="76"/>
        <v>0</v>
      </c>
      <c r="DB106" s="3">
        <f t="shared" si="76"/>
        <v>0</v>
      </c>
      <c r="DC106" s="3">
        <f t="shared" si="76"/>
        <v>0</v>
      </c>
      <c r="DD106" s="3">
        <f t="shared" si="76"/>
        <v>0</v>
      </c>
      <c r="DE106" s="3">
        <f t="shared" si="76"/>
        <v>0</v>
      </c>
      <c r="DF106" s="3">
        <f t="shared" si="76"/>
        <v>0</v>
      </c>
      <c r="DG106" s="4">
        <f t="shared" ref="DG106:EL106" si="77">DG117</f>
        <v>25221.55</v>
      </c>
      <c r="DH106" s="4">
        <f t="shared" si="77"/>
        <v>497.83</v>
      </c>
      <c r="DI106" s="4">
        <f t="shared" si="77"/>
        <v>14868.5</v>
      </c>
      <c r="DJ106" s="4">
        <f t="shared" si="77"/>
        <v>5240.12</v>
      </c>
      <c r="DK106" s="4">
        <f t="shared" si="77"/>
        <v>9855.2199999999993</v>
      </c>
      <c r="DL106" s="4">
        <f t="shared" si="77"/>
        <v>0</v>
      </c>
      <c r="DM106" s="4">
        <f t="shared" si="77"/>
        <v>16.330435800000004</v>
      </c>
      <c r="DN106" s="4">
        <f t="shared" si="77"/>
        <v>0</v>
      </c>
      <c r="DO106" s="4">
        <f t="shared" si="77"/>
        <v>0</v>
      </c>
      <c r="DP106" s="4">
        <f t="shared" si="77"/>
        <v>9263.91</v>
      </c>
      <c r="DQ106" s="4">
        <f t="shared" si="77"/>
        <v>4040.64</v>
      </c>
      <c r="DR106" s="4">
        <f t="shared" si="77"/>
        <v>0</v>
      </c>
      <c r="DS106" s="4">
        <f t="shared" si="77"/>
        <v>0</v>
      </c>
      <c r="DT106" s="4">
        <f t="shared" si="77"/>
        <v>25221.55</v>
      </c>
      <c r="DU106" s="4">
        <f t="shared" si="77"/>
        <v>497.83</v>
      </c>
      <c r="DV106" s="4">
        <f t="shared" si="77"/>
        <v>14868.5</v>
      </c>
      <c r="DW106" s="4">
        <f t="shared" si="77"/>
        <v>5240.12</v>
      </c>
      <c r="DX106" s="4">
        <f t="shared" si="77"/>
        <v>9855.2199999999993</v>
      </c>
      <c r="DY106" s="4">
        <f t="shared" si="77"/>
        <v>0</v>
      </c>
      <c r="DZ106" s="4">
        <f t="shared" si="77"/>
        <v>16.330435800000004</v>
      </c>
      <c r="EA106" s="4">
        <f t="shared" si="77"/>
        <v>0</v>
      </c>
      <c r="EB106" s="4">
        <f t="shared" si="77"/>
        <v>0</v>
      </c>
      <c r="EC106" s="4">
        <f t="shared" si="77"/>
        <v>9263.91</v>
      </c>
      <c r="ED106" s="4">
        <f t="shared" si="77"/>
        <v>4040.64</v>
      </c>
      <c r="EE106" s="4">
        <f t="shared" si="77"/>
        <v>0</v>
      </c>
      <c r="EF106" s="4">
        <f t="shared" si="77"/>
        <v>0</v>
      </c>
      <c r="EG106" s="4">
        <f t="shared" si="77"/>
        <v>0</v>
      </c>
      <c r="EH106" s="4">
        <f t="shared" si="77"/>
        <v>0</v>
      </c>
      <c r="EI106" s="4">
        <f t="shared" si="77"/>
        <v>0</v>
      </c>
      <c r="EJ106" s="4">
        <f t="shared" si="77"/>
        <v>46910.29</v>
      </c>
      <c r="EK106" s="4">
        <f t="shared" si="77"/>
        <v>46910.29</v>
      </c>
      <c r="EL106" s="4">
        <f t="shared" si="77"/>
        <v>0</v>
      </c>
      <c r="EM106" s="4">
        <f t="shared" ref="EM106:FR106" si="78">EM117</f>
        <v>0</v>
      </c>
      <c r="EN106" s="4">
        <f t="shared" si="78"/>
        <v>497.83</v>
      </c>
      <c r="EO106" s="4">
        <f t="shared" si="78"/>
        <v>497.83</v>
      </c>
      <c r="EP106" s="4">
        <f t="shared" si="78"/>
        <v>0</v>
      </c>
      <c r="EQ106" s="4">
        <f t="shared" si="78"/>
        <v>497.83</v>
      </c>
      <c r="ER106" s="4">
        <f t="shared" si="78"/>
        <v>0</v>
      </c>
      <c r="ES106" s="4">
        <f t="shared" si="78"/>
        <v>0</v>
      </c>
      <c r="ET106" s="4">
        <f t="shared" si="78"/>
        <v>0</v>
      </c>
      <c r="EU106" s="4">
        <f t="shared" si="78"/>
        <v>0</v>
      </c>
      <c r="EV106" s="4">
        <f t="shared" si="78"/>
        <v>0</v>
      </c>
      <c r="EW106" s="4">
        <f t="shared" si="78"/>
        <v>0</v>
      </c>
      <c r="EX106" s="4">
        <f t="shared" si="78"/>
        <v>0</v>
      </c>
      <c r="EY106" s="4">
        <f t="shared" si="78"/>
        <v>0</v>
      </c>
      <c r="EZ106" s="4">
        <f t="shared" si="78"/>
        <v>0</v>
      </c>
      <c r="FA106" s="4">
        <f t="shared" si="78"/>
        <v>0</v>
      </c>
      <c r="FB106" s="4">
        <f t="shared" si="78"/>
        <v>0</v>
      </c>
      <c r="FC106" s="4">
        <f t="shared" si="78"/>
        <v>0</v>
      </c>
      <c r="FD106" s="4">
        <f t="shared" si="78"/>
        <v>0</v>
      </c>
      <c r="FE106" s="4">
        <f t="shared" si="78"/>
        <v>0</v>
      </c>
      <c r="FF106" s="4">
        <f t="shared" si="78"/>
        <v>0</v>
      </c>
      <c r="FG106" s="4">
        <f t="shared" si="78"/>
        <v>0</v>
      </c>
      <c r="FH106" s="4">
        <f t="shared" si="78"/>
        <v>0</v>
      </c>
      <c r="FI106" s="4">
        <f t="shared" si="78"/>
        <v>0</v>
      </c>
      <c r="FJ106" s="4">
        <f t="shared" si="78"/>
        <v>0</v>
      </c>
      <c r="FK106" s="4">
        <f t="shared" si="78"/>
        <v>0</v>
      </c>
      <c r="FL106" s="4">
        <f t="shared" si="78"/>
        <v>0</v>
      </c>
      <c r="FM106" s="4">
        <f t="shared" si="78"/>
        <v>0</v>
      </c>
      <c r="FN106" s="4">
        <f t="shared" si="78"/>
        <v>0</v>
      </c>
      <c r="FO106" s="4">
        <f t="shared" si="78"/>
        <v>0</v>
      </c>
      <c r="FP106" s="4">
        <f t="shared" si="78"/>
        <v>0</v>
      </c>
      <c r="FQ106" s="4">
        <f t="shared" si="78"/>
        <v>0</v>
      </c>
      <c r="FR106" s="4">
        <f t="shared" si="78"/>
        <v>0</v>
      </c>
      <c r="FS106" s="4">
        <f t="shared" ref="FS106:GX106" si="79">FS117</f>
        <v>46910.29</v>
      </c>
      <c r="FT106" s="4">
        <f t="shared" si="79"/>
        <v>46910.29</v>
      </c>
      <c r="FU106" s="4">
        <f t="shared" si="79"/>
        <v>0</v>
      </c>
      <c r="FV106" s="4">
        <f t="shared" si="79"/>
        <v>0</v>
      </c>
      <c r="FW106" s="4">
        <f t="shared" si="79"/>
        <v>497.83</v>
      </c>
      <c r="FX106" s="4">
        <f t="shared" si="79"/>
        <v>497.83</v>
      </c>
      <c r="FY106" s="4">
        <f t="shared" si="79"/>
        <v>0</v>
      </c>
      <c r="FZ106" s="4">
        <f t="shared" si="79"/>
        <v>497.83</v>
      </c>
      <c r="GA106" s="4">
        <f t="shared" si="79"/>
        <v>0</v>
      </c>
      <c r="GB106" s="4">
        <f t="shared" si="79"/>
        <v>0</v>
      </c>
      <c r="GC106" s="4">
        <f t="shared" si="79"/>
        <v>0</v>
      </c>
      <c r="GD106" s="4">
        <f t="shared" si="79"/>
        <v>0</v>
      </c>
      <c r="GE106" s="4">
        <f t="shared" si="79"/>
        <v>0</v>
      </c>
      <c r="GF106" s="4">
        <f t="shared" si="79"/>
        <v>0</v>
      </c>
      <c r="GG106" s="4">
        <f t="shared" si="79"/>
        <v>0</v>
      </c>
      <c r="GH106" s="4">
        <f t="shared" si="79"/>
        <v>0</v>
      </c>
      <c r="GI106" s="4">
        <f t="shared" si="79"/>
        <v>0</v>
      </c>
      <c r="GJ106" s="4">
        <f t="shared" si="79"/>
        <v>0</v>
      </c>
      <c r="GK106" s="4">
        <f t="shared" si="79"/>
        <v>0</v>
      </c>
      <c r="GL106" s="4">
        <f t="shared" si="79"/>
        <v>0</v>
      </c>
      <c r="GM106" s="4">
        <f t="shared" si="79"/>
        <v>0</v>
      </c>
      <c r="GN106" s="4">
        <f t="shared" si="79"/>
        <v>0</v>
      </c>
      <c r="GO106" s="4">
        <f t="shared" si="79"/>
        <v>0</v>
      </c>
      <c r="GP106" s="4">
        <f t="shared" si="79"/>
        <v>0</v>
      </c>
      <c r="GQ106" s="4">
        <f t="shared" si="79"/>
        <v>0</v>
      </c>
      <c r="GR106" s="4">
        <f t="shared" si="79"/>
        <v>0</v>
      </c>
      <c r="GS106" s="4">
        <f t="shared" si="79"/>
        <v>0</v>
      </c>
      <c r="GT106" s="4">
        <f t="shared" si="79"/>
        <v>0</v>
      </c>
      <c r="GU106" s="4">
        <f t="shared" si="79"/>
        <v>0</v>
      </c>
      <c r="GV106" s="4">
        <f t="shared" si="79"/>
        <v>0</v>
      </c>
      <c r="GW106" s="4">
        <f t="shared" si="79"/>
        <v>0</v>
      </c>
      <c r="GX106" s="4">
        <f t="shared" si="79"/>
        <v>0</v>
      </c>
    </row>
    <row r="108" spans="1:255" x14ac:dyDescent="0.2">
      <c r="A108" s="2">
        <v>17</v>
      </c>
      <c r="B108" s="2">
        <v>1</v>
      </c>
      <c r="C108" s="2">
        <f>ROW(SmtRes!A99)</f>
        <v>99</v>
      </c>
      <c r="D108" s="2">
        <f>ROW(EtalonRes!A171)</f>
        <v>171</v>
      </c>
      <c r="E108" s="2" t="s">
        <v>101</v>
      </c>
      <c r="F108" s="2" t="s">
        <v>19</v>
      </c>
      <c r="G108" s="2" t="s">
        <v>102</v>
      </c>
      <c r="H108" s="2" t="s">
        <v>21</v>
      </c>
      <c r="I108" s="2">
        <f>ROUND(280/1000,9)</f>
        <v>0.28000000000000003</v>
      </c>
      <c r="J108" s="2">
        <v>0</v>
      </c>
      <c r="K108" s="2">
        <f>ROUND(280/1000,9)</f>
        <v>0.28000000000000003</v>
      </c>
      <c r="L108" s="2"/>
      <c r="M108" s="2"/>
      <c r="N108" s="2"/>
      <c r="O108" s="2">
        <f t="shared" ref="O108:O115" si="80">ROUND(CP108,2)</f>
        <v>1329.31</v>
      </c>
      <c r="P108" s="2">
        <f t="shared" ref="P108:P115" si="81">ROUND((ROUND((AC108*AW108*I108),2)*BC108),2)</f>
        <v>39.51</v>
      </c>
      <c r="Q108" s="2">
        <f t="shared" ref="Q108:Q115" si="82">(ROUND((ROUND((((ET108*1.05))*AV108*I108),2)*BB108),2)+ROUND((ROUND(((AE108-((EU108*1.05)))*AV108*I108),2)*BS108),2))</f>
        <v>1083.71</v>
      </c>
      <c r="R108" s="2">
        <f t="shared" ref="R108:R115" si="83">ROUND((ROUND((AE108*AV108*I108),2)*BS108),2)</f>
        <v>109.58</v>
      </c>
      <c r="S108" s="2">
        <f t="shared" ref="S108:S115" si="84">ROUND((ROUND((AF108*AV108*I108),2)*BA108),2)</f>
        <v>206.09</v>
      </c>
      <c r="T108" s="2">
        <f t="shared" ref="T108:T115" si="85">ROUND(CU108*I108,2)</f>
        <v>0</v>
      </c>
      <c r="U108" s="2">
        <f t="shared" ref="U108:U115" si="86">CV108*I108</f>
        <v>16.330435800000004</v>
      </c>
      <c r="V108" s="2">
        <f t="shared" ref="V108:V115" si="87">CW108*I108</f>
        <v>0</v>
      </c>
      <c r="W108" s="2">
        <f t="shared" ref="W108:W115" si="88">ROUND(CX108*I108,2)</f>
        <v>0</v>
      </c>
      <c r="X108" s="2">
        <f t="shared" ref="X108:Y115" si="89">ROUND(CY108,2)</f>
        <v>234.94</v>
      </c>
      <c r="Y108" s="2">
        <f t="shared" si="89"/>
        <v>164.87</v>
      </c>
      <c r="Z108" s="2"/>
      <c r="AA108" s="2">
        <v>70822855</v>
      </c>
      <c r="AB108" s="2">
        <f t="shared" ref="AB108:AB115" si="90">ROUND((AC108+AD108+AF108),6)</f>
        <v>4378.8370000000004</v>
      </c>
      <c r="AC108" s="2">
        <f t="shared" ref="AC108:AC115" si="91">ROUND((ES108),6)</f>
        <v>141.1</v>
      </c>
      <c r="AD108" s="2">
        <f t="shared" ref="AD108:AD115" si="92">ROUND(((((ET108*1.05))-((EU108*1.05)))+AE108),6)</f>
        <v>3560.6129999999998</v>
      </c>
      <c r="AE108" s="2">
        <f t="shared" ref="AE108:AF115" si="93">ROUND(((EU108*1.05)),6)</f>
        <v>360.024</v>
      </c>
      <c r="AF108" s="2">
        <f t="shared" si="93"/>
        <v>677.12400000000002</v>
      </c>
      <c r="AG108" s="2">
        <f t="shared" ref="AG108:AG115" si="94">ROUND((AP108),6)</f>
        <v>0</v>
      </c>
      <c r="AH108" s="2">
        <f t="shared" ref="AH108:AI115" si="95">((EW108*1.05))</f>
        <v>53.655000000000001</v>
      </c>
      <c r="AI108" s="2">
        <f t="shared" si="95"/>
        <v>0</v>
      </c>
      <c r="AJ108" s="2">
        <f t="shared" ref="AJ108:AJ115" si="96">(AS108)</f>
        <v>0</v>
      </c>
      <c r="AK108" s="2">
        <v>4177.04</v>
      </c>
      <c r="AL108" s="2">
        <v>141.1</v>
      </c>
      <c r="AM108" s="2">
        <v>3391.06</v>
      </c>
      <c r="AN108" s="2">
        <v>342.88</v>
      </c>
      <c r="AO108" s="2">
        <v>644.88</v>
      </c>
      <c r="AP108" s="2">
        <v>0</v>
      </c>
      <c r="AQ108" s="2">
        <v>51.1</v>
      </c>
      <c r="AR108" s="2">
        <v>0</v>
      </c>
      <c r="AS108" s="2">
        <v>0</v>
      </c>
      <c r="AT108" s="2">
        <v>114</v>
      </c>
      <c r="AU108" s="2">
        <v>80</v>
      </c>
      <c r="AV108" s="2">
        <v>1.087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1</v>
      </c>
      <c r="BJ108" s="2" t="s">
        <v>22</v>
      </c>
      <c r="BK108" s="2"/>
      <c r="BL108" s="2"/>
      <c r="BM108" s="2">
        <v>235</v>
      </c>
      <c r="BN108" s="2">
        <v>0</v>
      </c>
      <c r="BO108" s="2" t="s">
        <v>3</v>
      </c>
      <c r="BP108" s="2">
        <v>0</v>
      </c>
      <c r="BQ108" s="2">
        <v>30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114</v>
      </c>
      <c r="CA108" s="2">
        <v>80</v>
      </c>
      <c r="CB108" s="2" t="s">
        <v>3</v>
      </c>
      <c r="CC108" s="2"/>
      <c r="CD108" s="2"/>
      <c r="CE108" s="2">
        <v>30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590</v>
      </c>
      <c r="CO108" s="2">
        <v>0</v>
      </c>
      <c r="CP108" s="2">
        <f t="shared" ref="CP108:CP115" si="97">(P108+Q108+S108)</f>
        <v>1329.31</v>
      </c>
      <c r="CQ108" s="2">
        <f t="shared" ref="CQ108:CQ115" si="98">ROUND((ROUND((AC108*AW108*1),2)*BC108),2)</f>
        <v>141.1</v>
      </c>
      <c r="CR108" s="2">
        <f t="shared" ref="CR108:CR115" si="99">(ROUND((ROUND((((ET108*1.05))*AV108*1),2)*BB108),2)+ROUND((ROUND(((AE108-((EU108*1.05)))*AV108*1),2)*BS108),2))</f>
        <v>3870.39</v>
      </c>
      <c r="CS108" s="2">
        <f t="shared" ref="CS108:CS115" si="100">ROUND((ROUND((AE108*AV108*1),2)*BS108),2)</f>
        <v>391.35</v>
      </c>
      <c r="CT108" s="2">
        <f t="shared" ref="CT108:CT115" si="101">ROUND((ROUND((AF108*AV108*1),2)*BA108),2)</f>
        <v>736.03</v>
      </c>
      <c r="CU108" s="2">
        <f t="shared" ref="CU108:CU115" si="102">AG108</f>
        <v>0</v>
      </c>
      <c r="CV108" s="2">
        <f t="shared" ref="CV108:CV115" si="103">(AH108*AV108)</f>
        <v>58.322985000000003</v>
      </c>
      <c r="CW108" s="2">
        <f t="shared" ref="CW108:CX115" si="104">AI108</f>
        <v>0</v>
      </c>
      <c r="CX108" s="2">
        <f t="shared" si="104"/>
        <v>0</v>
      </c>
      <c r="CY108" s="2">
        <f>((S108*BZ108)/100)</f>
        <v>234.94260000000003</v>
      </c>
      <c r="CZ108" s="2">
        <f>((S108*CA108)/100)</f>
        <v>164.87200000000001</v>
      </c>
      <c r="DA108" s="2"/>
      <c r="DB108" s="2">
        <v>17</v>
      </c>
      <c r="DC108" s="2" t="s">
        <v>3</v>
      </c>
      <c r="DD108" s="2" t="s">
        <v>3</v>
      </c>
      <c r="DE108" s="2" t="s">
        <v>96</v>
      </c>
      <c r="DF108" s="2" t="s">
        <v>96</v>
      </c>
      <c r="DG108" s="2" t="s">
        <v>96</v>
      </c>
      <c r="DH108" s="2" t="s">
        <v>3</v>
      </c>
      <c r="DI108" s="2" t="s">
        <v>96</v>
      </c>
      <c r="DJ108" s="2" t="s">
        <v>96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21</v>
      </c>
      <c r="DW108" s="2" t="s">
        <v>21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66251470</v>
      </c>
      <c r="EF108" s="2">
        <v>30</v>
      </c>
      <c r="EG108" s="2" t="s">
        <v>25</v>
      </c>
      <c r="EH108" s="2">
        <v>0</v>
      </c>
      <c r="EI108" s="2" t="s">
        <v>3</v>
      </c>
      <c r="EJ108" s="2">
        <v>1</v>
      </c>
      <c r="EK108" s="2">
        <v>235</v>
      </c>
      <c r="EL108" s="2" t="s">
        <v>26</v>
      </c>
      <c r="EM108" s="2" t="s">
        <v>27</v>
      </c>
      <c r="EN108" s="2"/>
      <c r="EO108" s="2" t="s">
        <v>97</v>
      </c>
      <c r="EP108" s="2"/>
      <c r="EQ108" s="2">
        <v>131072</v>
      </c>
      <c r="ER108" s="2">
        <v>4177.04</v>
      </c>
      <c r="ES108" s="2">
        <v>141.1</v>
      </c>
      <c r="ET108" s="2">
        <v>3391.06</v>
      </c>
      <c r="EU108" s="2">
        <v>342.88</v>
      </c>
      <c r="EV108" s="2">
        <v>644.88</v>
      </c>
      <c r="EW108" s="2">
        <v>51.1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v>0</v>
      </c>
      <c r="FS108" s="2">
        <v>0</v>
      </c>
      <c r="FT108" s="2"/>
      <c r="FU108" s="2"/>
      <c r="FV108" s="2"/>
      <c r="FW108" s="2"/>
      <c r="FX108" s="2">
        <v>114</v>
      </c>
      <c r="FY108" s="2">
        <v>80</v>
      </c>
      <c r="FZ108" s="2"/>
      <c r="GA108" s="2" t="s">
        <v>3</v>
      </c>
      <c r="GB108" s="2"/>
      <c r="GC108" s="2"/>
      <c r="GD108" s="2">
        <v>0</v>
      </c>
      <c r="GE108" s="2"/>
      <c r="GF108" s="2">
        <v>1872829879</v>
      </c>
      <c r="GG108" s="2">
        <v>2</v>
      </c>
      <c r="GH108" s="2">
        <v>1</v>
      </c>
      <c r="GI108" s="2">
        <v>-2</v>
      </c>
      <c r="GJ108" s="2">
        <v>0</v>
      </c>
      <c r="GK108" s="2">
        <f>ROUND(R108*(R12)/100,2)</f>
        <v>191.77</v>
      </c>
      <c r="GL108" s="2">
        <f t="shared" ref="GL108:GL115" si="105">ROUND(IF(AND(BH108=3,BI108=3,FS108&lt;&gt;0),P108,0),2)</f>
        <v>0</v>
      </c>
      <c r="GM108" s="2">
        <f t="shared" ref="GM108:GM115" si="106">ROUND(O108+X108+Y108+GK108,2)+GX108</f>
        <v>1920.89</v>
      </c>
      <c r="GN108" s="2">
        <f t="shared" ref="GN108:GN115" si="107">IF(OR(BI108=0,BI108=1),GM108-GX108,0)</f>
        <v>1920.89</v>
      </c>
      <c r="GO108" s="2">
        <f t="shared" ref="GO108:GO115" si="108">IF(BI108=2,GM108-GX108,0)</f>
        <v>0</v>
      </c>
      <c r="GP108" s="2">
        <f t="shared" ref="GP108:GP115" si="109">IF(BI108=4,GM108-GX108,0)</f>
        <v>0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ref="GV108:GV115" si="110">ROUND((GT108),6)</f>
        <v>0</v>
      </c>
      <c r="GW108" s="2">
        <v>1</v>
      </c>
      <c r="GX108" s="2">
        <f t="shared" ref="GX108:GX115" si="111">ROUND(HC108*I108,2)</f>
        <v>0</v>
      </c>
      <c r="GY108" s="2"/>
      <c r="GZ108" s="2"/>
      <c r="HA108" s="2">
        <v>0</v>
      </c>
      <c r="HB108" s="2">
        <v>0</v>
      </c>
      <c r="HC108" s="2">
        <f t="shared" ref="HC108:HC115" si="112">GV108*GW108</f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</v>
      </c>
      <c r="HO108" s="2" t="s">
        <v>3</v>
      </c>
      <c r="HP108" s="2" t="s">
        <v>3</v>
      </c>
      <c r="HQ108" s="2" t="s">
        <v>3</v>
      </c>
      <c r="HR108" s="2"/>
      <c r="HS108" s="2">
        <v>0</v>
      </c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C109">
        <f>ROW(SmtRes!A108)</f>
        <v>108</v>
      </c>
      <c r="D109">
        <f>ROW(EtalonRes!A184)</f>
        <v>184</v>
      </c>
      <c r="E109" t="s">
        <v>101</v>
      </c>
      <c r="F109" t="s">
        <v>19</v>
      </c>
      <c r="G109" t="s">
        <v>102</v>
      </c>
      <c r="H109" t="s">
        <v>21</v>
      </c>
      <c r="I109">
        <f>ROUND(280/1000,9)</f>
        <v>0.28000000000000003</v>
      </c>
      <c r="J109">
        <v>0</v>
      </c>
      <c r="K109">
        <f>ROUND(280/1000,9)</f>
        <v>0.28000000000000003</v>
      </c>
      <c r="O109">
        <f t="shared" si="80"/>
        <v>25221.55</v>
      </c>
      <c r="P109">
        <f t="shared" si="81"/>
        <v>497.83</v>
      </c>
      <c r="Q109">
        <f t="shared" si="82"/>
        <v>14868.5</v>
      </c>
      <c r="R109">
        <f t="shared" si="83"/>
        <v>5240.12</v>
      </c>
      <c r="S109">
        <f t="shared" si="84"/>
        <v>9855.2199999999993</v>
      </c>
      <c r="T109">
        <f t="shared" si="85"/>
        <v>0</v>
      </c>
      <c r="U109">
        <f t="shared" si="86"/>
        <v>16.330435800000004</v>
      </c>
      <c r="V109">
        <f t="shared" si="87"/>
        <v>0</v>
      </c>
      <c r="W109">
        <f t="shared" si="88"/>
        <v>0</v>
      </c>
      <c r="X109">
        <f t="shared" si="89"/>
        <v>9263.91</v>
      </c>
      <c r="Y109">
        <f t="shared" si="89"/>
        <v>4040.64</v>
      </c>
      <c r="AA109">
        <v>70822853</v>
      </c>
      <c r="AB109">
        <f t="shared" si="90"/>
        <v>4378.8370000000004</v>
      </c>
      <c r="AC109">
        <f t="shared" si="91"/>
        <v>141.1</v>
      </c>
      <c r="AD109">
        <f t="shared" si="92"/>
        <v>3560.6129999999998</v>
      </c>
      <c r="AE109">
        <f t="shared" si="93"/>
        <v>360.024</v>
      </c>
      <c r="AF109">
        <f t="shared" si="93"/>
        <v>677.12400000000002</v>
      </c>
      <c r="AG109">
        <f t="shared" si="94"/>
        <v>0</v>
      </c>
      <c r="AH109">
        <f t="shared" si="95"/>
        <v>53.655000000000001</v>
      </c>
      <c r="AI109">
        <f t="shared" si="95"/>
        <v>0</v>
      </c>
      <c r="AJ109">
        <f t="shared" si="96"/>
        <v>0</v>
      </c>
      <c r="AK109">
        <v>4177.04</v>
      </c>
      <c r="AL109">
        <v>141.1</v>
      </c>
      <c r="AM109">
        <v>3391.06</v>
      </c>
      <c r="AN109">
        <v>342.88</v>
      </c>
      <c r="AO109">
        <v>644.88</v>
      </c>
      <c r="AP109">
        <v>0</v>
      </c>
      <c r="AQ109">
        <v>51.1</v>
      </c>
      <c r="AR109">
        <v>0</v>
      </c>
      <c r="AS109">
        <v>0</v>
      </c>
      <c r="AT109">
        <v>94</v>
      </c>
      <c r="AU109">
        <v>41</v>
      </c>
      <c r="AV109">
        <v>1.087</v>
      </c>
      <c r="AW109">
        <v>1</v>
      </c>
      <c r="AZ109">
        <v>1</v>
      </c>
      <c r="BA109">
        <v>47.82</v>
      </c>
      <c r="BB109">
        <v>13.72</v>
      </c>
      <c r="BC109">
        <v>12.6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22</v>
      </c>
      <c r="BM109">
        <v>235</v>
      </c>
      <c r="BN109">
        <v>0</v>
      </c>
      <c r="BO109" t="s">
        <v>19</v>
      </c>
      <c r="BP109">
        <v>1</v>
      </c>
      <c r="BQ109">
        <v>30</v>
      </c>
      <c r="BR109">
        <v>0</v>
      </c>
      <c r="BS109">
        <v>47.82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94</v>
      </c>
      <c r="CA109">
        <v>41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590</v>
      </c>
      <c r="CO109">
        <v>0</v>
      </c>
      <c r="CP109">
        <f t="shared" si="97"/>
        <v>25221.55</v>
      </c>
      <c r="CQ109">
        <f t="shared" si="98"/>
        <v>1777.86</v>
      </c>
      <c r="CR109">
        <f t="shared" si="99"/>
        <v>53101.75</v>
      </c>
      <c r="CS109">
        <f t="shared" si="100"/>
        <v>18714.36</v>
      </c>
      <c r="CT109">
        <f t="shared" si="101"/>
        <v>35196.949999999997</v>
      </c>
      <c r="CU109">
        <f t="shared" si="102"/>
        <v>0</v>
      </c>
      <c r="CV109">
        <f t="shared" si="103"/>
        <v>58.322985000000003</v>
      </c>
      <c r="CW109">
        <f t="shared" si="104"/>
        <v>0</v>
      </c>
      <c r="CX109">
        <f t="shared" si="104"/>
        <v>0</v>
      </c>
      <c r="CY109">
        <f>S109*(BZ109/100)</f>
        <v>9263.9067999999988</v>
      </c>
      <c r="CZ109">
        <f>S109*(CA109/100)</f>
        <v>4040.6401999999994</v>
      </c>
      <c r="DB109">
        <v>18</v>
      </c>
      <c r="DC109" t="s">
        <v>3</v>
      </c>
      <c r="DD109" t="s">
        <v>3</v>
      </c>
      <c r="DE109" t="s">
        <v>96</v>
      </c>
      <c r="DF109" t="s">
        <v>96</v>
      </c>
      <c r="DG109" t="s">
        <v>96</v>
      </c>
      <c r="DH109" t="s">
        <v>3</v>
      </c>
      <c r="DI109" t="s">
        <v>96</v>
      </c>
      <c r="DJ109" t="s">
        <v>96</v>
      </c>
      <c r="DK109" t="s">
        <v>3</v>
      </c>
      <c r="DL109" t="s">
        <v>3</v>
      </c>
      <c r="DM109" t="s">
        <v>3</v>
      </c>
      <c r="DN109">
        <v>114</v>
      </c>
      <c r="DO109">
        <v>80</v>
      </c>
      <c r="DP109">
        <v>1.087</v>
      </c>
      <c r="DQ109">
        <v>1</v>
      </c>
      <c r="DU109">
        <v>1013</v>
      </c>
      <c r="DV109" t="s">
        <v>21</v>
      </c>
      <c r="DW109" t="s">
        <v>21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66251470</v>
      </c>
      <c r="EF109">
        <v>30</v>
      </c>
      <c r="EG109" t="s">
        <v>25</v>
      </c>
      <c r="EH109">
        <v>0</v>
      </c>
      <c r="EI109" t="s">
        <v>3</v>
      </c>
      <c r="EJ109">
        <v>1</v>
      </c>
      <c r="EK109">
        <v>235</v>
      </c>
      <c r="EL109" t="s">
        <v>26</v>
      </c>
      <c r="EM109" t="s">
        <v>27</v>
      </c>
      <c r="EO109" t="s">
        <v>97</v>
      </c>
      <c r="EQ109">
        <v>131072</v>
      </c>
      <c r="ER109">
        <v>4177.04</v>
      </c>
      <c r="ES109">
        <v>141.1</v>
      </c>
      <c r="ET109">
        <v>3391.06</v>
      </c>
      <c r="EU109">
        <v>342.88</v>
      </c>
      <c r="EV109">
        <v>644.88</v>
      </c>
      <c r="EW109">
        <v>51.1</v>
      </c>
      <c r="EX109">
        <v>0</v>
      </c>
      <c r="EY109">
        <v>0</v>
      </c>
      <c r="FQ109">
        <v>0</v>
      </c>
      <c r="FR109">
        <v>0</v>
      </c>
      <c r="FS109">
        <v>0</v>
      </c>
      <c r="FX109">
        <v>114</v>
      </c>
      <c r="FY109">
        <v>80</v>
      </c>
      <c r="GA109" t="s">
        <v>3</v>
      </c>
      <c r="GD109">
        <v>0</v>
      </c>
      <c r="GF109">
        <v>1872829879</v>
      </c>
      <c r="GG109">
        <v>2</v>
      </c>
      <c r="GH109">
        <v>1</v>
      </c>
      <c r="GI109">
        <v>2</v>
      </c>
      <c r="GJ109">
        <v>0</v>
      </c>
      <c r="GK109">
        <f>ROUND(R109*(S12)/100,2)</f>
        <v>8384.19</v>
      </c>
      <c r="GL109">
        <f t="shared" si="105"/>
        <v>0</v>
      </c>
      <c r="GM109">
        <f t="shared" si="106"/>
        <v>46910.29</v>
      </c>
      <c r="GN109">
        <f t="shared" si="107"/>
        <v>46910.29</v>
      </c>
      <c r="GO109">
        <f t="shared" si="108"/>
        <v>0</v>
      </c>
      <c r="GP109">
        <f t="shared" si="109"/>
        <v>0</v>
      </c>
      <c r="GR109">
        <v>0</v>
      </c>
      <c r="GS109">
        <v>3</v>
      </c>
      <c r="GT109">
        <v>0</v>
      </c>
      <c r="GU109" t="s">
        <v>3</v>
      </c>
      <c r="GV109">
        <f t="shared" si="110"/>
        <v>0</v>
      </c>
      <c r="GW109">
        <v>1</v>
      </c>
      <c r="GX109">
        <f t="shared" si="111"/>
        <v>0</v>
      </c>
      <c r="HA109">
        <v>0</v>
      </c>
      <c r="HB109">
        <v>0</v>
      </c>
      <c r="HC109">
        <f t="shared" si="112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0" spans="1:255" x14ac:dyDescent="0.2">
      <c r="A110" s="2">
        <v>17</v>
      </c>
      <c r="B110" s="2">
        <v>1</v>
      </c>
      <c r="C110" s="2">
        <f>ROW(SmtRes!A115)</f>
        <v>115</v>
      </c>
      <c r="D110" s="2">
        <f>ROW(EtalonRes!A196)</f>
        <v>196</v>
      </c>
      <c r="E110" s="2" t="s">
        <v>3</v>
      </c>
      <c r="F110" s="2" t="s">
        <v>103</v>
      </c>
      <c r="G110" s="2" t="s">
        <v>104</v>
      </c>
      <c r="H110" s="2" t="s">
        <v>105</v>
      </c>
      <c r="I110" s="2">
        <v>3</v>
      </c>
      <c r="J110" s="2">
        <v>0</v>
      </c>
      <c r="K110" s="2">
        <v>3</v>
      </c>
      <c r="L110" s="2"/>
      <c r="M110" s="2"/>
      <c r="N110" s="2"/>
      <c r="O110" s="2">
        <f t="shared" si="80"/>
        <v>258.81</v>
      </c>
      <c r="P110" s="2">
        <f t="shared" si="81"/>
        <v>22.11</v>
      </c>
      <c r="Q110" s="2">
        <f t="shared" si="82"/>
        <v>62.59</v>
      </c>
      <c r="R110" s="2">
        <f t="shared" si="83"/>
        <v>9.52</v>
      </c>
      <c r="S110" s="2">
        <f t="shared" si="84"/>
        <v>174.11</v>
      </c>
      <c r="T110" s="2">
        <f t="shared" si="85"/>
        <v>0</v>
      </c>
      <c r="U110" s="2">
        <f t="shared" si="86"/>
        <v>14.997339</v>
      </c>
      <c r="V110" s="2">
        <f t="shared" si="87"/>
        <v>0</v>
      </c>
      <c r="W110" s="2">
        <f t="shared" si="88"/>
        <v>0</v>
      </c>
      <c r="X110" s="2">
        <f t="shared" si="89"/>
        <v>198.49</v>
      </c>
      <c r="Y110" s="2">
        <f t="shared" si="89"/>
        <v>139.29</v>
      </c>
      <c r="Z110" s="2"/>
      <c r="AA110" s="2">
        <v>-1</v>
      </c>
      <c r="AB110" s="2">
        <f t="shared" si="90"/>
        <v>79.956500000000005</v>
      </c>
      <c r="AC110" s="2">
        <f t="shared" si="91"/>
        <v>7.37</v>
      </c>
      <c r="AD110" s="2">
        <f t="shared" si="92"/>
        <v>19.193999999999999</v>
      </c>
      <c r="AE110" s="2">
        <f t="shared" si="93"/>
        <v>2.919</v>
      </c>
      <c r="AF110" s="2">
        <f t="shared" si="93"/>
        <v>53.392499999999998</v>
      </c>
      <c r="AG110" s="2">
        <f t="shared" si="94"/>
        <v>0</v>
      </c>
      <c r="AH110" s="2">
        <f t="shared" si="95"/>
        <v>4.5990000000000002</v>
      </c>
      <c r="AI110" s="2">
        <f t="shared" si="95"/>
        <v>0</v>
      </c>
      <c r="AJ110" s="2">
        <f t="shared" si="96"/>
        <v>0</v>
      </c>
      <c r="AK110" s="2">
        <v>76.5</v>
      </c>
      <c r="AL110" s="2">
        <v>7.37</v>
      </c>
      <c r="AM110" s="2">
        <v>18.28</v>
      </c>
      <c r="AN110" s="2">
        <v>2.78</v>
      </c>
      <c r="AO110" s="2">
        <v>50.85</v>
      </c>
      <c r="AP110" s="2">
        <v>0</v>
      </c>
      <c r="AQ110" s="2">
        <v>4.38</v>
      </c>
      <c r="AR110" s="2">
        <v>0</v>
      </c>
      <c r="AS110" s="2">
        <v>0</v>
      </c>
      <c r="AT110" s="2">
        <v>114</v>
      </c>
      <c r="AU110" s="2">
        <v>80</v>
      </c>
      <c r="AV110" s="2">
        <v>1.087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1</v>
      </c>
      <c r="BJ110" s="2" t="s">
        <v>106</v>
      </c>
      <c r="BK110" s="2"/>
      <c r="BL110" s="2"/>
      <c r="BM110" s="2">
        <v>235</v>
      </c>
      <c r="BN110" s="2">
        <v>0</v>
      </c>
      <c r="BO110" s="2" t="s">
        <v>3</v>
      </c>
      <c r="BP110" s="2">
        <v>0</v>
      </c>
      <c r="BQ110" s="2">
        <v>30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114</v>
      </c>
      <c r="CA110" s="2">
        <v>80</v>
      </c>
      <c r="CB110" s="2" t="s">
        <v>3</v>
      </c>
      <c r="CC110" s="2"/>
      <c r="CD110" s="2"/>
      <c r="CE110" s="2">
        <v>30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590</v>
      </c>
      <c r="CO110" s="2">
        <v>0</v>
      </c>
      <c r="CP110" s="2">
        <f t="shared" si="97"/>
        <v>258.81</v>
      </c>
      <c r="CQ110" s="2">
        <f t="shared" si="98"/>
        <v>7.37</v>
      </c>
      <c r="CR110" s="2">
        <f t="shared" si="99"/>
        <v>20.86</v>
      </c>
      <c r="CS110" s="2">
        <f t="shared" si="100"/>
        <v>3.17</v>
      </c>
      <c r="CT110" s="2">
        <f t="shared" si="101"/>
        <v>58.04</v>
      </c>
      <c r="CU110" s="2">
        <f t="shared" si="102"/>
        <v>0</v>
      </c>
      <c r="CV110" s="2">
        <f t="shared" si="103"/>
        <v>4.9991130000000004</v>
      </c>
      <c r="CW110" s="2">
        <f t="shared" si="104"/>
        <v>0</v>
      </c>
      <c r="CX110" s="2">
        <f t="shared" si="104"/>
        <v>0</v>
      </c>
      <c r="CY110" s="2">
        <f>((S110*BZ110)/100)</f>
        <v>198.4854</v>
      </c>
      <c r="CZ110" s="2">
        <f>((S110*CA110)/100)</f>
        <v>139.28800000000001</v>
      </c>
      <c r="DA110" s="2"/>
      <c r="DB110" s="2">
        <v>19</v>
      </c>
      <c r="DC110" s="2" t="s">
        <v>3</v>
      </c>
      <c r="DD110" s="2" t="s">
        <v>3</v>
      </c>
      <c r="DE110" s="2" t="s">
        <v>96</v>
      </c>
      <c r="DF110" s="2" t="s">
        <v>96</v>
      </c>
      <c r="DG110" s="2" t="s">
        <v>96</v>
      </c>
      <c r="DH110" s="2" t="s">
        <v>3</v>
      </c>
      <c r="DI110" s="2" t="s">
        <v>96</v>
      </c>
      <c r="DJ110" s="2" t="s">
        <v>96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105</v>
      </c>
      <c r="DW110" s="2" t="s">
        <v>105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66251470</v>
      </c>
      <c r="EF110" s="2">
        <v>30</v>
      </c>
      <c r="EG110" s="2" t="s">
        <v>25</v>
      </c>
      <c r="EH110" s="2">
        <v>0</v>
      </c>
      <c r="EI110" s="2" t="s">
        <v>3</v>
      </c>
      <c r="EJ110" s="2">
        <v>1</v>
      </c>
      <c r="EK110" s="2">
        <v>235</v>
      </c>
      <c r="EL110" s="2" t="s">
        <v>26</v>
      </c>
      <c r="EM110" s="2" t="s">
        <v>27</v>
      </c>
      <c r="EN110" s="2"/>
      <c r="EO110" s="2" t="s">
        <v>97</v>
      </c>
      <c r="EP110" s="2"/>
      <c r="EQ110" s="2">
        <v>132096</v>
      </c>
      <c r="ER110" s="2">
        <v>76.5</v>
      </c>
      <c r="ES110" s="2">
        <v>7.37</v>
      </c>
      <c r="ET110" s="2">
        <v>18.28</v>
      </c>
      <c r="EU110" s="2">
        <v>2.78</v>
      </c>
      <c r="EV110" s="2">
        <v>50.85</v>
      </c>
      <c r="EW110" s="2">
        <v>4.38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v>0</v>
      </c>
      <c r="FS110" s="2">
        <v>0</v>
      </c>
      <c r="FT110" s="2"/>
      <c r="FU110" s="2"/>
      <c r="FV110" s="2"/>
      <c r="FW110" s="2"/>
      <c r="FX110" s="2">
        <v>114</v>
      </c>
      <c r="FY110" s="2">
        <v>80</v>
      </c>
      <c r="FZ110" s="2"/>
      <c r="GA110" s="2" t="s">
        <v>3</v>
      </c>
      <c r="GB110" s="2"/>
      <c r="GC110" s="2"/>
      <c r="GD110" s="2">
        <v>0</v>
      </c>
      <c r="GE110" s="2"/>
      <c r="GF110" s="2">
        <v>-1337254279</v>
      </c>
      <c r="GG110" s="2">
        <v>2</v>
      </c>
      <c r="GH110" s="2">
        <v>1</v>
      </c>
      <c r="GI110" s="2">
        <v>-2</v>
      </c>
      <c r="GJ110" s="2">
        <v>0</v>
      </c>
      <c r="GK110" s="2">
        <f>ROUND(R110*(R12)/100,2)</f>
        <v>16.66</v>
      </c>
      <c r="GL110" s="2">
        <f t="shared" si="105"/>
        <v>0</v>
      </c>
      <c r="GM110" s="2">
        <f t="shared" si="106"/>
        <v>613.25</v>
      </c>
      <c r="GN110" s="2">
        <f t="shared" si="107"/>
        <v>613.25</v>
      </c>
      <c r="GO110" s="2">
        <f t="shared" si="108"/>
        <v>0</v>
      </c>
      <c r="GP110" s="2">
        <f t="shared" si="109"/>
        <v>0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110"/>
        <v>0</v>
      </c>
      <c r="GW110" s="2">
        <v>1</v>
      </c>
      <c r="GX110" s="2">
        <f t="shared" si="111"/>
        <v>0</v>
      </c>
      <c r="GY110" s="2"/>
      <c r="GZ110" s="2"/>
      <c r="HA110" s="2">
        <v>0</v>
      </c>
      <c r="HB110" s="2">
        <v>0</v>
      </c>
      <c r="HC110" s="2">
        <f t="shared" si="112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>
        <v>0</v>
      </c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C111">
        <f>ROW(SmtRes!A122)</f>
        <v>122</v>
      </c>
      <c r="D111">
        <f>ROW(EtalonRes!A208)</f>
        <v>208</v>
      </c>
      <c r="E111" t="s">
        <v>3</v>
      </c>
      <c r="F111" t="s">
        <v>103</v>
      </c>
      <c r="G111" t="s">
        <v>104</v>
      </c>
      <c r="H111" t="s">
        <v>105</v>
      </c>
      <c r="I111">
        <v>3</v>
      </c>
      <c r="J111">
        <v>0</v>
      </c>
      <c r="K111">
        <v>3</v>
      </c>
      <c r="O111">
        <f t="shared" si="80"/>
        <v>9406.83</v>
      </c>
      <c r="P111">
        <f t="shared" si="81"/>
        <v>128.9</v>
      </c>
      <c r="Q111">
        <f t="shared" si="82"/>
        <v>951.99</v>
      </c>
      <c r="R111">
        <f t="shared" si="83"/>
        <v>455.25</v>
      </c>
      <c r="S111">
        <f t="shared" si="84"/>
        <v>8325.94</v>
      </c>
      <c r="T111">
        <f t="shared" si="85"/>
        <v>0</v>
      </c>
      <c r="U111">
        <f t="shared" si="86"/>
        <v>14.997339</v>
      </c>
      <c r="V111">
        <f t="shared" si="87"/>
        <v>0</v>
      </c>
      <c r="W111">
        <f t="shared" si="88"/>
        <v>0</v>
      </c>
      <c r="X111">
        <f t="shared" si="89"/>
        <v>7826.38</v>
      </c>
      <c r="Y111">
        <f t="shared" si="89"/>
        <v>3413.64</v>
      </c>
      <c r="AA111">
        <v>-1</v>
      </c>
      <c r="AB111">
        <f t="shared" si="90"/>
        <v>79.956500000000005</v>
      </c>
      <c r="AC111">
        <f t="shared" si="91"/>
        <v>7.37</v>
      </c>
      <c r="AD111">
        <f t="shared" si="92"/>
        <v>19.193999999999999</v>
      </c>
      <c r="AE111">
        <f t="shared" si="93"/>
        <v>2.919</v>
      </c>
      <c r="AF111">
        <f t="shared" si="93"/>
        <v>53.392499999999998</v>
      </c>
      <c r="AG111">
        <f t="shared" si="94"/>
        <v>0</v>
      </c>
      <c r="AH111">
        <f t="shared" si="95"/>
        <v>4.5990000000000002</v>
      </c>
      <c r="AI111">
        <f t="shared" si="95"/>
        <v>0</v>
      </c>
      <c r="AJ111">
        <f t="shared" si="96"/>
        <v>0</v>
      </c>
      <c r="AK111">
        <v>76.5</v>
      </c>
      <c r="AL111">
        <v>7.37</v>
      </c>
      <c r="AM111">
        <v>18.28</v>
      </c>
      <c r="AN111">
        <v>2.78</v>
      </c>
      <c r="AO111">
        <v>50.85</v>
      </c>
      <c r="AP111">
        <v>0</v>
      </c>
      <c r="AQ111">
        <v>4.38</v>
      </c>
      <c r="AR111">
        <v>0</v>
      </c>
      <c r="AS111">
        <v>0</v>
      </c>
      <c r="AT111">
        <v>94</v>
      </c>
      <c r="AU111">
        <v>41</v>
      </c>
      <c r="AV111">
        <v>1.087</v>
      </c>
      <c r="AW111">
        <v>1</v>
      </c>
      <c r="AZ111">
        <v>1</v>
      </c>
      <c r="BA111">
        <v>47.82</v>
      </c>
      <c r="BB111">
        <v>15.21</v>
      </c>
      <c r="BC111">
        <v>5.83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106</v>
      </c>
      <c r="BM111">
        <v>235</v>
      </c>
      <c r="BN111">
        <v>0</v>
      </c>
      <c r="BO111" t="s">
        <v>103</v>
      </c>
      <c r="BP111">
        <v>1</v>
      </c>
      <c r="BQ111">
        <v>30</v>
      </c>
      <c r="BR111">
        <v>0</v>
      </c>
      <c r="BS111">
        <v>47.82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94</v>
      </c>
      <c r="CA111">
        <v>41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590</v>
      </c>
      <c r="CO111">
        <v>0</v>
      </c>
      <c r="CP111">
        <f t="shared" si="97"/>
        <v>9406.83</v>
      </c>
      <c r="CQ111">
        <f t="shared" si="98"/>
        <v>42.97</v>
      </c>
      <c r="CR111">
        <f t="shared" si="99"/>
        <v>317.27999999999997</v>
      </c>
      <c r="CS111">
        <f t="shared" si="100"/>
        <v>151.59</v>
      </c>
      <c r="CT111">
        <f t="shared" si="101"/>
        <v>2775.47</v>
      </c>
      <c r="CU111">
        <f t="shared" si="102"/>
        <v>0</v>
      </c>
      <c r="CV111">
        <f t="shared" si="103"/>
        <v>4.9991130000000004</v>
      </c>
      <c r="CW111">
        <f t="shared" si="104"/>
        <v>0</v>
      </c>
      <c r="CX111">
        <f t="shared" si="104"/>
        <v>0</v>
      </c>
      <c r="CY111">
        <f>S111*(BZ111/100)</f>
        <v>7826.3836000000001</v>
      </c>
      <c r="CZ111">
        <f>S111*(CA111/100)</f>
        <v>3413.6354000000001</v>
      </c>
      <c r="DB111">
        <v>20</v>
      </c>
      <c r="DC111" t="s">
        <v>3</v>
      </c>
      <c r="DD111" t="s">
        <v>3</v>
      </c>
      <c r="DE111" t="s">
        <v>96</v>
      </c>
      <c r="DF111" t="s">
        <v>96</v>
      </c>
      <c r="DG111" t="s">
        <v>96</v>
      </c>
      <c r="DH111" t="s">
        <v>3</v>
      </c>
      <c r="DI111" t="s">
        <v>96</v>
      </c>
      <c r="DJ111" t="s">
        <v>96</v>
      </c>
      <c r="DK111" t="s">
        <v>3</v>
      </c>
      <c r="DL111" t="s">
        <v>3</v>
      </c>
      <c r="DM111" t="s">
        <v>3</v>
      </c>
      <c r="DN111">
        <v>114</v>
      </c>
      <c r="DO111">
        <v>80</v>
      </c>
      <c r="DP111">
        <v>1.087</v>
      </c>
      <c r="DQ111">
        <v>1</v>
      </c>
      <c r="DU111">
        <v>1013</v>
      </c>
      <c r="DV111" t="s">
        <v>105</v>
      </c>
      <c r="DW111" t="s">
        <v>105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66251470</v>
      </c>
      <c r="EF111">
        <v>30</v>
      </c>
      <c r="EG111" t="s">
        <v>25</v>
      </c>
      <c r="EH111">
        <v>0</v>
      </c>
      <c r="EI111" t="s">
        <v>3</v>
      </c>
      <c r="EJ111">
        <v>1</v>
      </c>
      <c r="EK111">
        <v>235</v>
      </c>
      <c r="EL111" t="s">
        <v>26</v>
      </c>
      <c r="EM111" t="s">
        <v>27</v>
      </c>
      <c r="EO111" t="s">
        <v>97</v>
      </c>
      <c r="EQ111">
        <v>132096</v>
      </c>
      <c r="ER111">
        <v>76.5</v>
      </c>
      <c r="ES111">
        <v>7.37</v>
      </c>
      <c r="ET111">
        <v>18.28</v>
      </c>
      <c r="EU111">
        <v>2.78</v>
      </c>
      <c r="EV111">
        <v>50.85</v>
      </c>
      <c r="EW111">
        <v>4.38</v>
      </c>
      <c r="EX111">
        <v>0</v>
      </c>
      <c r="EY111">
        <v>0</v>
      </c>
      <c r="FQ111">
        <v>0</v>
      </c>
      <c r="FR111">
        <v>0</v>
      </c>
      <c r="FS111">
        <v>0</v>
      </c>
      <c r="FX111">
        <v>114</v>
      </c>
      <c r="FY111">
        <v>80</v>
      </c>
      <c r="GA111" t="s">
        <v>3</v>
      </c>
      <c r="GD111">
        <v>0</v>
      </c>
      <c r="GF111">
        <v>-1337254279</v>
      </c>
      <c r="GG111">
        <v>2</v>
      </c>
      <c r="GH111">
        <v>1</v>
      </c>
      <c r="GI111">
        <v>2</v>
      </c>
      <c r="GJ111">
        <v>0</v>
      </c>
      <c r="GK111">
        <f>ROUND(R111*(S12)/100,2)</f>
        <v>728.4</v>
      </c>
      <c r="GL111">
        <f t="shared" si="105"/>
        <v>0</v>
      </c>
      <c r="GM111">
        <f t="shared" si="106"/>
        <v>21375.25</v>
      </c>
      <c r="GN111">
        <f t="shared" si="107"/>
        <v>21375.25</v>
      </c>
      <c r="GO111">
        <f t="shared" si="108"/>
        <v>0</v>
      </c>
      <c r="GP111">
        <f t="shared" si="109"/>
        <v>0</v>
      </c>
      <c r="GR111">
        <v>0</v>
      </c>
      <c r="GS111">
        <v>3</v>
      </c>
      <c r="GT111">
        <v>0</v>
      </c>
      <c r="GU111" t="s">
        <v>3</v>
      </c>
      <c r="GV111">
        <f t="shared" si="110"/>
        <v>0</v>
      </c>
      <c r="GW111">
        <v>1</v>
      </c>
      <c r="GX111">
        <f t="shared" si="111"/>
        <v>0</v>
      </c>
      <c r="HA111">
        <v>0</v>
      </c>
      <c r="HB111">
        <v>0</v>
      </c>
      <c r="HC111">
        <f t="shared" si="112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2" spans="1:255" x14ac:dyDescent="0.2">
      <c r="A112" s="2">
        <v>17</v>
      </c>
      <c r="B112" s="2">
        <v>1</v>
      </c>
      <c r="C112" s="2"/>
      <c r="D112" s="2">
        <f>ROW(EtalonRes!A221)</f>
        <v>221</v>
      </c>
      <c r="E112" s="2" t="s">
        <v>3</v>
      </c>
      <c r="F112" s="2" t="s">
        <v>107</v>
      </c>
      <c r="G112" s="2" t="s">
        <v>108</v>
      </c>
      <c r="H112" s="2" t="s">
        <v>105</v>
      </c>
      <c r="I112" s="2">
        <v>3</v>
      </c>
      <c r="J112" s="2">
        <v>0</v>
      </c>
      <c r="K112" s="2">
        <v>3</v>
      </c>
      <c r="L112" s="2"/>
      <c r="M112" s="2"/>
      <c r="N112" s="2"/>
      <c r="O112" s="2">
        <f t="shared" si="80"/>
        <v>790.02</v>
      </c>
      <c r="P112" s="2">
        <f t="shared" si="81"/>
        <v>22.11</v>
      </c>
      <c r="Q112" s="2">
        <f t="shared" si="82"/>
        <v>618.45000000000005</v>
      </c>
      <c r="R112" s="2">
        <f t="shared" si="83"/>
        <v>58.79</v>
      </c>
      <c r="S112" s="2">
        <f t="shared" si="84"/>
        <v>149.46</v>
      </c>
      <c r="T112" s="2">
        <f t="shared" si="85"/>
        <v>0</v>
      </c>
      <c r="U112" s="2">
        <f t="shared" si="86"/>
        <v>12.874427999999998</v>
      </c>
      <c r="V112" s="2">
        <f t="shared" si="87"/>
        <v>0</v>
      </c>
      <c r="W112" s="2">
        <f t="shared" si="88"/>
        <v>0</v>
      </c>
      <c r="X112" s="2">
        <f t="shared" si="89"/>
        <v>170.38</v>
      </c>
      <c r="Y112" s="2">
        <f t="shared" si="89"/>
        <v>119.57</v>
      </c>
      <c r="Z112" s="2"/>
      <c r="AA112" s="2">
        <v>-1</v>
      </c>
      <c r="AB112" s="2">
        <f t="shared" si="90"/>
        <v>242.8535</v>
      </c>
      <c r="AC112" s="2">
        <f t="shared" si="91"/>
        <v>7.37</v>
      </c>
      <c r="AD112" s="2">
        <f t="shared" si="92"/>
        <v>189.65100000000001</v>
      </c>
      <c r="AE112" s="2">
        <f t="shared" si="93"/>
        <v>18.028500000000001</v>
      </c>
      <c r="AF112" s="2">
        <f t="shared" si="93"/>
        <v>45.832500000000003</v>
      </c>
      <c r="AG112" s="2">
        <f t="shared" si="94"/>
        <v>0</v>
      </c>
      <c r="AH112" s="2">
        <f t="shared" si="95"/>
        <v>3.948</v>
      </c>
      <c r="AI112" s="2">
        <f t="shared" si="95"/>
        <v>0</v>
      </c>
      <c r="AJ112" s="2">
        <f t="shared" si="96"/>
        <v>0</v>
      </c>
      <c r="AK112" s="2">
        <v>231.64</v>
      </c>
      <c r="AL112" s="2">
        <v>7.37</v>
      </c>
      <c r="AM112" s="2">
        <v>180.62</v>
      </c>
      <c r="AN112" s="2">
        <v>17.170000000000002</v>
      </c>
      <c r="AO112" s="2">
        <v>43.65</v>
      </c>
      <c r="AP112" s="2">
        <v>0</v>
      </c>
      <c r="AQ112" s="2">
        <v>3.76</v>
      </c>
      <c r="AR112" s="2">
        <v>0</v>
      </c>
      <c r="AS112" s="2">
        <v>0</v>
      </c>
      <c r="AT112" s="2">
        <v>114</v>
      </c>
      <c r="AU112" s="2">
        <v>80</v>
      </c>
      <c r="AV112" s="2">
        <v>1.087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1</v>
      </c>
      <c r="BJ112" s="2" t="s">
        <v>109</v>
      </c>
      <c r="BK112" s="2"/>
      <c r="BL112" s="2"/>
      <c r="BM112" s="2">
        <v>235</v>
      </c>
      <c r="BN112" s="2">
        <v>0</v>
      </c>
      <c r="BO112" s="2" t="s">
        <v>3</v>
      </c>
      <c r="BP112" s="2">
        <v>0</v>
      </c>
      <c r="BQ112" s="2">
        <v>30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114</v>
      </c>
      <c r="CA112" s="2">
        <v>80</v>
      </c>
      <c r="CB112" s="2" t="s">
        <v>3</v>
      </c>
      <c r="CC112" s="2"/>
      <c r="CD112" s="2"/>
      <c r="CE112" s="2">
        <v>30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590</v>
      </c>
      <c r="CO112" s="2">
        <v>0</v>
      </c>
      <c r="CP112" s="2">
        <f t="shared" si="97"/>
        <v>790.0200000000001</v>
      </c>
      <c r="CQ112" s="2">
        <f t="shared" si="98"/>
        <v>7.37</v>
      </c>
      <c r="CR112" s="2">
        <f t="shared" si="99"/>
        <v>206.15</v>
      </c>
      <c r="CS112" s="2">
        <f t="shared" si="100"/>
        <v>19.600000000000001</v>
      </c>
      <c r="CT112" s="2">
        <f t="shared" si="101"/>
        <v>49.82</v>
      </c>
      <c r="CU112" s="2">
        <f t="shared" si="102"/>
        <v>0</v>
      </c>
      <c r="CV112" s="2">
        <f t="shared" si="103"/>
        <v>4.2914759999999994</v>
      </c>
      <c r="CW112" s="2">
        <f t="shared" si="104"/>
        <v>0</v>
      </c>
      <c r="CX112" s="2">
        <f t="shared" si="104"/>
        <v>0</v>
      </c>
      <c r="CY112" s="2">
        <f>((S112*BZ112)/100)</f>
        <v>170.38440000000003</v>
      </c>
      <c r="CZ112" s="2">
        <f>((S112*CA112)/100)</f>
        <v>119.56800000000001</v>
      </c>
      <c r="DA112" s="2"/>
      <c r="DB112" s="2">
        <v>21</v>
      </c>
      <c r="DC112" s="2" t="s">
        <v>3</v>
      </c>
      <c r="DD112" s="2" t="s">
        <v>3</v>
      </c>
      <c r="DE112" s="2" t="s">
        <v>96</v>
      </c>
      <c r="DF112" s="2" t="s">
        <v>96</v>
      </c>
      <c r="DG112" s="2" t="s">
        <v>96</v>
      </c>
      <c r="DH112" s="2" t="s">
        <v>3</v>
      </c>
      <c r="DI112" s="2" t="s">
        <v>96</v>
      </c>
      <c r="DJ112" s="2" t="s">
        <v>96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105</v>
      </c>
      <c r="DW112" s="2" t="s">
        <v>105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66251470</v>
      </c>
      <c r="EF112" s="2">
        <v>30</v>
      </c>
      <c r="EG112" s="2" t="s">
        <v>25</v>
      </c>
      <c r="EH112" s="2">
        <v>0</v>
      </c>
      <c r="EI112" s="2" t="s">
        <v>3</v>
      </c>
      <c r="EJ112" s="2">
        <v>1</v>
      </c>
      <c r="EK112" s="2">
        <v>235</v>
      </c>
      <c r="EL112" s="2" t="s">
        <v>26</v>
      </c>
      <c r="EM112" s="2" t="s">
        <v>27</v>
      </c>
      <c r="EN112" s="2"/>
      <c r="EO112" s="2" t="s">
        <v>97</v>
      </c>
      <c r="EP112" s="2"/>
      <c r="EQ112" s="2">
        <v>1024</v>
      </c>
      <c r="ER112" s="2">
        <v>231.64</v>
      </c>
      <c r="ES112" s="2">
        <v>7.37</v>
      </c>
      <c r="ET112" s="2">
        <v>180.62</v>
      </c>
      <c r="EU112" s="2">
        <v>17.170000000000002</v>
      </c>
      <c r="EV112" s="2">
        <v>43.65</v>
      </c>
      <c r="EW112" s="2">
        <v>3.76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v>0</v>
      </c>
      <c r="FS112" s="2">
        <v>0</v>
      </c>
      <c r="FT112" s="2"/>
      <c r="FU112" s="2"/>
      <c r="FV112" s="2"/>
      <c r="FW112" s="2"/>
      <c r="FX112" s="2">
        <v>114</v>
      </c>
      <c r="FY112" s="2">
        <v>80</v>
      </c>
      <c r="FZ112" s="2"/>
      <c r="GA112" s="2" t="s">
        <v>3</v>
      </c>
      <c r="GB112" s="2"/>
      <c r="GC112" s="2"/>
      <c r="GD112" s="2">
        <v>0</v>
      </c>
      <c r="GE112" s="2"/>
      <c r="GF112" s="2">
        <v>-1883956387</v>
      </c>
      <c r="GG112" s="2">
        <v>2</v>
      </c>
      <c r="GH112" s="2">
        <v>1</v>
      </c>
      <c r="GI112" s="2">
        <v>-2</v>
      </c>
      <c r="GJ112" s="2">
        <v>0</v>
      </c>
      <c r="GK112" s="2">
        <f>ROUND(R112*(R12)/100,2)</f>
        <v>102.88</v>
      </c>
      <c r="GL112" s="2">
        <f t="shared" si="105"/>
        <v>0</v>
      </c>
      <c r="GM112" s="2">
        <f t="shared" si="106"/>
        <v>1182.8499999999999</v>
      </c>
      <c r="GN112" s="2">
        <f t="shared" si="107"/>
        <v>1182.8499999999999</v>
      </c>
      <c r="GO112" s="2">
        <f t="shared" si="108"/>
        <v>0</v>
      </c>
      <c r="GP112" s="2">
        <f t="shared" si="109"/>
        <v>0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110"/>
        <v>0</v>
      </c>
      <c r="GW112" s="2">
        <v>1</v>
      </c>
      <c r="GX112" s="2">
        <f t="shared" si="111"/>
        <v>0</v>
      </c>
      <c r="GY112" s="2"/>
      <c r="GZ112" s="2"/>
      <c r="HA112" s="2">
        <v>0</v>
      </c>
      <c r="HB112" s="2">
        <v>0</v>
      </c>
      <c r="HC112" s="2">
        <f t="shared" si="112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>
        <v>0</v>
      </c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>
        <v>17</v>
      </c>
      <c r="B113">
        <v>1</v>
      </c>
      <c r="D113">
        <f>ROW(EtalonRes!A234)</f>
        <v>234</v>
      </c>
      <c r="E113" t="s">
        <v>3</v>
      </c>
      <c r="F113" t="s">
        <v>107</v>
      </c>
      <c r="G113" t="s">
        <v>108</v>
      </c>
      <c r="H113" t="s">
        <v>105</v>
      </c>
      <c r="I113">
        <v>3</v>
      </c>
      <c r="J113">
        <v>0</v>
      </c>
      <c r="K113">
        <v>3</v>
      </c>
      <c r="O113">
        <f t="shared" si="80"/>
        <v>15482.91</v>
      </c>
      <c r="P113">
        <f t="shared" si="81"/>
        <v>128.9</v>
      </c>
      <c r="Q113">
        <f t="shared" si="82"/>
        <v>8206.83</v>
      </c>
      <c r="R113">
        <f t="shared" si="83"/>
        <v>2811.34</v>
      </c>
      <c r="S113">
        <f t="shared" si="84"/>
        <v>7147.18</v>
      </c>
      <c r="T113">
        <f t="shared" si="85"/>
        <v>0</v>
      </c>
      <c r="U113">
        <f t="shared" si="86"/>
        <v>12.874427999999998</v>
      </c>
      <c r="V113">
        <f t="shared" si="87"/>
        <v>0</v>
      </c>
      <c r="W113">
        <f t="shared" si="88"/>
        <v>0</v>
      </c>
      <c r="X113">
        <f t="shared" si="89"/>
        <v>6718.35</v>
      </c>
      <c r="Y113">
        <f t="shared" si="89"/>
        <v>2930.34</v>
      </c>
      <c r="AA113">
        <v>-1</v>
      </c>
      <c r="AB113">
        <f t="shared" si="90"/>
        <v>242.8535</v>
      </c>
      <c r="AC113">
        <f t="shared" si="91"/>
        <v>7.37</v>
      </c>
      <c r="AD113">
        <f t="shared" si="92"/>
        <v>189.65100000000001</v>
      </c>
      <c r="AE113">
        <f t="shared" si="93"/>
        <v>18.028500000000001</v>
      </c>
      <c r="AF113">
        <f t="shared" si="93"/>
        <v>45.832500000000003</v>
      </c>
      <c r="AG113">
        <f t="shared" si="94"/>
        <v>0</v>
      </c>
      <c r="AH113">
        <f t="shared" si="95"/>
        <v>3.948</v>
      </c>
      <c r="AI113">
        <f t="shared" si="95"/>
        <v>0</v>
      </c>
      <c r="AJ113">
        <f t="shared" si="96"/>
        <v>0</v>
      </c>
      <c r="AK113">
        <v>231.64</v>
      </c>
      <c r="AL113">
        <v>7.37</v>
      </c>
      <c r="AM113">
        <v>180.62</v>
      </c>
      <c r="AN113">
        <v>17.170000000000002</v>
      </c>
      <c r="AO113">
        <v>43.65</v>
      </c>
      <c r="AP113">
        <v>0</v>
      </c>
      <c r="AQ113">
        <v>3.76</v>
      </c>
      <c r="AR113">
        <v>0</v>
      </c>
      <c r="AS113">
        <v>0</v>
      </c>
      <c r="AT113">
        <v>94</v>
      </c>
      <c r="AU113">
        <v>41</v>
      </c>
      <c r="AV113">
        <v>1.087</v>
      </c>
      <c r="AW113">
        <v>1</v>
      </c>
      <c r="AZ113">
        <v>1</v>
      </c>
      <c r="BA113">
        <v>47.82</v>
      </c>
      <c r="BB113">
        <v>13.27</v>
      </c>
      <c r="BC113">
        <v>5.83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109</v>
      </c>
      <c r="BM113">
        <v>235</v>
      </c>
      <c r="BN113">
        <v>0</v>
      </c>
      <c r="BO113" t="s">
        <v>107</v>
      </c>
      <c r="BP113">
        <v>1</v>
      </c>
      <c r="BQ113">
        <v>30</v>
      </c>
      <c r="BR113">
        <v>0</v>
      </c>
      <c r="BS113">
        <v>47.82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94</v>
      </c>
      <c r="CA113">
        <v>41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590</v>
      </c>
      <c r="CO113">
        <v>0</v>
      </c>
      <c r="CP113">
        <f t="shared" si="97"/>
        <v>15482.91</v>
      </c>
      <c r="CQ113">
        <f t="shared" si="98"/>
        <v>42.97</v>
      </c>
      <c r="CR113">
        <f t="shared" si="99"/>
        <v>2735.61</v>
      </c>
      <c r="CS113">
        <f t="shared" si="100"/>
        <v>937.27</v>
      </c>
      <c r="CT113">
        <f t="shared" si="101"/>
        <v>2382.39</v>
      </c>
      <c r="CU113">
        <f t="shared" si="102"/>
        <v>0</v>
      </c>
      <c r="CV113">
        <f t="shared" si="103"/>
        <v>4.2914759999999994</v>
      </c>
      <c r="CW113">
        <f t="shared" si="104"/>
        <v>0</v>
      </c>
      <c r="CX113">
        <f t="shared" si="104"/>
        <v>0</v>
      </c>
      <c r="CY113">
        <f>S113*(BZ113/100)</f>
        <v>6718.3491999999997</v>
      </c>
      <c r="CZ113">
        <f>S113*(CA113/100)</f>
        <v>2930.3438000000001</v>
      </c>
      <c r="DB113">
        <v>22</v>
      </c>
      <c r="DC113" t="s">
        <v>3</v>
      </c>
      <c r="DD113" t="s">
        <v>3</v>
      </c>
      <c r="DE113" t="s">
        <v>96</v>
      </c>
      <c r="DF113" t="s">
        <v>96</v>
      </c>
      <c r="DG113" t="s">
        <v>96</v>
      </c>
      <c r="DH113" t="s">
        <v>3</v>
      </c>
      <c r="DI113" t="s">
        <v>96</v>
      </c>
      <c r="DJ113" t="s">
        <v>96</v>
      </c>
      <c r="DK113" t="s">
        <v>3</v>
      </c>
      <c r="DL113" t="s">
        <v>3</v>
      </c>
      <c r="DM113" t="s">
        <v>3</v>
      </c>
      <c r="DN113">
        <v>114</v>
      </c>
      <c r="DO113">
        <v>80</v>
      </c>
      <c r="DP113">
        <v>1.087</v>
      </c>
      <c r="DQ113">
        <v>1</v>
      </c>
      <c r="DU113">
        <v>1013</v>
      </c>
      <c r="DV113" t="s">
        <v>105</v>
      </c>
      <c r="DW113" t="s">
        <v>105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66251470</v>
      </c>
      <c r="EF113">
        <v>30</v>
      </c>
      <c r="EG113" t="s">
        <v>25</v>
      </c>
      <c r="EH113">
        <v>0</v>
      </c>
      <c r="EI113" t="s">
        <v>3</v>
      </c>
      <c r="EJ113">
        <v>1</v>
      </c>
      <c r="EK113">
        <v>235</v>
      </c>
      <c r="EL113" t="s">
        <v>26</v>
      </c>
      <c r="EM113" t="s">
        <v>27</v>
      </c>
      <c r="EO113" t="s">
        <v>97</v>
      </c>
      <c r="EQ113">
        <v>1024</v>
      </c>
      <c r="ER113">
        <v>231.64</v>
      </c>
      <c r="ES113">
        <v>7.37</v>
      </c>
      <c r="ET113">
        <v>180.62</v>
      </c>
      <c r="EU113">
        <v>17.170000000000002</v>
      </c>
      <c r="EV113">
        <v>43.65</v>
      </c>
      <c r="EW113">
        <v>3.76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114</v>
      </c>
      <c r="FY113">
        <v>80</v>
      </c>
      <c r="GA113" t="s">
        <v>3</v>
      </c>
      <c r="GD113">
        <v>0</v>
      </c>
      <c r="GF113">
        <v>-1883956387</v>
      </c>
      <c r="GG113">
        <v>2</v>
      </c>
      <c r="GH113">
        <v>1</v>
      </c>
      <c r="GI113">
        <v>2</v>
      </c>
      <c r="GJ113">
        <v>0</v>
      </c>
      <c r="GK113">
        <f>ROUND(R113*(S12)/100,2)</f>
        <v>4498.1400000000003</v>
      </c>
      <c r="GL113">
        <f t="shared" si="105"/>
        <v>0</v>
      </c>
      <c r="GM113">
        <f t="shared" si="106"/>
        <v>29629.74</v>
      </c>
      <c r="GN113">
        <f t="shared" si="107"/>
        <v>29629.74</v>
      </c>
      <c r="GO113">
        <f t="shared" si="108"/>
        <v>0</v>
      </c>
      <c r="GP113">
        <f t="shared" si="109"/>
        <v>0</v>
      </c>
      <c r="GR113">
        <v>0</v>
      </c>
      <c r="GS113">
        <v>3</v>
      </c>
      <c r="GT113">
        <v>0</v>
      </c>
      <c r="GU113" t="s">
        <v>3</v>
      </c>
      <c r="GV113">
        <f t="shared" si="110"/>
        <v>0</v>
      </c>
      <c r="GW113">
        <v>1</v>
      </c>
      <c r="GX113">
        <f t="shared" si="111"/>
        <v>0</v>
      </c>
      <c r="HA113">
        <v>0</v>
      </c>
      <c r="HB113">
        <v>0</v>
      </c>
      <c r="HC113">
        <f t="shared" si="112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55" x14ac:dyDescent="0.2">
      <c r="A114" s="2">
        <v>17</v>
      </c>
      <c r="B114" s="2">
        <v>1</v>
      </c>
      <c r="C114" s="2"/>
      <c r="D114" s="2">
        <f>ROW(EtalonRes!A235)</f>
        <v>235</v>
      </c>
      <c r="E114" s="2" t="s">
        <v>3</v>
      </c>
      <c r="F114" s="2" t="s">
        <v>110</v>
      </c>
      <c r="G114" s="2" t="s">
        <v>111</v>
      </c>
      <c r="H114" s="2" t="s">
        <v>112</v>
      </c>
      <c r="I114" s="2">
        <v>48</v>
      </c>
      <c r="J114" s="2">
        <v>0</v>
      </c>
      <c r="K114" s="2">
        <v>48</v>
      </c>
      <c r="L114" s="2"/>
      <c r="M114" s="2"/>
      <c r="N114" s="2"/>
      <c r="O114" s="2">
        <f t="shared" si="80"/>
        <v>1168.57</v>
      </c>
      <c r="P114" s="2">
        <f t="shared" si="81"/>
        <v>0</v>
      </c>
      <c r="Q114" s="2">
        <f t="shared" si="82"/>
        <v>1014.77</v>
      </c>
      <c r="R114" s="2">
        <f t="shared" si="83"/>
        <v>284.48</v>
      </c>
      <c r="S114" s="2">
        <f t="shared" si="84"/>
        <v>153.80000000000001</v>
      </c>
      <c r="T114" s="2">
        <f t="shared" si="85"/>
        <v>0</v>
      </c>
      <c r="U114" s="2">
        <f t="shared" si="86"/>
        <v>12.906432000000001</v>
      </c>
      <c r="V114" s="2">
        <f t="shared" si="87"/>
        <v>0</v>
      </c>
      <c r="W114" s="2">
        <f t="shared" si="88"/>
        <v>0</v>
      </c>
      <c r="X114" s="2">
        <f t="shared" si="89"/>
        <v>172.26</v>
      </c>
      <c r="Y114" s="2">
        <f t="shared" si="89"/>
        <v>107.66</v>
      </c>
      <c r="Z114" s="2"/>
      <c r="AA114" s="2">
        <v>-1</v>
      </c>
      <c r="AB114" s="2">
        <f t="shared" si="90"/>
        <v>22.816500000000001</v>
      </c>
      <c r="AC114" s="2">
        <f t="shared" si="91"/>
        <v>0</v>
      </c>
      <c r="AD114" s="2">
        <f t="shared" si="92"/>
        <v>19.813500000000001</v>
      </c>
      <c r="AE114" s="2">
        <f t="shared" si="93"/>
        <v>5.5545</v>
      </c>
      <c r="AF114" s="2">
        <f t="shared" si="93"/>
        <v>3.0030000000000001</v>
      </c>
      <c r="AG114" s="2">
        <f t="shared" si="94"/>
        <v>0</v>
      </c>
      <c r="AH114" s="2">
        <f t="shared" si="95"/>
        <v>0.252</v>
      </c>
      <c r="AI114" s="2">
        <f t="shared" si="95"/>
        <v>0</v>
      </c>
      <c r="AJ114" s="2">
        <f t="shared" si="96"/>
        <v>0</v>
      </c>
      <c r="AK114" s="2">
        <v>21.73</v>
      </c>
      <c r="AL114" s="2">
        <v>0</v>
      </c>
      <c r="AM114" s="2">
        <v>18.87</v>
      </c>
      <c r="AN114" s="2">
        <v>5.29</v>
      </c>
      <c r="AO114" s="2">
        <v>2.86</v>
      </c>
      <c r="AP114" s="2">
        <v>0</v>
      </c>
      <c r="AQ114" s="2">
        <v>0.24</v>
      </c>
      <c r="AR114" s="2">
        <v>0</v>
      </c>
      <c r="AS114" s="2">
        <v>0</v>
      </c>
      <c r="AT114" s="2">
        <v>112</v>
      </c>
      <c r="AU114" s="2">
        <v>70</v>
      </c>
      <c r="AV114" s="2">
        <v>1.0669999999999999</v>
      </c>
      <c r="AW114" s="2">
        <v>1.081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0</v>
      </c>
      <c r="BI114" s="2">
        <v>2</v>
      </c>
      <c r="BJ114" s="2" t="s">
        <v>113</v>
      </c>
      <c r="BK114" s="2"/>
      <c r="BL114" s="2"/>
      <c r="BM114" s="2">
        <v>334</v>
      </c>
      <c r="BN114" s="2">
        <v>0</v>
      </c>
      <c r="BO114" s="2" t="s">
        <v>3</v>
      </c>
      <c r="BP114" s="2">
        <v>0</v>
      </c>
      <c r="BQ114" s="2">
        <v>40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112</v>
      </c>
      <c r="CA114" s="2">
        <v>70</v>
      </c>
      <c r="CB114" s="2" t="s">
        <v>3</v>
      </c>
      <c r="CC114" s="2"/>
      <c r="CD114" s="2"/>
      <c r="CE114" s="2">
        <v>30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590</v>
      </c>
      <c r="CO114" s="2">
        <v>0</v>
      </c>
      <c r="CP114" s="2">
        <f t="shared" si="97"/>
        <v>1168.57</v>
      </c>
      <c r="CQ114" s="2">
        <f t="shared" si="98"/>
        <v>0</v>
      </c>
      <c r="CR114" s="2">
        <f t="shared" si="99"/>
        <v>21.14</v>
      </c>
      <c r="CS114" s="2">
        <f t="shared" si="100"/>
        <v>5.93</v>
      </c>
      <c r="CT114" s="2">
        <f t="shared" si="101"/>
        <v>3.2</v>
      </c>
      <c r="CU114" s="2">
        <f t="shared" si="102"/>
        <v>0</v>
      </c>
      <c r="CV114" s="2">
        <f t="shared" si="103"/>
        <v>0.26888400000000001</v>
      </c>
      <c r="CW114" s="2">
        <f t="shared" si="104"/>
        <v>0</v>
      </c>
      <c r="CX114" s="2">
        <f t="shared" si="104"/>
        <v>0</v>
      </c>
      <c r="CY114" s="2">
        <f>((S114*BZ114)/100)</f>
        <v>172.25600000000003</v>
      </c>
      <c r="CZ114" s="2">
        <f>((S114*CA114)/100)</f>
        <v>107.66</v>
      </c>
      <c r="DA114" s="2"/>
      <c r="DB114" s="2">
        <v>23</v>
      </c>
      <c r="DC114" s="2" t="s">
        <v>3</v>
      </c>
      <c r="DD114" s="2" t="s">
        <v>3</v>
      </c>
      <c r="DE114" s="2" t="s">
        <v>96</v>
      </c>
      <c r="DF114" s="2" t="s">
        <v>96</v>
      </c>
      <c r="DG114" s="2" t="s">
        <v>96</v>
      </c>
      <c r="DH114" s="2" t="s">
        <v>3</v>
      </c>
      <c r="DI114" s="2" t="s">
        <v>96</v>
      </c>
      <c r="DJ114" s="2" t="s">
        <v>96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1013</v>
      </c>
      <c r="DV114" s="2" t="s">
        <v>112</v>
      </c>
      <c r="DW114" s="2" t="s">
        <v>112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66251569</v>
      </c>
      <c r="EF114" s="2">
        <v>40</v>
      </c>
      <c r="EG114" s="2" t="s">
        <v>114</v>
      </c>
      <c r="EH114" s="2">
        <v>0</v>
      </c>
      <c r="EI114" s="2" t="s">
        <v>3</v>
      </c>
      <c r="EJ114" s="2">
        <v>2</v>
      </c>
      <c r="EK114" s="2">
        <v>334</v>
      </c>
      <c r="EL114" s="2" t="s">
        <v>115</v>
      </c>
      <c r="EM114" s="2" t="s">
        <v>116</v>
      </c>
      <c r="EN114" s="2"/>
      <c r="EO114" s="2" t="s">
        <v>97</v>
      </c>
      <c r="EP114" s="2"/>
      <c r="EQ114" s="2">
        <v>1024</v>
      </c>
      <c r="ER114" s="2">
        <v>21.73</v>
      </c>
      <c r="ES114" s="2">
        <v>0</v>
      </c>
      <c r="ET114" s="2">
        <v>18.87</v>
      </c>
      <c r="EU114" s="2">
        <v>5.29</v>
      </c>
      <c r="EV114" s="2">
        <v>2.86</v>
      </c>
      <c r="EW114" s="2">
        <v>0.24</v>
      </c>
      <c r="EX114" s="2">
        <v>0</v>
      </c>
      <c r="EY114" s="2">
        <v>0</v>
      </c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v>0</v>
      </c>
      <c r="FS114" s="2">
        <v>2</v>
      </c>
      <c r="FT114" s="2"/>
      <c r="FU114" s="2"/>
      <c r="FV114" s="2"/>
      <c r="FW114" s="2"/>
      <c r="FX114" s="2">
        <v>112</v>
      </c>
      <c r="FY114" s="2">
        <v>70</v>
      </c>
      <c r="FZ114" s="2"/>
      <c r="GA114" s="2" t="s">
        <v>3</v>
      </c>
      <c r="GB114" s="2"/>
      <c r="GC114" s="2"/>
      <c r="GD114" s="2">
        <v>0</v>
      </c>
      <c r="GE114" s="2"/>
      <c r="GF114" s="2">
        <v>-1184560755</v>
      </c>
      <c r="GG114" s="2">
        <v>2</v>
      </c>
      <c r="GH114" s="2">
        <v>1</v>
      </c>
      <c r="GI114" s="2">
        <v>-2</v>
      </c>
      <c r="GJ114" s="2">
        <v>0</v>
      </c>
      <c r="GK114" s="2">
        <f>ROUND(R114*(R12)/100,2)</f>
        <v>497.84</v>
      </c>
      <c r="GL114" s="2">
        <f t="shared" si="105"/>
        <v>0</v>
      </c>
      <c r="GM114" s="2">
        <f t="shared" si="106"/>
        <v>1946.33</v>
      </c>
      <c r="GN114" s="2">
        <f t="shared" si="107"/>
        <v>0</v>
      </c>
      <c r="GO114" s="2">
        <f t="shared" si="108"/>
        <v>1946.33</v>
      </c>
      <c r="GP114" s="2">
        <f t="shared" si="109"/>
        <v>0</v>
      </c>
      <c r="GQ114" s="2"/>
      <c r="GR114" s="2">
        <v>0</v>
      </c>
      <c r="GS114" s="2">
        <v>3</v>
      </c>
      <c r="GT114" s="2">
        <v>0</v>
      </c>
      <c r="GU114" s="2" t="s">
        <v>3</v>
      </c>
      <c r="GV114" s="2">
        <f t="shared" si="110"/>
        <v>0</v>
      </c>
      <c r="GW114" s="2">
        <v>1</v>
      </c>
      <c r="GX114" s="2">
        <f t="shared" si="111"/>
        <v>0</v>
      </c>
      <c r="GY114" s="2"/>
      <c r="GZ114" s="2"/>
      <c r="HA114" s="2">
        <v>0</v>
      </c>
      <c r="HB114" s="2">
        <v>0</v>
      </c>
      <c r="HC114" s="2">
        <f t="shared" si="112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3</v>
      </c>
      <c r="HO114" s="2" t="s">
        <v>3</v>
      </c>
      <c r="HP114" s="2" t="s">
        <v>3</v>
      </c>
      <c r="HQ114" s="2" t="s">
        <v>3</v>
      </c>
      <c r="HR114" s="2"/>
      <c r="HS114" s="2">
        <v>0</v>
      </c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17</v>
      </c>
      <c r="B115">
        <v>1</v>
      </c>
      <c r="D115">
        <f>ROW(EtalonRes!A236)</f>
        <v>236</v>
      </c>
      <c r="E115" t="s">
        <v>3</v>
      </c>
      <c r="F115" t="s">
        <v>110</v>
      </c>
      <c r="G115" t="s">
        <v>111</v>
      </c>
      <c r="H115" t="s">
        <v>112</v>
      </c>
      <c r="I115">
        <v>48</v>
      </c>
      <c r="J115">
        <v>0</v>
      </c>
      <c r="K115">
        <v>48</v>
      </c>
      <c r="O115">
        <f t="shared" si="80"/>
        <v>28198.1</v>
      </c>
      <c r="P115">
        <f t="shared" si="81"/>
        <v>0</v>
      </c>
      <c r="Q115">
        <f t="shared" si="82"/>
        <v>20843.38</v>
      </c>
      <c r="R115">
        <f t="shared" si="83"/>
        <v>13603.83</v>
      </c>
      <c r="S115">
        <f t="shared" si="84"/>
        <v>7354.72</v>
      </c>
      <c r="T115">
        <f t="shared" si="85"/>
        <v>0</v>
      </c>
      <c r="U115">
        <f t="shared" si="86"/>
        <v>12.906432000000001</v>
      </c>
      <c r="V115">
        <f t="shared" si="87"/>
        <v>0</v>
      </c>
      <c r="W115">
        <f t="shared" si="88"/>
        <v>0</v>
      </c>
      <c r="X115">
        <f t="shared" si="89"/>
        <v>6766.34</v>
      </c>
      <c r="Y115">
        <f t="shared" si="89"/>
        <v>3162.53</v>
      </c>
      <c r="AA115">
        <v>-1</v>
      </c>
      <c r="AB115">
        <f t="shared" si="90"/>
        <v>22.816500000000001</v>
      </c>
      <c r="AC115">
        <f t="shared" si="91"/>
        <v>0</v>
      </c>
      <c r="AD115">
        <f t="shared" si="92"/>
        <v>19.813500000000001</v>
      </c>
      <c r="AE115">
        <f t="shared" si="93"/>
        <v>5.5545</v>
      </c>
      <c r="AF115">
        <f t="shared" si="93"/>
        <v>3.0030000000000001</v>
      </c>
      <c r="AG115">
        <f t="shared" si="94"/>
        <v>0</v>
      </c>
      <c r="AH115">
        <f t="shared" si="95"/>
        <v>0.252</v>
      </c>
      <c r="AI115">
        <f t="shared" si="95"/>
        <v>0</v>
      </c>
      <c r="AJ115">
        <f t="shared" si="96"/>
        <v>0</v>
      </c>
      <c r="AK115">
        <v>21.73</v>
      </c>
      <c r="AL115">
        <v>0</v>
      </c>
      <c r="AM115">
        <v>18.87</v>
      </c>
      <c r="AN115">
        <v>5.29</v>
      </c>
      <c r="AO115">
        <v>2.86</v>
      </c>
      <c r="AP115">
        <v>0</v>
      </c>
      <c r="AQ115">
        <v>0.24</v>
      </c>
      <c r="AR115">
        <v>0</v>
      </c>
      <c r="AS115">
        <v>0</v>
      </c>
      <c r="AT115">
        <v>92</v>
      </c>
      <c r="AU115">
        <v>43</v>
      </c>
      <c r="AV115">
        <v>1.0669999999999999</v>
      </c>
      <c r="AW115">
        <v>1.081</v>
      </c>
      <c r="AZ115">
        <v>1</v>
      </c>
      <c r="BA115">
        <v>47.82</v>
      </c>
      <c r="BB115">
        <v>20.54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2</v>
      </c>
      <c r="BJ115" t="s">
        <v>113</v>
      </c>
      <c r="BM115">
        <v>334</v>
      </c>
      <c r="BN115">
        <v>0</v>
      </c>
      <c r="BO115" t="s">
        <v>110</v>
      </c>
      <c r="BP115">
        <v>1</v>
      </c>
      <c r="BQ115">
        <v>40</v>
      </c>
      <c r="BR115">
        <v>0</v>
      </c>
      <c r="BS115">
        <v>47.82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92</v>
      </c>
      <c r="CA115">
        <v>43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590</v>
      </c>
      <c r="CO115">
        <v>0</v>
      </c>
      <c r="CP115">
        <f t="shared" si="97"/>
        <v>28198.100000000002</v>
      </c>
      <c r="CQ115">
        <f t="shared" si="98"/>
        <v>0</v>
      </c>
      <c r="CR115">
        <f t="shared" si="99"/>
        <v>434.22</v>
      </c>
      <c r="CS115">
        <f t="shared" si="100"/>
        <v>283.57</v>
      </c>
      <c r="CT115">
        <f t="shared" si="101"/>
        <v>153.02000000000001</v>
      </c>
      <c r="CU115">
        <f t="shared" si="102"/>
        <v>0</v>
      </c>
      <c r="CV115">
        <f t="shared" si="103"/>
        <v>0.26888400000000001</v>
      </c>
      <c r="CW115">
        <f t="shared" si="104"/>
        <v>0</v>
      </c>
      <c r="CX115">
        <f t="shared" si="104"/>
        <v>0</v>
      </c>
      <c r="CY115">
        <f>S115*(BZ115/100)</f>
        <v>6766.3424000000005</v>
      </c>
      <c r="CZ115">
        <f>S115*(CA115/100)</f>
        <v>3162.5295999999998</v>
      </c>
      <c r="DB115">
        <v>24</v>
      </c>
      <c r="DC115" t="s">
        <v>3</v>
      </c>
      <c r="DD115" t="s">
        <v>3</v>
      </c>
      <c r="DE115" t="s">
        <v>96</v>
      </c>
      <c r="DF115" t="s">
        <v>96</v>
      </c>
      <c r="DG115" t="s">
        <v>96</v>
      </c>
      <c r="DH115" t="s">
        <v>3</v>
      </c>
      <c r="DI115" t="s">
        <v>96</v>
      </c>
      <c r="DJ115" t="s">
        <v>96</v>
      </c>
      <c r="DK115" t="s">
        <v>3</v>
      </c>
      <c r="DL115" t="s">
        <v>3</v>
      </c>
      <c r="DM115" t="s">
        <v>3</v>
      </c>
      <c r="DN115">
        <v>112</v>
      </c>
      <c r="DO115">
        <v>70</v>
      </c>
      <c r="DP115">
        <v>1.0669999999999999</v>
      </c>
      <c r="DQ115">
        <v>1.081</v>
      </c>
      <c r="DU115">
        <v>1013</v>
      </c>
      <c r="DV115" t="s">
        <v>112</v>
      </c>
      <c r="DW115" t="s">
        <v>112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66251569</v>
      </c>
      <c r="EF115">
        <v>40</v>
      </c>
      <c r="EG115" t="s">
        <v>114</v>
      </c>
      <c r="EH115">
        <v>0</v>
      </c>
      <c r="EI115" t="s">
        <v>3</v>
      </c>
      <c r="EJ115">
        <v>2</v>
      </c>
      <c r="EK115">
        <v>334</v>
      </c>
      <c r="EL115" t="s">
        <v>115</v>
      </c>
      <c r="EM115" t="s">
        <v>116</v>
      </c>
      <c r="EO115" t="s">
        <v>97</v>
      </c>
      <c r="EQ115">
        <v>1024</v>
      </c>
      <c r="ER115">
        <v>21.73</v>
      </c>
      <c r="ES115">
        <v>0</v>
      </c>
      <c r="ET115">
        <v>18.87</v>
      </c>
      <c r="EU115">
        <v>5.29</v>
      </c>
      <c r="EV115">
        <v>2.86</v>
      </c>
      <c r="EW115">
        <v>0.24</v>
      </c>
      <c r="EX115">
        <v>0</v>
      </c>
      <c r="EY115">
        <v>0</v>
      </c>
      <c r="FQ115">
        <v>0</v>
      </c>
      <c r="FR115">
        <v>0</v>
      </c>
      <c r="FS115">
        <v>2</v>
      </c>
      <c r="FX115">
        <v>112</v>
      </c>
      <c r="FY115">
        <v>70</v>
      </c>
      <c r="GA115" t="s">
        <v>3</v>
      </c>
      <c r="GD115">
        <v>0</v>
      </c>
      <c r="GF115">
        <v>-1184560755</v>
      </c>
      <c r="GG115">
        <v>2</v>
      </c>
      <c r="GH115">
        <v>1</v>
      </c>
      <c r="GI115">
        <v>2</v>
      </c>
      <c r="GJ115">
        <v>0</v>
      </c>
      <c r="GK115">
        <f>ROUND(R115*(S12)/100,2)</f>
        <v>21766.13</v>
      </c>
      <c r="GL115">
        <f t="shared" si="105"/>
        <v>0</v>
      </c>
      <c r="GM115">
        <f t="shared" si="106"/>
        <v>59893.1</v>
      </c>
      <c r="GN115">
        <f t="shared" si="107"/>
        <v>0</v>
      </c>
      <c r="GO115">
        <f t="shared" si="108"/>
        <v>59893.1</v>
      </c>
      <c r="GP115">
        <f t="shared" si="109"/>
        <v>0</v>
      </c>
      <c r="GR115">
        <v>0</v>
      </c>
      <c r="GS115">
        <v>3</v>
      </c>
      <c r="GT115">
        <v>0</v>
      </c>
      <c r="GU115" t="s">
        <v>3</v>
      </c>
      <c r="GV115">
        <f t="shared" si="110"/>
        <v>0</v>
      </c>
      <c r="GW115">
        <v>1</v>
      </c>
      <c r="GX115">
        <f t="shared" si="111"/>
        <v>0</v>
      </c>
      <c r="HA115">
        <v>0</v>
      </c>
      <c r="HB115">
        <v>0</v>
      </c>
      <c r="HC115">
        <f t="shared" si="112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7" spans="1:255" x14ac:dyDescent="0.2">
      <c r="A117" s="3">
        <v>51</v>
      </c>
      <c r="B117" s="3">
        <f>B104</f>
        <v>1</v>
      </c>
      <c r="C117" s="3">
        <f>A104</f>
        <v>4</v>
      </c>
      <c r="D117" s="3">
        <f>ROW(A104)</f>
        <v>104</v>
      </c>
      <c r="E117" s="3"/>
      <c r="F117" s="3" t="str">
        <f>IF(F104&lt;&gt;"",F104,"")</f>
        <v>Новый раздел</v>
      </c>
      <c r="G117" s="3" t="str">
        <f>IF(G104&lt;&gt;"",G104,"")</f>
        <v>Монтажные работы</v>
      </c>
      <c r="H117" s="3">
        <v>0</v>
      </c>
      <c r="I117" s="3"/>
      <c r="J117" s="3"/>
      <c r="K117" s="3"/>
      <c r="L117" s="3"/>
      <c r="M117" s="3"/>
      <c r="N117" s="3"/>
      <c r="O117" s="3">
        <f t="shared" ref="O117:T117" si="113">ROUND(AB117,2)</f>
        <v>1329.31</v>
      </c>
      <c r="P117" s="3">
        <f t="shared" si="113"/>
        <v>39.51</v>
      </c>
      <c r="Q117" s="3">
        <f t="shared" si="113"/>
        <v>1083.71</v>
      </c>
      <c r="R117" s="3">
        <f t="shared" si="113"/>
        <v>109.58</v>
      </c>
      <c r="S117" s="3">
        <f t="shared" si="113"/>
        <v>206.09</v>
      </c>
      <c r="T117" s="3">
        <f t="shared" si="113"/>
        <v>0</v>
      </c>
      <c r="U117" s="3">
        <f>AH117</f>
        <v>16.330435800000004</v>
      </c>
      <c r="V117" s="3">
        <f>AI117</f>
        <v>0</v>
      </c>
      <c r="W117" s="3">
        <f>ROUND(AJ117,2)</f>
        <v>0</v>
      </c>
      <c r="X117" s="3">
        <f>ROUND(AK117,2)</f>
        <v>234.94</v>
      </c>
      <c r="Y117" s="3">
        <f>ROUND(AL117,2)</f>
        <v>164.87</v>
      </c>
      <c r="Z117" s="3"/>
      <c r="AA117" s="3"/>
      <c r="AB117" s="3">
        <f>ROUND(SUMIF(AA108:AA115,"=70822855",O108:O115),2)</f>
        <v>1329.31</v>
      </c>
      <c r="AC117" s="3">
        <f>ROUND(SUMIF(AA108:AA115,"=70822855",P108:P115),2)</f>
        <v>39.51</v>
      </c>
      <c r="AD117" s="3">
        <f>ROUND(SUMIF(AA108:AA115,"=70822855",Q108:Q115),2)</f>
        <v>1083.71</v>
      </c>
      <c r="AE117" s="3">
        <f>ROUND(SUMIF(AA108:AA115,"=70822855",R108:R115),2)</f>
        <v>109.58</v>
      </c>
      <c r="AF117" s="3">
        <f>ROUND(SUMIF(AA108:AA115,"=70822855",S108:S115),2)</f>
        <v>206.09</v>
      </c>
      <c r="AG117" s="3">
        <f>ROUND(SUMIF(AA108:AA115,"=70822855",T108:T115),2)</f>
        <v>0</v>
      </c>
      <c r="AH117" s="3">
        <f>SUMIF(AA108:AA115,"=70822855",U108:U115)</f>
        <v>16.330435800000004</v>
      </c>
      <c r="AI117" s="3">
        <f>SUMIF(AA108:AA115,"=70822855",V108:V115)</f>
        <v>0</v>
      </c>
      <c r="AJ117" s="3">
        <f>ROUND(SUMIF(AA108:AA115,"=70822855",W108:W115),2)</f>
        <v>0</v>
      </c>
      <c r="AK117" s="3">
        <f>ROUND(SUMIF(AA108:AA115,"=70822855",X108:X115),2)</f>
        <v>234.94</v>
      </c>
      <c r="AL117" s="3">
        <f>ROUND(SUMIF(AA108:AA115,"=70822855",Y108:Y115),2)</f>
        <v>164.87</v>
      </c>
      <c r="AM117" s="3"/>
      <c r="AN117" s="3"/>
      <c r="AO117" s="3">
        <f t="shared" ref="AO117:BD117" si="114">ROUND(BX117,2)</f>
        <v>0</v>
      </c>
      <c r="AP117" s="3">
        <f t="shared" si="114"/>
        <v>0</v>
      </c>
      <c r="AQ117" s="3">
        <f t="shared" si="114"/>
        <v>0</v>
      </c>
      <c r="AR117" s="3">
        <f t="shared" si="114"/>
        <v>1920.89</v>
      </c>
      <c r="AS117" s="3">
        <f t="shared" si="114"/>
        <v>1920.89</v>
      </c>
      <c r="AT117" s="3">
        <f t="shared" si="114"/>
        <v>0</v>
      </c>
      <c r="AU117" s="3">
        <f t="shared" si="114"/>
        <v>0</v>
      </c>
      <c r="AV117" s="3">
        <f t="shared" si="114"/>
        <v>39.51</v>
      </c>
      <c r="AW117" s="3">
        <f t="shared" si="114"/>
        <v>39.51</v>
      </c>
      <c r="AX117" s="3">
        <f t="shared" si="114"/>
        <v>0</v>
      </c>
      <c r="AY117" s="3">
        <f t="shared" si="114"/>
        <v>39.51</v>
      </c>
      <c r="AZ117" s="3">
        <f t="shared" si="114"/>
        <v>0</v>
      </c>
      <c r="BA117" s="3">
        <f t="shared" si="114"/>
        <v>0</v>
      </c>
      <c r="BB117" s="3">
        <f t="shared" si="114"/>
        <v>0</v>
      </c>
      <c r="BC117" s="3">
        <f t="shared" si="114"/>
        <v>0</v>
      </c>
      <c r="BD117" s="3">
        <f t="shared" si="114"/>
        <v>0</v>
      </c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>
        <f>ROUND(SUMIF(AA108:AA115,"=70822855",FQ108:FQ115),2)</f>
        <v>0</v>
      </c>
      <c r="BY117" s="3">
        <f>ROUND(SUMIF(AA108:AA115,"=70822855",FR108:FR115),2)</f>
        <v>0</v>
      </c>
      <c r="BZ117" s="3">
        <f>ROUND(SUMIF(AA108:AA115,"=70822855",GL108:GL115),2)</f>
        <v>0</v>
      </c>
      <c r="CA117" s="3">
        <f>ROUND(SUMIF(AA108:AA115,"=70822855",GM108:GM115),2)</f>
        <v>1920.89</v>
      </c>
      <c r="CB117" s="3">
        <f>ROUND(SUMIF(AA108:AA115,"=70822855",GN108:GN115),2)</f>
        <v>1920.89</v>
      </c>
      <c r="CC117" s="3">
        <f>ROUND(SUMIF(AA108:AA115,"=70822855",GO108:GO115),2)</f>
        <v>0</v>
      </c>
      <c r="CD117" s="3">
        <f>ROUND(SUMIF(AA108:AA115,"=70822855",GP108:GP115),2)</f>
        <v>0</v>
      </c>
      <c r="CE117" s="3">
        <f>AC117-BX117</f>
        <v>39.51</v>
      </c>
      <c r="CF117" s="3">
        <f>AC117-BY117</f>
        <v>39.51</v>
      </c>
      <c r="CG117" s="3">
        <f>BX117-BZ117</f>
        <v>0</v>
      </c>
      <c r="CH117" s="3">
        <f>AC117-BX117-BY117+BZ117</f>
        <v>39.51</v>
      </c>
      <c r="CI117" s="3">
        <f>BY117-BZ117</f>
        <v>0</v>
      </c>
      <c r="CJ117" s="3">
        <f>ROUND(SUMIF(AA108:AA115,"=70822855",GX108:GX115),2)</f>
        <v>0</v>
      </c>
      <c r="CK117" s="3">
        <f>ROUND(SUMIF(AA108:AA115,"=70822855",GY108:GY115),2)</f>
        <v>0</v>
      </c>
      <c r="CL117" s="3">
        <f>ROUND(SUMIF(AA108:AA115,"=70822855",GZ108:GZ115),2)</f>
        <v>0</v>
      </c>
      <c r="CM117" s="3">
        <f>ROUND(SUMIF(AA108:AA115,"=70822855",HD108:HD115),2)</f>
        <v>0</v>
      </c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4">
        <f t="shared" ref="DG117:DL117" si="115">ROUND(DT117,2)</f>
        <v>25221.55</v>
      </c>
      <c r="DH117" s="4">
        <f t="shared" si="115"/>
        <v>497.83</v>
      </c>
      <c r="DI117" s="4">
        <f t="shared" si="115"/>
        <v>14868.5</v>
      </c>
      <c r="DJ117" s="4">
        <f t="shared" si="115"/>
        <v>5240.12</v>
      </c>
      <c r="DK117" s="4">
        <f t="shared" si="115"/>
        <v>9855.2199999999993</v>
      </c>
      <c r="DL117" s="4">
        <f t="shared" si="115"/>
        <v>0</v>
      </c>
      <c r="DM117" s="4">
        <f>DZ117</f>
        <v>16.330435800000004</v>
      </c>
      <c r="DN117" s="4">
        <f>EA117</f>
        <v>0</v>
      </c>
      <c r="DO117" s="4">
        <f>ROUND(EB117,2)</f>
        <v>0</v>
      </c>
      <c r="DP117" s="4">
        <f>ROUND(EC117,2)</f>
        <v>9263.91</v>
      </c>
      <c r="DQ117" s="4">
        <f>ROUND(ED117,2)</f>
        <v>4040.64</v>
      </c>
      <c r="DR117" s="4"/>
      <c r="DS117" s="4"/>
      <c r="DT117" s="4">
        <f>ROUND(SUMIF(AA108:AA115,"=70822853",O108:O115),2)</f>
        <v>25221.55</v>
      </c>
      <c r="DU117" s="4">
        <f>ROUND(SUMIF(AA108:AA115,"=70822853",P108:P115),2)</f>
        <v>497.83</v>
      </c>
      <c r="DV117" s="4">
        <f>ROUND(SUMIF(AA108:AA115,"=70822853",Q108:Q115),2)</f>
        <v>14868.5</v>
      </c>
      <c r="DW117" s="4">
        <f>ROUND(SUMIF(AA108:AA115,"=70822853",R108:R115),2)</f>
        <v>5240.12</v>
      </c>
      <c r="DX117" s="4">
        <f>ROUND(SUMIF(AA108:AA115,"=70822853",S108:S115),2)</f>
        <v>9855.2199999999993</v>
      </c>
      <c r="DY117" s="4">
        <f>ROUND(SUMIF(AA108:AA115,"=70822853",T108:T115),2)</f>
        <v>0</v>
      </c>
      <c r="DZ117" s="4">
        <f>SUMIF(AA108:AA115,"=70822853",U108:U115)</f>
        <v>16.330435800000004</v>
      </c>
      <c r="EA117" s="4">
        <f>SUMIF(AA108:AA115,"=70822853",V108:V115)</f>
        <v>0</v>
      </c>
      <c r="EB117" s="4">
        <f>ROUND(SUMIF(AA108:AA115,"=70822853",W108:W115),2)</f>
        <v>0</v>
      </c>
      <c r="EC117" s="4">
        <f>ROUND(SUMIF(AA108:AA115,"=70822853",X108:X115),2)</f>
        <v>9263.91</v>
      </c>
      <c r="ED117" s="4">
        <f>ROUND(SUMIF(AA108:AA115,"=70822853",Y108:Y115),2)</f>
        <v>4040.64</v>
      </c>
      <c r="EE117" s="4"/>
      <c r="EF117" s="4"/>
      <c r="EG117" s="4">
        <f t="shared" ref="EG117:EV117" si="116">ROUND(FP117,2)</f>
        <v>0</v>
      </c>
      <c r="EH117" s="4">
        <f t="shared" si="116"/>
        <v>0</v>
      </c>
      <c r="EI117" s="4">
        <f t="shared" si="116"/>
        <v>0</v>
      </c>
      <c r="EJ117" s="4">
        <f t="shared" si="116"/>
        <v>46910.29</v>
      </c>
      <c r="EK117" s="4">
        <f t="shared" si="116"/>
        <v>46910.29</v>
      </c>
      <c r="EL117" s="4">
        <f t="shared" si="116"/>
        <v>0</v>
      </c>
      <c r="EM117" s="4">
        <f t="shared" si="116"/>
        <v>0</v>
      </c>
      <c r="EN117" s="4">
        <f t="shared" si="116"/>
        <v>497.83</v>
      </c>
      <c r="EO117" s="4">
        <f t="shared" si="116"/>
        <v>497.83</v>
      </c>
      <c r="EP117" s="4">
        <f t="shared" si="116"/>
        <v>0</v>
      </c>
      <c r="EQ117" s="4">
        <f t="shared" si="116"/>
        <v>497.83</v>
      </c>
      <c r="ER117" s="4">
        <f t="shared" si="116"/>
        <v>0</v>
      </c>
      <c r="ES117" s="4">
        <f t="shared" si="116"/>
        <v>0</v>
      </c>
      <c r="ET117" s="4">
        <f t="shared" si="116"/>
        <v>0</v>
      </c>
      <c r="EU117" s="4">
        <f t="shared" si="116"/>
        <v>0</v>
      </c>
      <c r="EV117" s="4">
        <f t="shared" si="116"/>
        <v>0</v>
      </c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>
        <f>ROUND(SUMIF(AA108:AA115,"=70822853",FQ108:FQ115),2)</f>
        <v>0</v>
      </c>
      <c r="FQ117" s="4">
        <f>ROUND(SUMIF(AA108:AA115,"=70822853",FR108:FR115),2)</f>
        <v>0</v>
      </c>
      <c r="FR117" s="4">
        <f>ROUND(SUMIF(AA108:AA115,"=70822853",GL108:GL115),2)</f>
        <v>0</v>
      </c>
      <c r="FS117" s="4">
        <f>ROUND(SUMIF(AA108:AA115,"=70822853",GM108:GM115),2)</f>
        <v>46910.29</v>
      </c>
      <c r="FT117" s="4">
        <f>ROUND(SUMIF(AA108:AA115,"=70822853",GN108:GN115),2)</f>
        <v>46910.29</v>
      </c>
      <c r="FU117" s="4">
        <f>ROUND(SUMIF(AA108:AA115,"=70822853",GO108:GO115),2)</f>
        <v>0</v>
      </c>
      <c r="FV117" s="4">
        <f>ROUND(SUMIF(AA108:AA115,"=70822853",GP108:GP115),2)</f>
        <v>0</v>
      </c>
      <c r="FW117" s="4">
        <f>DU117-FP117</f>
        <v>497.83</v>
      </c>
      <c r="FX117" s="4">
        <f>DU117-FQ117</f>
        <v>497.83</v>
      </c>
      <c r="FY117" s="4">
        <f>FP117-FR117</f>
        <v>0</v>
      </c>
      <c r="FZ117" s="4">
        <f>DU117-FP117-FQ117+FR117</f>
        <v>497.83</v>
      </c>
      <c r="GA117" s="4">
        <f>FQ117-FR117</f>
        <v>0</v>
      </c>
      <c r="GB117" s="4">
        <f>ROUND(SUMIF(AA108:AA115,"=70822853",GX108:GX115),2)</f>
        <v>0</v>
      </c>
      <c r="GC117" s="4">
        <f>ROUND(SUMIF(AA108:AA115,"=70822853",GY108:GY115),2)</f>
        <v>0</v>
      </c>
      <c r="GD117" s="4">
        <f>ROUND(SUMIF(AA108:AA115,"=70822853",GZ108:GZ115),2)</f>
        <v>0</v>
      </c>
      <c r="GE117" s="4">
        <f>ROUND(SUMIF(AA108:AA115,"=70822853",HD108:HD115),2)</f>
        <v>0</v>
      </c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>
        <v>0</v>
      </c>
    </row>
    <row r="119" spans="1:255" x14ac:dyDescent="0.2">
      <c r="A119" s="5">
        <v>50</v>
      </c>
      <c r="B119" s="5">
        <v>0</v>
      </c>
      <c r="C119" s="5">
        <v>0</v>
      </c>
      <c r="D119" s="5">
        <v>1</v>
      </c>
      <c r="E119" s="5">
        <v>201</v>
      </c>
      <c r="F119" s="5">
        <f>ROUND(Source!O117,O119)</f>
        <v>1329.31</v>
      </c>
      <c r="G119" s="5" t="s">
        <v>38</v>
      </c>
      <c r="H119" s="5" t="s">
        <v>39</v>
      </c>
      <c r="I119" s="5"/>
      <c r="J119" s="5"/>
      <c r="K119" s="5">
        <v>201</v>
      </c>
      <c r="L119" s="5">
        <v>1</v>
      </c>
      <c r="M119" s="5">
        <v>3</v>
      </c>
      <c r="N119" s="5" t="s">
        <v>3</v>
      </c>
      <c r="O119" s="5">
        <v>2</v>
      </c>
      <c r="P119" s="5">
        <f>ROUND(Source!DG117,O119)</f>
        <v>25221.55</v>
      </c>
      <c r="Q119" s="5"/>
      <c r="R119" s="5"/>
      <c r="S119" s="5"/>
      <c r="T119" s="5"/>
      <c r="U119" s="5"/>
      <c r="V119" s="5"/>
      <c r="W119" s="5">
        <v>1329.31</v>
      </c>
      <c r="X119" s="5">
        <v>1</v>
      </c>
      <c r="Y119" s="5">
        <v>1329.31</v>
      </c>
      <c r="Z119" s="5">
        <v>25221.55</v>
      </c>
      <c r="AA119" s="5">
        <v>1</v>
      </c>
      <c r="AB119" s="5">
        <v>25221.55</v>
      </c>
    </row>
    <row r="120" spans="1:255" x14ac:dyDescent="0.2">
      <c r="A120" s="5">
        <v>50</v>
      </c>
      <c r="B120" s="5">
        <v>0</v>
      </c>
      <c r="C120" s="5">
        <v>0</v>
      </c>
      <c r="D120" s="5">
        <v>1</v>
      </c>
      <c r="E120" s="5">
        <v>202</v>
      </c>
      <c r="F120" s="5">
        <f>ROUND(Source!P117,O120)</f>
        <v>39.51</v>
      </c>
      <c r="G120" s="5" t="s">
        <v>40</v>
      </c>
      <c r="H120" s="5" t="s">
        <v>41</v>
      </c>
      <c r="I120" s="5"/>
      <c r="J120" s="5"/>
      <c r="K120" s="5">
        <v>202</v>
      </c>
      <c r="L120" s="5">
        <v>2</v>
      </c>
      <c r="M120" s="5">
        <v>3</v>
      </c>
      <c r="N120" s="5" t="s">
        <v>3</v>
      </c>
      <c r="O120" s="5">
        <v>2</v>
      </c>
      <c r="P120" s="5">
        <f>ROUND(Source!DH117,O120)</f>
        <v>497.83</v>
      </c>
      <c r="Q120" s="5"/>
      <c r="R120" s="5"/>
      <c r="S120" s="5"/>
      <c r="T120" s="5"/>
      <c r="U120" s="5"/>
      <c r="V120" s="5"/>
      <c r="W120" s="5">
        <v>39.51</v>
      </c>
      <c r="X120" s="5">
        <v>1</v>
      </c>
      <c r="Y120" s="5">
        <v>39.51</v>
      </c>
      <c r="Z120" s="5">
        <v>497.83</v>
      </c>
      <c r="AA120" s="5">
        <v>1</v>
      </c>
      <c r="AB120" s="5">
        <v>497.83</v>
      </c>
    </row>
    <row r="121" spans="1:255" x14ac:dyDescent="0.2">
      <c r="A121" s="5">
        <v>50</v>
      </c>
      <c r="B121" s="5">
        <v>0</v>
      </c>
      <c r="C121" s="5">
        <v>0</v>
      </c>
      <c r="D121" s="5">
        <v>1</v>
      </c>
      <c r="E121" s="5">
        <v>222</v>
      </c>
      <c r="F121" s="5">
        <f>ROUND(Source!AO117,O121)</f>
        <v>0</v>
      </c>
      <c r="G121" s="5" t="s">
        <v>42</v>
      </c>
      <c r="H121" s="5" t="s">
        <v>43</v>
      </c>
      <c r="I121" s="5"/>
      <c r="J121" s="5"/>
      <c r="K121" s="5">
        <v>222</v>
      </c>
      <c r="L121" s="5">
        <v>3</v>
      </c>
      <c r="M121" s="5">
        <v>3</v>
      </c>
      <c r="N121" s="5" t="s">
        <v>3</v>
      </c>
      <c r="O121" s="5">
        <v>2</v>
      </c>
      <c r="P121" s="5">
        <f>ROUND(Source!EG117,O121)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55" x14ac:dyDescent="0.2">
      <c r="A122" s="5">
        <v>50</v>
      </c>
      <c r="B122" s="5">
        <v>0</v>
      </c>
      <c r="C122" s="5">
        <v>0</v>
      </c>
      <c r="D122" s="5">
        <v>1</v>
      </c>
      <c r="E122" s="5">
        <v>225</v>
      </c>
      <c r="F122" s="5">
        <f>ROUND(Source!AV117,O122)</f>
        <v>39.51</v>
      </c>
      <c r="G122" s="5" t="s">
        <v>44</v>
      </c>
      <c r="H122" s="5" t="s">
        <v>45</v>
      </c>
      <c r="I122" s="5"/>
      <c r="J122" s="5"/>
      <c r="K122" s="5">
        <v>225</v>
      </c>
      <c r="L122" s="5">
        <v>4</v>
      </c>
      <c r="M122" s="5">
        <v>3</v>
      </c>
      <c r="N122" s="5" t="s">
        <v>3</v>
      </c>
      <c r="O122" s="5">
        <v>2</v>
      </c>
      <c r="P122" s="5">
        <f>ROUND(Source!EN117,O122)</f>
        <v>497.83</v>
      </c>
      <c r="Q122" s="5"/>
      <c r="R122" s="5"/>
      <c r="S122" s="5"/>
      <c r="T122" s="5"/>
      <c r="U122" s="5"/>
      <c r="V122" s="5"/>
      <c r="W122" s="5">
        <v>39.51</v>
      </c>
      <c r="X122" s="5">
        <v>1</v>
      </c>
      <c r="Y122" s="5">
        <v>39.51</v>
      </c>
      <c r="Z122" s="5">
        <v>497.83</v>
      </c>
      <c r="AA122" s="5">
        <v>1</v>
      </c>
      <c r="AB122" s="5">
        <v>497.83</v>
      </c>
    </row>
    <row r="123" spans="1:255" x14ac:dyDescent="0.2">
      <c r="A123" s="5">
        <v>50</v>
      </c>
      <c r="B123" s="5">
        <v>0</v>
      </c>
      <c r="C123" s="5">
        <v>0</v>
      </c>
      <c r="D123" s="5">
        <v>1</v>
      </c>
      <c r="E123" s="5">
        <v>226</v>
      </c>
      <c r="F123" s="5">
        <f>ROUND(Source!AW117,O123)</f>
        <v>39.51</v>
      </c>
      <c r="G123" s="5" t="s">
        <v>46</v>
      </c>
      <c r="H123" s="5" t="s">
        <v>47</v>
      </c>
      <c r="I123" s="5"/>
      <c r="J123" s="5"/>
      <c r="K123" s="5">
        <v>226</v>
      </c>
      <c r="L123" s="5">
        <v>5</v>
      </c>
      <c r="M123" s="5">
        <v>3</v>
      </c>
      <c r="N123" s="5" t="s">
        <v>3</v>
      </c>
      <c r="O123" s="5">
        <v>2</v>
      </c>
      <c r="P123" s="5">
        <f>ROUND(Source!EO117,O123)</f>
        <v>497.83</v>
      </c>
      <c r="Q123" s="5"/>
      <c r="R123" s="5"/>
      <c r="S123" s="5"/>
      <c r="T123" s="5"/>
      <c r="U123" s="5"/>
      <c r="V123" s="5"/>
      <c r="W123" s="5">
        <v>39.51</v>
      </c>
      <c r="X123" s="5">
        <v>1</v>
      </c>
      <c r="Y123" s="5">
        <v>39.51</v>
      </c>
      <c r="Z123" s="5">
        <v>497.83</v>
      </c>
      <c r="AA123" s="5">
        <v>1</v>
      </c>
      <c r="AB123" s="5">
        <v>497.83</v>
      </c>
    </row>
    <row r="124" spans="1:255" x14ac:dyDescent="0.2">
      <c r="A124" s="5">
        <v>50</v>
      </c>
      <c r="B124" s="5">
        <v>0</v>
      </c>
      <c r="C124" s="5">
        <v>0</v>
      </c>
      <c r="D124" s="5">
        <v>1</v>
      </c>
      <c r="E124" s="5">
        <v>227</v>
      </c>
      <c r="F124" s="5">
        <f>ROUND(Source!AX117,O124)</f>
        <v>0</v>
      </c>
      <c r="G124" s="5" t="s">
        <v>48</v>
      </c>
      <c r="H124" s="5" t="s">
        <v>49</v>
      </c>
      <c r="I124" s="5"/>
      <c r="J124" s="5"/>
      <c r="K124" s="5">
        <v>227</v>
      </c>
      <c r="L124" s="5">
        <v>6</v>
      </c>
      <c r="M124" s="5">
        <v>3</v>
      </c>
      <c r="N124" s="5" t="s">
        <v>3</v>
      </c>
      <c r="O124" s="5">
        <v>2</v>
      </c>
      <c r="P124" s="5">
        <f>ROUND(Source!EP117,O124)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228</v>
      </c>
      <c r="F125" s="5">
        <f>ROUND(Source!AY117,O125)</f>
        <v>39.51</v>
      </c>
      <c r="G125" s="5" t="s">
        <v>50</v>
      </c>
      <c r="H125" s="5" t="s">
        <v>51</v>
      </c>
      <c r="I125" s="5"/>
      <c r="J125" s="5"/>
      <c r="K125" s="5">
        <v>228</v>
      </c>
      <c r="L125" s="5">
        <v>7</v>
      </c>
      <c r="M125" s="5">
        <v>3</v>
      </c>
      <c r="N125" s="5" t="s">
        <v>3</v>
      </c>
      <c r="O125" s="5">
        <v>2</v>
      </c>
      <c r="P125" s="5">
        <f>ROUND(Source!EQ117,O125)</f>
        <v>497.83</v>
      </c>
      <c r="Q125" s="5"/>
      <c r="R125" s="5"/>
      <c r="S125" s="5"/>
      <c r="T125" s="5"/>
      <c r="U125" s="5"/>
      <c r="V125" s="5"/>
      <c r="W125" s="5">
        <v>39.51</v>
      </c>
      <c r="X125" s="5">
        <v>1</v>
      </c>
      <c r="Y125" s="5">
        <v>39.51</v>
      </c>
      <c r="Z125" s="5">
        <v>497.83</v>
      </c>
      <c r="AA125" s="5">
        <v>1</v>
      </c>
      <c r="AB125" s="5">
        <v>497.83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216</v>
      </c>
      <c r="F126" s="5">
        <f>ROUND(Source!AP117,O126)</f>
        <v>0</v>
      </c>
      <c r="G126" s="5" t="s">
        <v>52</v>
      </c>
      <c r="H126" s="5" t="s">
        <v>53</v>
      </c>
      <c r="I126" s="5"/>
      <c r="J126" s="5"/>
      <c r="K126" s="5">
        <v>216</v>
      </c>
      <c r="L126" s="5">
        <v>8</v>
      </c>
      <c r="M126" s="5">
        <v>3</v>
      </c>
      <c r="N126" s="5" t="s">
        <v>3</v>
      </c>
      <c r="O126" s="5">
        <v>2</v>
      </c>
      <c r="P126" s="5">
        <f>ROUND(Source!EH117,O126)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223</v>
      </c>
      <c r="F127" s="5">
        <f>ROUND(Source!AQ117,O127)</f>
        <v>0</v>
      </c>
      <c r="G127" s="5" t="s">
        <v>54</v>
      </c>
      <c r="H127" s="5" t="s">
        <v>55</v>
      </c>
      <c r="I127" s="5"/>
      <c r="J127" s="5"/>
      <c r="K127" s="5">
        <v>223</v>
      </c>
      <c r="L127" s="5">
        <v>9</v>
      </c>
      <c r="M127" s="5">
        <v>3</v>
      </c>
      <c r="N127" s="5" t="s">
        <v>3</v>
      </c>
      <c r="O127" s="5">
        <v>2</v>
      </c>
      <c r="P127" s="5">
        <f>ROUND(Source!EI117,O127)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229</v>
      </c>
      <c r="F128" s="5">
        <f>ROUND(Source!AZ117,O128)</f>
        <v>0</v>
      </c>
      <c r="G128" s="5" t="s">
        <v>56</v>
      </c>
      <c r="H128" s="5" t="s">
        <v>57</v>
      </c>
      <c r="I128" s="5"/>
      <c r="J128" s="5"/>
      <c r="K128" s="5">
        <v>229</v>
      </c>
      <c r="L128" s="5">
        <v>10</v>
      </c>
      <c r="M128" s="5">
        <v>3</v>
      </c>
      <c r="N128" s="5" t="s">
        <v>3</v>
      </c>
      <c r="O128" s="5">
        <v>2</v>
      </c>
      <c r="P128" s="5">
        <f>ROUND(Source!ER117,O128)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203</v>
      </c>
      <c r="F129" s="5">
        <f>ROUND(Source!Q117,O129)</f>
        <v>1083.71</v>
      </c>
      <c r="G129" s="5" t="s">
        <v>58</v>
      </c>
      <c r="H129" s="5" t="s">
        <v>59</v>
      </c>
      <c r="I129" s="5"/>
      <c r="J129" s="5"/>
      <c r="K129" s="5">
        <v>203</v>
      </c>
      <c r="L129" s="5">
        <v>11</v>
      </c>
      <c r="M129" s="5">
        <v>3</v>
      </c>
      <c r="N129" s="5" t="s">
        <v>3</v>
      </c>
      <c r="O129" s="5">
        <v>2</v>
      </c>
      <c r="P129" s="5">
        <f>ROUND(Source!DI117,O129)</f>
        <v>14868.5</v>
      </c>
      <c r="Q129" s="5"/>
      <c r="R129" s="5"/>
      <c r="S129" s="5"/>
      <c r="T129" s="5"/>
      <c r="U129" s="5"/>
      <c r="V129" s="5"/>
      <c r="W129" s="5">
        <v>1083.71</v>
      </c>
      <c r="X129" s="5">
        <v>1</v>
      </c>
      <c r="Y129" s="5">
        <v>1083.71</v>
      </c>
      <c r="Z129" s="5">
        <v>14868.5</v>
      </c>
      <c r="AA129" s="5">
        <v>1</v>
      </c>
      <c r="AB129" s="5">
        <v>14868.5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231</v>
      </c>
      <c r="F130" s="5">
        <f>ROUND(Source!BB117,O130)</f>
        <v>0</v>
      </c>
      <c r="G130" s="5" t="s">
        <v>60</v>
      </c>
      <c r="H130" s="5" t="s">
        <v>61</v>
      </c>
      <c r="I130" s="5"/>
      <c r="J130" s="5"/>
      <c r="K130" s="5">
        <v>231</v>
      </c>
      <c r="L130" s="5">
        <v>12</v>
      </c>
      <c r="M130" s="5">
        <v>3</v>
      </c>
      <c r="N130" s="5" t="s">
        <v>3</v>
      </c>
      <c r="O130" s="5">
        <v>2</v>
      </c>
      <c r="P130" s="5">
        <f>ROUND(Source!ET117,O130)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204</v>
      </c>
      <c r="F131" s="5">
        <f>ROUND(Source!R117,O131)</f>
        <v>109.58</v>
      </c>
      <c r="G131" s="5" t="s">
        <v>62</v>
      </c>
      <c r="H131" s="5" t="s">
        <v>63</v>
      </c>
      <c r="I131" s="5"/>
      <c r="J131" s="5"/>
      <c r="K131" s="5">
        <v>204</v>
      </c>
      <c r="L131" s="5">
        <v>13</v>
      </c>
      <c r="M131" s="5">
        <v>3</v>
      </c>
      <c r="N131" s="5" t="s">
        <v>3</v>
      </c>
      <c r="O131" s="5">
        <v>2</v>
      </c>
      <c r="P131" s="5">
        <f>ROUND(Source!DJ117,O131)</f>
        <v>5240.12</v>
      </c>
      <c r="Q131" s="5"/>
      <c r="R131" s="5"/>
      <c r="S131" s="5"/>
      <c r="T131" s="5"/>
      <c r="U131" s="5"/>
      <c r="V131" s="5"/>
      <c r="W131" s="5">
        <v>109.58</v>
      </c>
      <c r="X131" s="5">
        <v>1</v>
      </c>
      <c r="Y131" s="5">
        <v>109.58</v>
      </c>
      <c r="Z131" s="5">
        <v>5240.12</v>
      </c>
      <c r="AA131" s="5">
        <v>1</v>
      </c>
      <c r="AB131" s="5">
        <v>5240.12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205</v>
      </c>
      <c r="F132" s="5">
        <f>ROUND(Source!S117,O132)</f>
        <v>206.09</v>
      </c>
      <c r="G132" s="5" t="s">
        <v>64</v>
      </c>
      <c r="H132" s="5" t="s">
        <v>65</v>
      </c>
      <c r="I132" s="5"/>
      <c r="J132" s="5"/>
      <c r="K132" s="5">
        <v>205</v>
      </c>
      <c r="L132" s="5">
        <v>14</v>
      </c>
      <c r="M132" s="5">
        <v>3</v>
      </c>
      <c r="N132" s="5" t="s">
        <v>3</v>
      </c>
      <c r="O132" s="5">
        <v>2</v>
      </c>
      <c r="P132" s="5">
        <f>ROUND(Source!DK117,O132)</f>
        <v>9855.2199999999993</v>
      </c>
      <c r="Q132" s="5"/>
      <c r="R132" s="5"/>
      <c r="S132" s="5"/>
      <c r="T132" s="5"/>
      <c r="U132" s="5"/>
      <c r="V132" s="5"/>
      <c r="W132" s="5">
        <v>206.09</v>
      </c>
      <c r="X132" s="5">
        <v>1</v>
      </c>
      <c r="Y132" s="5">
        <v>206.09</v>
      </c>
      <c r="Z132" s="5">
        <v>9855.2199999999993</v>
      </c>
      <c r="AA132" s="5">
        <v>1</v>
      </c>
      <c r="AB132" s="5">
        <v>9855.2199999999993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232</v>
      </c>
      <c r="F133" s="5">
        <f>ROUND(Source!BC117,O133)</f>
        <v>0</v>
      </c>
      <c r="G133" s="5" t="s">
        <v>66</v>
      </c>
      <c r="H133" s="5" t="s">
        <v>67</v>
      </c>
      <c r="I133" s="5"/>
      <c r="J133" s="5"/>
      <c r="K133" s="5">
        <v>232</v>
      </c>
      <c r="L133" s="5">
        <v>15</v>
      </c>
      <c r="M133" s="5">
        <v>3</v>
      </c>
      <c r="N133" s="5" t="s">
        <v>3</v>
      </c>
      <c r="O133" s="5">
        <v>2</v>
      </c>
      <c r="P133" s="5">
        <f>ROUND(Source!EU117,O133)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214</v>
      </c>
      <c r="F134" s="5">
        <f>ROUND(Source!AS117,O134)</f>
        <v>1920.89</v>
      </c>
      <c r="G134" s="5" t="s">
        <v>68</v>
      </c>
      <c r="H134" s="5" t="s">
        <v>69</v>
      </c>
      <c r="I134" s="5"/>
      <c r="J134" s="5"/>
      <c r="K134" s="5">
        <v>214</v>
      </c>
      <c r="L134" s="5">
        <v>16</v>
      </c>
      <c r="M134" s="5">
        <v>3</v>
      </c>
      <c r="N134" s="5" t="s">
        <v>3</v>
      </c>
      <c r="O134" s="5">
        <v>2</v>
      </c>
      <c r="P134" s="5">
        <f>ROUND(Source!EK117,O134)</f>
        <v>46910.29</v>
      </c>
      <c r="Q134" s="5"/>
      <c r="R134" s="5"/>
      <c r="S134" s="5"/>
      <c r="T134" s="5"/>
      <c r="U134" s="5"/>
      <c r="V134" s="5"/>
      <c r="W134" s="5">
        <v>1920.89</v>
      </c>
      <c r="X134" s="5">
        <v>1</v>
      </c>
      <c r="Y134" s="5">
        <v>1920.89</v>
      </c>
      <c r="Z134" s="5">
        <v>46910.29</v>
      </c>
      <c r="AA134" s="5">
        <v>1</v>
      </c>
      <c r="AB134" s="5">
        <v>46910.29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215</v>
      </c>
      <c r="F135" s="5">
        <f>ROUND(Source!AT117,O135)</f>
        <v>0</v>
      </c>
      <c r="G135" s="5" t="s">
        <v>70</v>
      </c>
      <c r="H135" s="5" t="s">
        <v>71</v>
      </c>
      <c r="I135" s="5"/>
      <c r="J135" s="5"/>
      <c r="K135" s="5">
        <v>215</v>
      </c>
      <c r="L135" s="5">
        <v>17</v>
      </c>
      <c r="M135" s="5">
        <v>3</v>
      </c>
      <c r="N135" s="5" t="s">
        <v>3</v>
      </c>
      <c r="O135" s="5">
        <v>2</v>
      </c>
      <c r="P135" s="5">
        <f>ROUND(Source!EL117,O135)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217</v>
      </c>
      <c r="F136" s="5">
        <f>ROUND(Source!AU117,O136)</f>
        <v>0</v>
      </c>
      <c r="G136" s="5" t="s">
        <v>72</v>
      </c>
      <c r="H136" s="5" t="s">
        <v>73</v>
      </c>
      <c r="I136" s="5"/>
      <c r="J136" s="5"/>
      <c r="K136" s="5">
        <v>217</v>
      </c>
      <c r="L136" s="5">
        <v>18</v>
      </c>
      <c r="M136" s="5">
        <v>3</v>
      </c>
      <c r="N136" s="5" t="s">
        <v>3</v>
      </c>
      <c r="O136" s="5">
        <v>2</v>
      </c>
      <c r="P136" s="5">
        <f>ROUND(Source!EM117,O136)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230</v>
      </c>
      <c r="F137" s="5">
        <f>ROUND(Source!BA117,O137)</f>
        <v>0</v>
      </c>
      <c r="G137" s="5" t="s">
        <v>74</v>
      </c>
      <c r="H137" s="5" t="s">
        <v>75</v>
      </c>
      <c r="I137" s="5"/>
      <c r="J137" s="5"/>
      <c r="K137" s="5">
        <v>230</v>
      </c>
      <c r="L137" s="5">
        <v>19</v>
      </c>
      <c r="M137" s="5">
        <v>3</v>
      </c>
      <c r="N137" s="5" t="s">
        <v>3</v>
      </c>
      <c r="O137" s="5">
        <v>2</v>
      </c>
      <c r="P137" s="5">
        <f>ROUND(Source!ES117,O137)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206</v>
      </c>
      <c r="F138" s="5">
        <f>ROUND(Source!T117,O138)</f>
        <v>0</v>
      </c>
      <c r="G138" s="5" t="s">
        <v>76</v>
      </c>
      <c r="H138" s="5" t="s">
        <v>77</v>
      </c>
      <c r="I138" s="5"/>
      <c r="J138" s="5"/>
      <c r="K138" s="5">
        <v>206</v>
      </c>
      <c r="L138" s="5">
        <v>20</v>
      </c>
      <c r="M138" s="5">
        <v>3</v>
      </c>
      <c r="N138" s="5" t="s">
        <v>3</v>
      </c>
      <c r="O138" s="5">
        <v>2</v>
      </c>
      <c r="P138" s="5">
        <f>ROUND(Source!DL117,O138)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207</v>
      </c>
      <c r="F139" s="5">
        <f>Source!U117</f>
        <v>16.330435800000004</v>
      </c>
      <c r="G139" s="5" t="s">
        <v>78</v>
      </c>
      <c r="H139" s="5" t="s">
        <v>79</v>
      </c>
      <c r="I139" s="5"/>
      <c r="J139" s="5"/>
      <c r="K139" s="5">
        <v>207</v>
      </c>
      <c r="L139" s="5">
        <v>21</v>
      </c>
      <c r="M139" s="5">
        <v>3</v>
      </c>
      <c r="N139" s="5" t="s">
        <v>3</v>
      </c>
      <c r="O139" s="5">
        <v>-1</v>
      </c>
      <c r="P139" s="5">
        <f>Source!DM117</f>
        <v>16.330435800000004</v>
      </c>
      <c r="Q139" s="5"/>
      <c r="R139" s="5"/>
      <c r="S139" s="5"/>
      <c r="T139" s="5"/>
      <c r="U139" s="5"/>
      <c r="V139" s="5"/>
      <c r="W139" s="5">
        <v>16.330435800000004</v>
      </c>
      <c r="X139" s="5">
        <v>1</v>
      </c>
      <c r="Y139" s="5">
        <v>16.330435800000004</v>
      </c>
      <c r="Z139" s="5">
        <v>16.330435800000004</v>
      </c>
      <c r="AA139" s="5">
        <v>1</v>
      </c>
      <c r="AB139" s="5">
        <v>16.330435800000004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208</v>
      </c>
      <c r="F140" s="5">
        <f>Source!V117</f>
        <v>0</v>
      </c>
      <c r="G140" s="5" t="s">
        <v>80</v>
      </c>
      <c r="H140" s="5" t="s">
        <v>81</v>
      </c>
      <c r="I140" s="5"/>
      <c r="J140" s="5"/>
      <c r="K140" s="5">
        <v>208</v>
      </c>
      <c r="L140" s="5">
        <v>22</v>
      </c>
      <c r="M140" s="5">
        <v>3</v>
      </c>
      <c r="N140" s="5" t="s">
        <v>3</v>
      </c>
      <c r="O140" s="5">
        <v>-1</v>
      </c>
      <c r="P140" s="5">
        <f>Source!DN117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209</v>
      </c>
      <c r="F141" s="5">
        <f>ROUND(Source!W117,O141)</f>
        <v>0</v>
      </c>
      <c r="G141" s="5" t="s">
        <v>82</v>
      </c>
      <c r="H141" s="5" t="s">
        <v>83</v>
      </c>
      <c r="I141" s="5"/>
      <c r="J141" s="5"/>
      <c r="K141" s="5">
        <v>209</v>
      </c>
      <c r="L141" s="5">
        <v>23</v>
      </c>
      <c r="M141" s="5">
        <v>3</v>
      </c>
      <c r="N141" s="5" t="s">
        <v>3</v>
      </c>
      <c r="O141" s="5">
        <v>2</v>
      </c>
      <c r="P141" s="5">
        <f>ROUND(Source!DO117,O141)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233</v>
      </c>
      <c r="F142" s="5">
        <f>ROUND(Source!BD117,O142)</f>
        <v>0</v>
      </c>
      <c r="G142" s="5" t="s">
        <v>84</v>
      </c>
      <c r="H142" s="5" t="s">
        <v>85</v>
      </c>
      <c r="I142" s="5"/>
      <c r="J142" s="5"/>
      <c r="K142" s="5">
        <v>233</v>
      </c>
      <c r="L142" s="5">
        <v>24</v>
      </c>
      <c r="M142" s="5">
        <v>3</v>
      </c>
      <c r="N142" s="5" t="s">
        <v>3</v>
      </c>
      <c r="O142" s="5">
        <v>2</v>
      </c>
      <c r="P142" s="5">
        <f>ROUND(Source!EV117,O142)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210</v>
      </c>
      <c r="F143" s="5">
        <f>ROUND(Source!X117,O143)</f>
        <v>234.94</v>
      </c>
      <c r="G143" s="5" t="s">
        <v>86</v>
      </c>
      <c r="H143" s="5" t="s">
        <v>87</v>
      </c>
      <c r="I143" s="5"/>
      <c r="J143" s="5"/>
      <c r="K143" s="5">
        <v>210</v>
      </c>
      <c r="L143" s="5">
        <v>25</v>
      </c>
      <c r="M143" s="5">
        <v>3</v>
      </c>
      <c r="N143" s="5" t="s">
        <v>3</v>
      </c>
      <c r="O143" s="5">
        <v>2</v>
      </c>
      <c r="P143" s="5">
        <f>ROUND(Source!DP117,O143)</f>
        <v>9263.91</v>
      </c>
      <c r="Q143" s="5"/>
      <c r="R143" s="5"/>
      <c r="S143" s="5"/>
      <c r="T143" s="5"/>
      <c r="U143" s="5"/>
      <c r="V143" s="5"/>
      <c r="W143" s="5">
        <v>234.94</v>
      </c>
      <c r="X143" s="5">
        <v>1</v>
      </c>
      <c r="Y143" s="5">
        <v>234.94</v>
      </c>
      <c r="Z143" s="5">
        <v>9263.91</v>
      </c>
      <c r="AA143" s="5">
        <v>1</v>
      </c>
      <c r="AB143" s="5">
        <v>9263.91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211</v>
      </c>
      <c r="F144" s="5">
        <f>ROUND(Source!Y117,O144)</f>
        <v>164.87</v>
      </c>
      <c r="G144" s="5" t="s">
        <v>88</v>
      </c>
      <c r="H144" s="5" t="s">
        <v>89</v>
      </c>
      <c r="I144" s="5"/>
      <c r="J144" s="5"/>
      <c r="K144" s="5">
        <v>211</v>
      </c>
      <c r="L144" s="5">
        <v>26</v>
      </c>
      <c r="M144" s="5">
        <v>3</v>
      </c>
      <c r="N144" s="5" t="s">
        <v>3</v>
      </c>
      <c r="O144" s="5">
        <v>2</v>
      </c>
      <c r="P144" s="5">
        <f>ROUND(Source!DQ117,O144)</f>
        <v>4040.64</v>
      </c>
      <c r="Q144" s="5"/>
      <c r="R144" s="5"/>
      <c r="S144" s="5"/>
      <c r="T144" s="5"/>
      <c r="U144" s="5"/>
      <c r="V144" s="5"/>
      <c r="W144" s="5">
        <v>164.87</v>
      </c>
      <c r="X144" s="5">
        <v>1</v>
      </c>
      <c r="Y144" s="5">
        <v>164.87</v>
      </c>
      <c r="Z144" s="5">
        <v>4040.64</v>
      </c>
      <c r="AA144" s="5">
        <v>1</v>
      </c>
      <c r="AB144" s="5">
        <v>4040.64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224</v>
      </c>
      <c r="F145" s="5">
        <f>ROUND(Source!AR117,O145)</f>
        <v>1920.89</v>
      </c>
      <c r="G145" s="5" t="s">
        <v>90</v>
      </c>
      <c r="H145" s="5" t="s">
        <v>91</v>
      </c>
      <c r="I145" s="5"/>
      <c r="J145" s="5"/>
      <c r="K145" s="5">
        <v>224</v>
      </c>
      <c r="L145" s="5">
        <v>27</v>
      </c>
      <c r="M145" s="5">
        <v>3</v>
      </c>
      <c r="N145" s="5" t="s">
        <v>3</v>
      </c>
      <c r="O145" s="5">
        <v>2</v>
      </c>
      <c r="P145" s="5">
        <f>ROUND(Source!EJ117,O145)</f>
        <v>46910.29</v>
      </c>
      <c r="Q145" s="5"/>
      <c r="R145" s="5"/>
      <c r="S145" s="5"/>
      <c r="T145" s="5"/>
      <c r="U145" s="5"/>
      <c r="V145" s="5"/>
      <c r="W145" s="5">
        <v>1920.89</v>
      </c>
      <c r="X145" s="5">
        <v>1</v>
      </c>
      <c r="Y145" s="5">
        <v>1920.89</v>
      </c>
      <c r="Z145" s="5">
        <v>46910.29</v>
      </c>
      <c r="AA145" s="5">
        <v>1</v>
      </c>
      <c r="AB145" s="5">
        <v>46910.29</v>
      </c>
    </row>
    <row r="147" spans="1:255" x14ac:dyDescent="0.2">
      <c r="A147" s="1">
        <v>4</v>
      </c>
      <c r="B147" s="1">
        <v>1</v>
      </c>
      <c r="C147" s="1"/>
      <c r="D147" s="1">
        <f>ROW(A168)</f>
        <v>168</v>
      </c>
      <c r="E147" s="1"/>
      <c r="F147" s="1" t="s">
        <v>16</v>
      </c>
      <c r="G147" s="1" t="s">
        <v>117</v>
      </c>
      <c r="H147" s="1" t="s">
        <v>3</v>
      </c>
      <c r="I147" s="1">
        <v>0</v>
      </c>
      <c r="J147" s="1"/>
      <c r="K147" s="1">
        <v>-1</v>
      </c>
      <c r="L147" s="1"/>
      <c r="M147" s="1" t="s">
        <v>3</v>
      </c>
      <c r="N147" s="1"/>
      <c r="O147" s="1"/>
      <c r="P147" s="1"/>
      <c r="Q147" s="1"/>
      <c r="R147" s="1"/>
      <c r="S147" s="1">
        <v>0</v>
      </c>
      <c r="T147" s="1">
        <v>0</v>
      </c>
      <c r="U147" s="1" t="s">
        <v>3</v>
      </c>
      <c r="V147" s="1">
        <v>0</v>
      </c>
      <c r="W147" s="1"/>
      <c r="X147" s="1"/>
      <c r="Y147" s="1"/>
      <c r="Z147" s="1"/>
      <c r="AA147" s="1"/>
      <c r="AB147" s="1" t="s">
        <v>3</v>
      </c>
      <c r="AC147" s="1" t="s">
        <v>3</v>
      </c>
      <c r="AD147" s="1" t="s">
        <v>3</v>
      </c>
      <c r="AE147" s="1" t="s">
        <v>3</v>
      </c>
      <c r="AF147" s="1" t="s">
        <v>3</v>
      </c>
      <c r="AG147" s="1" t="s">
        <v>3</v>
      </c>
      <c r="AH147" s="1"/>
      <c r="AI147" s="1"/>
      <c r="AJ147" s="1"/>
      <c r="AK147" s="1"/>
      <c r="AL147" s="1"/>
      <c r="AM147" s="1"/>
      <c r="AN147" s="1"/>
      <c r="AO147" s="1"/>
      <c r="AP147" s="1" t="s">
        <v>3</v>
      </c>
      <c r="AQ147" s="1" t="s">
        <v>3</v>
      </c>
      <c r="AR147" s="1" t="s">
        <v>3</v>
      </c>
      <c r="AS147" s="1"/>
      <c r="AT147" s="1"/>
      <c r="AU147" s="1"/>
      <c r="AV147" s="1"/>
      <c r="AW147" s="1"/>
      <c r="AX147" s="1"/>
      <c r="AY147" s="1"/>
      <c r="AZ147" s="1" t="s">
        <v>3</v>
      </c>
      <c r="BA147" s="1"/>
      <c r="BB147" s="1" t="s">
        <v>3</v>
      </c>
      <c r="BC147" s="1" t="s">
        <v>3</v>
      </c>
      <c r="BD147" s="1" t="s">
        <v>3</v>
      </c>
      <c r="BE147" s="1" t="s">
        <v>3</v>
      </c>
      <c r="BF147" s="1" t="s">
        <v>3</v>
      </c>
      <c r="BG147" s="1" t="s">
        <v>3</v>
      </c>
      <c r="BH147" s="1" t="s">
        <v>3</v>
      </c>
      <c r="BI147" s="1" t="s">
        <v>3</v>
      </c>
      <c r="BJ147" s="1" t="s">
        <v>3</v>
      </c>
      <c r="BK147" s="1" t="s">
        <v>3</v>
      </c>
      <c r="BL147" s="1" t="s">
        <v>3</v>
      </c>
      <c r="BM147" s="1" t="s">
        <v>3</v>
      </c>
      <c r="BN147" s="1" t="s">
        <v>3</v>
      </c>
      <c r="BO147" s="1" t="s">
        <v>3</v>
      </c>
      <c r="BP147" s="1" t="s">
        <v>3</v>
      </c>
      <c r="BQ147" s="1"/>
      <c r="BR147" s="1"/>
      <c r="BS147" s="1"/>
      <c r="BT147" s="1"/>
      <c r="BU147" s="1"/>
      <c r="BV147" s="1"/>
      <c r="BW147" s="1"/>
      <c r="BX147" s="1">
        <v>0</v>
      </c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>
        <v>0</v>
      </c>
    </row>
    <row r="149" spans="1:255" x14ac:dyDescent="0.2">
      <c r="A149" s="3">
        <v>52</v>
      </c>
      <c r="B149" s="3">
        <f t="shared" ref="B149:G149" si="117">B168</f>
        <v>1</v>
      </c>
      <c r="C149" s="3">
        <f t="shared" si="117"/>
        <v>4</v>
      </c>
      <c r="D149" s="3">
        <f t="shared" si="117"/>
        <v>147</v>
      </c>
      <c r="E149" s="3">
        <f t="shared" si="117"/>
        <v>0</v>
      </c>
      <c r="F149" s="3" t="str">
        <f t="shared" si="117"/>
        <v>Новый раздел</v>
      </c>
      <c r="G149" s="3" t="str">
        <f t="shared" si="117"/>
        <v>Заземление опоры</v>
      </c>
      <c r="H149" s="3"/>
      <c r="I149" s="3"/>
      <c r="J149" s="3"/>
      <c r="K149" s="3"/>
      <c r="L149" s="3"/>
      <c r="M149" s="3"/>
      <c r="N149" s="3"/>
      <c r="O149" s="3">
        <f t="shared" ref="O149:AT149" si="118">O168</f>
        <v>1785.63</v>
      </c>
      <c r="P149" s="3">
        <f t="shared" si="118"/>
        <v>1335.55</v>
      </c>
      <c r="Q149" s="3">
        <f t="shared" si="118"/>
        <v>50.35</v>
      </c>
      <c r="R149" s="3">
        <f t="shared" si="118"/>
        <v>3.66</v>
      </c>
      <c r="S149" s="3">
        <f t="shared" si="118"/>
        <v>399.73</v>
      </c>
      <c r="T149" s="3">
        <f t="shared" si="118"/>
        <v>0</v>
      </c>
      <c r="U149" s="3">
        <f t="shared" si="118"/>
        <v>34.229397888000001</v>
      </c>
      <c r="V149" s="3">
        <f t="shared" si="118"/>
        <v>0</v>
      </c>
      <c r="W149" s="3">
        <f t="shared" si="118"/>
        <v>0</v>
      </c>
      <c r="X149" s="3">
        <f t="shared" si="118"/>
        <v>439.75</v>
      </c>
      <c r="Y149" s="3">
        <f t="shared" si="118"/>
        <v>287.76</v>
      </c>
      <c r="Z149" s="3">
        <f t="shared" si="118"/>
        <v>0</v>
      </c>
      <c r="AA149" s="3">
        <f t="shared" si="118"/>
        <v>0</v>
      </c>
      <c r="AB149" s="3">
        <f t="shared" si="118"/>
        <v>1785.63</v>
      </c>
      <c r="AC149" s="3">
        <f t="shared" si="118"/>
        <v>1335.55</v>
      </c>
      <c r="AD149" s="3">
        <f t="shared" si="118"/>
        <v>50.35</v>
      </c>
      <c r="AE149" s="3">
        <f t="shared" si="118"/>
        <v>3.66</v>
      </c>
      <c r="AF149" s="3">
        <f t="shared" si="118"/>
        <v>399.73</v>
      </c>
      <c r="AG149" s="3">
        <f t="shared" si="118"/>
        <v>0</v>
      </c>
      <c r="AH149" s="3">
        <f t="shared" si="118"/>
        <v>34.229397888000001</v>
      </c>
      <c r="AI149" s="3">
        <f t="shared" si="118"/>
        <v>0</v>
      </c>
      <c r="AJ149" s="3">
        <f t="shared" si="118"/>
        <v>0</v>
      </c>
      <c r="AK149" s="3">
        <f t="shared" si="118"/>
        <v>439.75</v>
      </c>
      <c r="AL149" s="3">
        <f t="shared" si="118"/>
        <v>287.76</v>
      </c>
      <c r="AM149" s="3">
        <f t="shared" si="118"/>
        <v>0</v>
      </c>
      <c r="AN149" s="3">
        <f t="shared" si="118"/>
        <v>0</v>
      </c>
      <c r="AO149" s="3">
        <f t="shared" si="118"/>
        <v>0</v>
      </c>
      <c r="AP149" s="3">
        <f t="shared" si="118"/>
        <v>0</v>
      </c>
      <c r="AQ149" s="3">
        <f t="shared" si="118"/>
        <v>0</v>
      </c>
      <c r="AR149" s="3">
        <f t="shared" si="118"/>
        <v>2519.5500000000002</v>
      </c>
      <c r="AS149" s="3">
        <f t="shared" si="118"/>
        <v>1318.93</v>
      </c>
      <c r="AT149" s="3">
        <f t="shared" si="118"/>
        <v>1200.6199999999999</v>
      </c>
      <c r="AU149" s="3">
        <f t="shared" ref="AU149:BZ149" si="119">AU168</f>
        <v>0</v>
      </c>
      <c r="AV149" s="3">
        <f t="shared" si="119"/>
        <v>1335.55</v>
      </c>
      <c r="AW149" s="3">
        <f t="shared" si="119"/>
        <v>1335.55</v>
      </c>
      <c r="AX149" s="3">
        <f t="shared" si="119"/>
        <v>0</v>
      </c>
      <c r="AY149" s="3">
        <f t="shared" si="119"/>
        <v>1335.55</v>
      </c>
      <c r="AZ149" s="3">
        <f t="shared" si="119"/>
        <v>0</v>
      </c>
      <c r="BA149" s="3">
        <f t="shared" si="119"/>
        <v>0</v>
      </c>
      <c r="BB149" s="3">
        <f t="shared" si="119"/>
        <v>0</v>
      </c>
      <c r="BC149" s="3">
        <f t="shared" si="119"/>
        <v>0</v>
      </c>
      <c r="BD149" s="3">
        <f t="shared" si="119"/>
        <v>0</v>
      </c>
      <c r="BE149" s="3">
        <f t="shared" si="119"/>
        <v>0</v>
      </c>
      <c r="BF149" s="3">
        <f t="shared" si="119"/>
        <v>0</v>
      </c>
      <c r="BG149" s="3">
        <f t="shared" si="119"/>
        <v>0</v>
      </c>
      <c r="BH149" s="3">
        <f t="shared" si="119"/>
        <v>0</v>
      </c>
      <c r="BI149" s="3">
        <f t="shared" si="119"/>
        <v>0</v>
      </c>
      <c r="BJ149" s="3">
        <f t="shared" si="119"/>
        <v>0</v>
      </c>
      <c r="BK149" s="3">
        <f t="shared" si="119"/>
        <v>0</v>
      </c>
      <c r="BL149" s="3">
        <f t="shared" si="119"/>
        <v>0</v>
      </c>
      <c r="BM149" s="3">
        <f t="shared" si="119"/>
        <v>0</v>
      </c>
      <c r="BN149" s="3">
        <f t="shared" si="119"/>
        <v>0</v>
      </c>
      <c r="BO149" s="3">
        <f t="shared" si="119"/>
        <v>0</v>
      </c>
      <c r="BP149" s="3">
        <f t="shared" si="119"/>
        <v>0</v>
      </c>
      <c r="BQ149" s="3">
        <f t="shared" si="119"/>
        <v>0</v>
      </c>
      <c r="BR149" s="3">
        <f t="shared" si="119"/>
        <v>0</v>
      </c>
      <c r="BS149" s="3">
        <f t="shared" si="119"/>
        <v>0</v>
      </c>
      <c r="BT149" s="3">
        <f t="shared" si="119"/>
        <v>0</v>
      </c>
      <c r="BU149" s="3">
        <f t="shared" si="119"/>
        <v>0</v>
      </c>
      <c r="BV149" s="3">
        <f t="shared" si="119"/>
        <v>0</v>
      </c>
      <c r="BW149" s="3">
        <f t="shared" si="119"/>
        <v>0</v>
      </c>
      <c r="BX149" s="3">
        <f t="shared" si="119"/>
        <v>0</v>
      </c>
      <c r="BY149" s="3">
        <f t="shared" si="119"/>
        <v>0</v>
      </c>
      <c r="BZ149" s="3">
        <f t="shared" si="119"/>
        <v>0</v>
      </c>
      <c r="CA149" s="3">
        <f t="shared" ref="CA149:DF149" si="120">CA168</f>
        <v>2519.5500000000002</v>
      </c>
      <c r="CB149" s="3">
        <f t="shared" si="120"/>
        <v>1318.93</v>
      </c>
      <c r="CC149" s="3">
        <f t="shared" si="120"/>
        <v>1200.6199999999999</v>
      </c>
      <c r="CD149" s="3">
        <f t="shared" si="120"/>
        <v>0</v>
      </c>
      <c r="CE149" s="3">
        <f t="shared" si="120"/>
        <v>1335.55</v>
      </c>
      <c r="CF149" s="3">
        <f t="shared" si="120"/>
        <v>1335.55</v>
      </c>
      <c r="CG149" s="3">
        <f t="shared" si="120"/>
        <v>0</v>
      </c>
      <c r="CH149" s="3">
        <f t="shared" si="120"/>
        <v>1335.55</v>
      </c>
      <c r="CI149" s="3">
        <f t="shared" si="120"/>
        <v>0</v>
      </c>
      <c r="CJ149" s="3">
        <f t="shared" si="120"/>
        <v>0</v>
      </c>
      <c r="CK149" s="3">
        <f t="shared" si="120"/>
        <v>0</v>
      </c>
      <c r="CL149" s="3">
        <f t="shared" si="120"/>
        <v>0</v>
      </c>
      <c r="CM149" s="3">
        <f t="shared" si="120"/>
        <v>0</v>
      </c>
      <c r="CN149" s="3">
        <f t="shared" si="120"/>
        <v>0</v>
      </c>
      <c r="CO149" s="3">
        <f t="shared" si="120"/>
        <v>0</v>
      </c>
      <c r="CP149" s="3">
        <f t="shared" si="120"/>
        <v>0</v>
      </c>
      <c r="CQ149" s="3">
        <f t="shared" si="120"/>
        <v>0</v>
      </c>
      <c r="CR149" s="3">
        <f t="shared" si="120"/>
        <v>0</v>
      </c>
      <c r="CS149" s="3">
        <f t="shared" si="120"/>
        <v>0</v>
      </c>
      <c r="CT149" s="3">
        <f t="shared" si="120"/>
        <v>0</v>
      </c>
      <c r="CU149" s="3">
        <f t="shared" si="120"/>
        <v>0</v>
      </c>
      <c r="CV149" s="3">
        <f t="shared" si="120"/>
        <v>0</v>
      </c>
      <c r="CW149" s="3">
        <f t="shared" si="120"/>
        <v>0</v>
      </c>
      <c r="CX149" s="3">
        <f t="shared" si="120"/>
        <v>0</v>
      </c>
      <c r="CY149" s="3">
        <f t="shared" si="120"/>
        <v>0</v>
      </c>
      <c r="CZ149" s="3">
        <f t="shared" si="120"/>
        <v>0</v>
      </c>
      <c r="DA149" s="3">
        <f t="shared" si="120"/>
        <v>0</v>
      </c>
      <c r="DB149" s="3">
        <f t="shared" si="120"/>
        <v>0</v>
      </c>
      <c r="DC149" s="3">
        <f t="shared" si="120"/>
        <v>0</v>
      </c>
      <c r="DD149" s="3">
        <f t="shared" si="120"/>
        <v>0</v>
      </c>
      <c r="DE149" s="3">
        <f t="shared" si="120"/>
        <v>0</v>
      </c>
      <c r="DF149" s="3">
        <f t="shared" si="120"/>
        <v>0</v>
      </c>
      <c r="DG149" s="4">
        <f t="shared" ref="DG149:EL149" si="121">DG168</f>
        <v>24297.15</v>
      </c>
      <c r="DH149" s="4">
        <f t="shared" si="121"/>
        <v>4513.1099999999997</v>
      </c>
      <c r="DI149" s="4">
        <f t="shared" si="121"/>
        <v>668.94</v>
      </c>
      <c r="DJ149" s="4">
        <f t="shared" si="121"/>
        <v>175.02</v>
      </c>
      <c r="DK149" s="4">
        <f t="shared" si="121"/>
        <v>19115.099999999999</v>
      </c>
      <c r="DL149" s="4">
        <f t="shared" si="121"/>
        <v>0</v>
      </c>
      <c r="DM149" s="4">
        <f t="shared" si="121"/>
        <v>34.229397888000001</v>
      </c>
      <c r="DN149" s="4">
        <f t="shared" si="121"/>
        <v>0</v>
      </c>
      <c r="DO149" s="4">
        <f t="shared" si="121"/>
        <v>0</v>
      </c>
      <c r="DP149" s="4">
        <f t="shared" si="121"/>
        <v>17314.47</v>
      </c>
      <c r="DQ149" s="4">
        <f t="shared" si="121"/>
        <v>8110.93</v>
      </c>
      <c r="DR149" s="4">
        <f t="shared" si="121"/>
        <v>0</v>
      </c>
      <c r="DS149" s="4">
        <f t="shared" si="121"/>
        <v>0</v>
      </c>
      <c r="DT149" s="4">
        <f t="shared" si="121"/>
        <v>24297.15</v>
      </c>
      <c r="DU149" s="4">
        <f t="shared" si="121"/>
        <v>4513.1099999999997</v>
      </c>
      <c r="DV149" s="4">
        <f t="shared" si="121"/>
        <v>668.94</v>
      </c>
      <c r="DW149" s="4">
        <f t="shared" si="121"/>
        <v>175.02</v>
      </c>
      <c r="DX149" s="4">
        <f t="shared" si="121"/>
        <v>19115.099999999999</v>
      </c>
      <c r="DY149" s="4">
        <f t="shared" si="121"/>
        <v>0</v>
      </c>
      <c r="DZ149" s="4">
        <f t="shared" si="121"/>
        <v>34.229397888000001</v>
      </c>
      <c r="EA149" s="4">
        <f t="shared" si="121"/>
        <v>0</v>
      </c>
      <c r="EB149" s="4">
        <f t="shared" si="121"/>
        <v>0</v>
      </c>
      <c r="EC149" s="4">
        <f t="shared" si="121"/>
        <v>17314.47</v>
      </c>
      <c r="ED149" s="4">
        <f t="shared" si="121"/>
        <v>8110.93</v>
      </c>
      <c r="EE149" s="4">
        <f t="shared" si="121"/>
        <v>0</v>
      </c>
      <c r="EF149" s="4">
        <f t="shared" si="121"/>
        <v>0</v>
      </c>
      <c r="EG149" s="4">
        <f t="shared" si="121"/>
        <v>0</v>
      </c>
      <c r="EH149" s="4">
        <f t="shared" si="121"/>
        <v>0</v>
      </c>
      <c r="EI149" s="4">
        <f t="shared" si="121"/>
        <v>0</v>
      </c>
      <c r="EJ149" s="4">
        <f t="shared" si="121"/>
        <v>50002.58</v>
      </c>
      <c r="EK149" s="4">
        <f t="shared" si="121"/>
        <v>15736.3</v>
      </c>
      <c r="EL149" s="4">
        <f t="shared" si="121"/>
        <v>34266.28</v>
      </c>
      <c r="EM149" s="4">
        <f t="shared" ref="EM149:FR149" si="122">EM168</f>
        <v>0</v>
      </c>
      <c r="EN149" s="4">
        <f t="shared" si="122"/>
        <v>4513.1099999999997</v>
      </c>
      <c r="EO149" s="4">
        <f t="shared" si="122"/>
        <v>4513.1099999999997</v>
      </c>
      <c r="EP149" s="4">
        <f t="shared" si="122"/>
        <v>0</v>
      </c>
      <c r="EQ149" s="4">
        <f t="shared" si="122"/>
        <v>4513.1099999999997</v>
      </c>
      <c r="ER149" s="4">
        <f t="shared" si="122"/>
        <v>0</v>
      </c>
      <c r="ES149" s="4">
        <f t="shared" si="122"/>
        <v>0</v>
      </c>
      <c r="ET149" s="4">
        <f t="shared" si="122"/>
        <v>0</v>
      </c>
      <c r="EU149" s="4">
        <f t="shared" si="122"/>
        <v>0</v>
      </c>
      <c r="EV149" s="4">
        <f t="shared" si="122"/>
        <v>0</v>
      </c>
      <c r="EW149" s="4">
        <f t="shared" si="122"/>
        <v>0</v>
      </c>
      <c r="EX149" s="4">
        <f t="shared" si="122"/>
        <v>0</v>
      </c>
      <c r="EY149" s="4">
        <f t="shared" si="122"/>
        <v>0</v>
      </c>
      <c r="EZ149" s="4">
        <f t="shared" si="122"/>
        <v>0</v>
      </c>
      <c r="FA149" s="4">
        <f t="shared" si="122"/>
        <v>0</v>
      </c>
      <c r="FB149" s="4">
        <f t="shared" si="122"/>
        <v>0</v>
      </c>
      <c r="FC149" s="4">
        <f t="shared" si="122"/>
        <v>0</v>
      </c>
      <c r="FD149" s="4">
        <f t="shared" si="122"/>
        <v>0</v>
      </c>
      <c r="FE149" s="4">
        <f t="shared" si="122"/>
        <v>0</v>
      </c>
      <c r="FF149" s="4">
        <f t="shared" si="122"/>
        <v>0</v>
      </c>
      <c r="FG149" s="4">
        <f t="shared" si="122"/>
        <v>0</v>
      </c>
      <c r="FH149" s="4">
        <f t="shared" si="122"/>
        <v>0</v>
      </c>
      <c r="FI149" s="4">
        <f t="shared" si="122"/>
        <v>0</v>
      </c>
      <c r="FJ149" s="4">
        <f t="shared" si="122"/>
        <v>0</v>
      </c>
      <c r="FK149" s="4">
        <f t="shared" si="122"/>
        <v>0</v>
      </c>
      <c r="FL149" s="4">
        <f t="shared" si="122"/>
        <v>0</v>
      </c>
      <c r="FM149" s="4">
        <f t="shared" si="122"/>
        <v>0</v>
      </c>
      <c r="FN149" s="4">
        <f t="shared" si="122"/>
        <v>0</v>
      </c>
      <c r="FO149" s="4">
        <f t="shared" si="122"/>
        <v>0</v>
      </c>
      <c r="FP149" s="4">
        <f t="shared" si="122"/>
        <v>0</v>
      </c>
      <c r="FQ149" s="4">
        <f t="shared" si="122"/>
        <v>0</v>
      </c>
      <c r="FR149" s="4">
        <f t="shared" si="122"/>
        <v>0</v>
      </c>
      <c r="FS149" s="4">
        <f t="shared" ref="FS149:GX149" si="123">FS168</f>
        <v>50002.58</v>
      </c>
      <c r="FT149" s="4">
        <f t="shared" si="123"/>
        <v>15736.3</v>
      </c>
      <c r="FU149" s="4">
        <f t="shared" si="123"/>
        <v>34266.28</v>
      </c>
      <c r="FV149" s="4">
        <f t="shared" si="123"/>
        <v>0</v>
      </c>
      <c r="FW149" s="4">
        <f t="shared" si="123"/>
        <v>4513.1099999999997</v>
      </c>
      <c r="FX149" s="4">
        <f t="shared" si="123"/>
        <v>4513.1099999999997</v>
      </c>
      <c r="FY149" s="4">
        <f t="shared" si="123"/>
        <v>0</v>
      </c>
      <c r="FZ149" s="4">
        <f t="shared" si="123"/>
        <v>4513.1099999999997</v>
      </c>
      <c r="GA149" s="4">
        <f t="shared" si="123"/>
        <v>0</v>
      </c>
      <c r="GB149" s="4">
        <f t="shared" si="123"/>
        <v>0</v>
      </c>
      <c r="GC149" s="4">
        <f t="shared" si="123"/>
        <v>0</v>
      </c>
      <c r="GD149" s="4">
        <f t="shared" si="123"/>
        <v>0</v>
      </c>
      <c r="GE149" s="4">
        <f t="shared" si="123"/>
        <v>0</v>
      </c>
      <c r="GF149" s="4">
        <f t="shared" si="123"/>
        <v>0</v>
      </c>
      <c r="GG149" s="4">
        <f t="shared" si="123"/>
        <v>0</v>
      </c>
      <c r="GH149" s="4">
        <f t="shared" si="123"/>
        <v>0</v>
      </c>
      <c r="GI149" s="4">
        <f t="shared" si="123"/>
        <v>0</v>
      </c>
      <c r="GJ149" s="4">
        <f t="shared" si="123"/>
        <v>0</v>
      </c>
      <c r="GK149" s="4">
        <f t="shared" si="123"/>
        <v>0</v>
      </c>
      <c r="GL149" s="4">
        <f t="shared" si="123"/>
        <v>0</v>
      </c>
      <c r="GM149" s="4">
        <f t="shared" si="123"/>
        <v>0</v>
      </c>
      <c r="GN149" s="4">
        <f t="shared" si="123"/>
        <v>0</v>
      </c>
      <c r="GO149" s="4">
        <f t="shared" si="123"/>
        <v>0</v>
      </c>
      <c r="GP149" s="4">
        <f t="shared" si="123"/>
        <v>0</v>
      </c>
      <c r="GQ149" s="4">
        <f t="shared" si="123"/>
        <v>0</v>
      </c>
      <c r="GR149" s="4">
        <f t="shared" si="123"/>
        <v>0</v>
      </c>
      <c r="GS149" s="4">
        <f t="shared" si="123"/>
        <v>0</v>
      </c>
      <c r="GT149" s="4">
        <f t="shared" si="123"/>
        <v>0</v>
      </c>
      <c r="GU149" s="4">
        <f t="shared" si="123"/>
        <v>0</v>
      </c>
      <c r="GV149" s="4">
        <f t="shared" si="123"/>
        <v>0</v>
      </c>
      <c r="GW149" s="4">
        <f t="shared" si="123"/>
        <v>0</v>
      </c>
      <c r="GX149" s="4">
        <f t="shared" si="123"/>
        <v>0</v>
      </c>
    </row>
    <row r="151" spans="1:255" x14ac:dyDescent="0.2">
      <c r="A151" s="2">
        <v>17</v>
      </c>
      <c r="B151" s="2">
        <v>1</v>
      </c>
      <c r="C151" s="2">
        <f>ROW(SmtRes!A123)</f>
        <v>123</v>
      </c>
      <c r="D151" s="2">
        <f>ROW(EtalonRes!A237)</f>
        <v>237</v>
      </c>
      <c r="E151" s="2" t="s">
        <v>118</v>
      </c>
      <c r="F151" s="2" t="s">
        <v>119</v>
      </c>
      <c r="G151" s="2" t="s">
        <v>120</v>
      </c>
      <c r="H151" s="2" t="s">
        <v>121</v>
      </c>
      <c r="I151" s="2">
        <f>ROUND(2.8/100,9)</f>
        <v>2.8000000000000001E-2</v>
      </c>
      <c r="J151" s="2">
        <v>0</v>
      </c>
      <c r="K151" s="2">
        <f>ROUND(2.8/100,9)</f>
        <v>2.8000000000000001E-2</v>
      </c>
      <c r="L151" s="2"/>
      <c r="M151" s="2"/>
      <c r="N151" s="2"/>
      <c r="O151" s="2">
        <f t="shared" ref="O151:O166" si="124">ROUND(CP151,2)</f>
        <v>74.95</v>
      </c>
      <c r="P151" s="2">
        <f t="shared" ref="P151:P166" si="125">ROUND((ROUND((AC151*AW151*I151),2)*BC151),2)</f>
        <v>0</v>
      </c>
      <c r="Q151" s="2">
        <f t="shared" ref="Q151:Q156" si="126">(ROUND((ROUND((((ET151*1.05))*AV151*I151),2)*BB151),2)+ROUND((ROUND(((AE151-((EU151*1.05)))*AV151*I151),2)*BS151),2))</f>
        <v>0</v>
      </c>
      <c r="R151" s="2">
        <f t="shared" ref="R151:R166" si="127">ROUND((ROUND((AE151*AV151*I151),2)*BS151),2)</f>
        <v>0</v>
      </c>
      <c r="S151" s="2">
        <f t="shared" ref="S151:S166" si="128">ROUND((ROUND((AF151*AV151*I151),2)*BA151),2)</f>
        <v>74.95</v>
      </c>
      <c r="T151" s="2">
        <f t="shared" ref="T151:T166" si="129">ROUND(CU151*I151,2)</f>
        <v>0</v>
      </c>
      <c r="U151" s="2">
        <f t="shared" ref="U151:U166" si="130">CV151*I151</f>
        <v>7.0703942400000006</v>
      </c>
      <c r="V151" s="2">
        <f t="shared" ref="V151:V166" si="131">CW151*I151</f>
        <v>0</v>
      </c>
      <c r="W151" s="2">
        <f t="shared" ref="W151:W166" si="132">ROUND(CX151*I151,2)</f>
        <v>0</v>
      </c>
      <c r="X151" s="2">
        <f t="shared" ref="X151:X166" si="133">ROUND(CY151,2)</f>
        <v>78.7</v>
      </c>
      <c r="Y151" s="2">
        <f t="shared" ref="Y151:Y166" si="134">ROUND(CZ151,2)</f>
        <v>57.71</v>
      </c>
      <c r="Z151" s="2"/>
      <c r="AA151" s="2">
        <v>70822855</v>
      </c>
      <c r="AB151" s="2">
        <f t="shared" ref="AB151:AB166" si="135">ROUND((AC151+AD151+AF151),6)</f>
        <v>2144.7510000000002</v>
      </c>
      <c r="AC151" s="2">
        <f t="shared" ref="AC151:AC166" si="136">ROUND((ES151),6)</f>
        <v>0</v>
      </c>
      <c r="AD151" s="2">
        <f t="shared" ref="AD151:AD156" si="137">ROUND(((((ET151*1.05))-((EU151*1.05)))+AE151),6)</f>
        <v>0</v>
      </c>
      <c r="AE151" s="2">
        <f t="shared" ref="AE151:AF156" si="138">ROUND(((EU151*1.05)),6)</f>
        <v>0</v>
      </c>
      <c r="AF151" s="2">
        <f t="shared" si="138"/>
        <v>2144.7510000000002</v>
      </c>
      <c r="AG151" s="2">
        <f t="shared" ref="AG151:AG166" si="139">ROUND((AP151),6)</f>
        <v>0</v>
      </c>
      <c r="AH151" s="2">
        <f t="shared" ref="AH151:AI156" si="140">((EW151*1.05))</f>
        <v>202.33500000000001</v>
      </c>
      <c r="AI151" s="2">
        <f t="shared" si="140"/>
        <v>0</v>
      </c>
      <c r="AJ151" s="2">
        <f t="shared" ref="AJ151:AJ166" si="141">(AS151)</f>
        <v>0</v>
      </c>
      <c r="AK151" s="2">
        <v>2042.62</v>
      </c>
      <c r="AL151" s="2">
        <v>0</v>
      </c>
      <c r="AM151" s="2">
        <v>0</v>
      </c>
      <c r="AN151" s="2">
        <v>0</v>
      </c>
      <c r="AO151" s="2">
        <v>2042.62</v>
      </c>
      <c r="AP151" s="2">
        <v>0</v>
      </c>
      <c r="AQ151" s="2">
        <v>192.7</v>
      </c>
      <c r="AR151" s="2">
        <v>0</v>
      </c>
      <c r="AS151" s="2">
        <v>0</v>
      </c>
      <c r="AT151" s="2">
        <v>105</v>
      </c>
      <c r="AU151" s="2">
        <v>77</v>
      </c>
      <c r="AV151" s="2">
        <v>1.248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0</v>
      </c>
      <c r="BI151" s="2">
        <v>1</v>
      </c>
      <c r="BJ151" s="2" t="s">
        <v>122</v>
      </c>
      <c r="BK151" s="2"/>
      <c r="BL151" s="2"/>
      <c r="BM151" s="2">
        <v>16</v>
      </c>
      <c r="BN151" s="2">
        <v>0</v>
      </c>
      <c r="BO151" s="2" t="s">
        <v>3</v>
      </c>
      <c r="BP151" s="2">
        <v>0</v>
      </c>
      <c r="BQ151" s="2">
        <v>30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105</v>
      </c>
      <c r="CA151" s="2">
        <v>77</v>
      </c>
      <c r="CB151" s="2" t="s">
        <v>3</v>
      </c>
      <c r="CC151" s="2"/>
      <c r="CD151" s="2"/>
      <c r="CE151" s="2">
        <v>30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590</v>
      </c>
      <c r="CO151" s="2">
        <v>0</v>
      </c>
      <c r="CP151" s="2">
        <f t="shared" ref="CP151:CP166" si="142">(P151+Q151+S151)</f>
        <v>74.95</v>
      </c>
      <c r="CQ151" s="2">
        <f t="shared" ref="CQ151:CQ166" si="143">ROUND((ROUND((AC151*AW151*1),2)*BC151),2)</f>
        <v>0</v>
      </c>
      <c r="CR151" s="2">
        <f t="shared" ref="CR151:CR156" si="144">(ROUND((ROUND((((ET151*1.05))*AV151*1),2)*BB151),2)+ROUND((ROUND(((AE151-((EU151*1.05)))*AV151*1),2)*BS151),2))</f>
        <v>0</v>
      </c>
      <c r="CS151" s="2">
        <f t="shared" ref="CS151:CS166" si="145">ROUND((ROUND((AE151*AV151*1),2)*BS151),2)</f>
        <v>0</v>
      </c>
      <c r="CT151" s="2">
        <f t="shared" ref="CT151:CT166" si="146">ROUND((ROUND((AF151*AV151*1),2)*BA151),2)</f>
        <v>2676.65</v>
      </c>
      <c r="CU151" s="2">
        <f t="shared" ref="CU151:CU166" si="147">AG151</f>
        <v>0</v>
      </c>
      <c r="CV151" s="2">
        <f t="shared" ref="CV151:CV166" si="148">(AH151*AV151)</f>
        <v>252.51408000000001</v>
      </c>
      <c r="CW151" s="2">
        <f t="shared" ref="CW151:CW166" si="149">AI151</f>
        <v>0</v>
      </c>
      <c r="CX151" s="2">
        <f t="shared" ref="CX151:CX166" si="150">AJ151</f>
        <v>0</v>
      </c>
      <c r="CY151" s="2">
        <f>((S151*BZ151)/100)</f>
        <v>78.697500000000005</v>
      </c>
      <c r="CZ151" s="2">
        <f>((S151*CA151)/100)</f>
        <v>57.711500000000008</v>
      </c>
      <c r="DA151" s="2"/>
      <c r="DB151" s="2">
        <v>25</v>
      </c>
      <c r="DC151" s="2" t="s">
        <v>3</v>
      </c>
      <c r="DD151" s="2" t="s">
        <v>3</v>
      </c>
      <c r="DE151" s="2" t="s">
        <v>96</v>
      </c>
      <c r="DF151" s="2" t="s">
        <v>96</v>
      </c>
      <c r="DG151" s="2" t="s">
        <v>96</v>
      </c>
      <c r="DH151" s="2" t="s">
        <v>3</v>
      </c>
      <c r="DI151" s="2" t="s">
        <v>96</v>
      </c>
      <c r="DJ151" s="2" t="s">
        <v>96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1013</v>
      </c>
      <c r="DV151" s="2" t="s">
        <v>121</v>
      </c>
      <c r="DW151" s="2" t="s">
        <v>121</v>
      </c>
      <c r="DX151" s="2">
        <v>1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66251295</v>
      </c>
      <c r="EF151" s="2">
        <v>30</v>
      </c>
      <c r="EG151" s="2" t="s">
        <v>25</v>
      </c>
      <c r="EH151" s="2">
        <v>0</v>
      </c>
      <c r="EI151" s="2" t="s">
        <v>3</v>
      </c>
      <c r="EJ151" s="2">
        <v>1</v>
      </c>
      <c r="EK151" s="2">
        <v>16</v>
      </c>
      <c r="EL151" s="2" t="s">
        <v>123</v>
      </c>
      <c r="EM151" s="2" t="s">
        <v>124</v>
      </c>
      <c r="EN151" s="2"/>
      <c r="EO151" s="2" t="s">
        <v>97</v>
      </c>
      <c r="EP151" s="2"/>
      <c r="EQ151" s="2">
        <v>131072</v>
      </c>
      <c r="ER151" s="2">
        <v>2042.62</v>
      </c>
      <c r="ES151" s="2">
        <v>0</v>
      </c>
      <c r="ET151" s="2">
        <v>0</v>
      </c>
      <c r="EU151" s="2">
        <v>0</v>
      </c>
      <c r="EV151" s="2">
        <v>2042.62</v>
      </c>
      <c r="EW151" s="2">
        <v>192.7</v>
      </c>
      <c r="EX151" s="2">
        <v>0</v>
      </c>
      <c r="EY151" s="2">
        <v>0</v>
      </c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0</v>
      </c>
      <c r="FT151" s="2"/>
      <c r="FU151" s="2"/>
      <c r="FV151" s="2"/>
      <c r="FW151" s="2"/>
      <c r="FX151" s="2">
        <v>105</v>
      </c>
      <c r="FY151" s="2">
        <v>77</v>
      </c>
      <c r="FZ151" s="2"/>
      <c r="GA151" s="2" t="s">
        <v>3</v>
      </c>
      <c r="GB151" s="2"/>
      <c r="GC151" s="2"/>
      <c r="GD151" s="2">
        <v>0</v>
      </c>
      <c r="GE151" s="2"/>
      <c r="GF151" s="2">
        <v>-1925825774</v>
      </c>
      <c r="GG151" s="2">
        <v>2</v>
      </c>
      <c r="GH151" s="2">
        <v>1</v>
      </c>
      <c r="GI151" s="2">
        <v>-2</v>
      </c>
      <c r="GJ151" s="2">
        <v>0</v>
      </c>
      <c r="GK151" s="2">
        <f>ROUND(R151*(R12)/100,2)</f>
        <v>0</v>
      </c>
      <c r="GL151" s="2">
        <f t="shared" ref="GL151:GL166" si="151">ROUND(IF(AND(BH151=3,BI151=3,FS151&lt;&gt;0),P151,0),2)</f>
        <v>0</v>
      </c>
      <c r="GM151" s="2">
        <f t="shared" ref="GM151:GM166" si="152">ROUND(O151+X151+Y151+GK151,2)+GX151</f>
        <v>211.36</v>
      </c>
      <c r="GN151" s="2">
        <f t="shared" ref="GN151:GN166" si="153">IF(OR(BI151=0,BI151=1),GM151-GX151,0)</f>
        <v>211.36</v>
      </c>
      <c r="GO151" s="2">
        <f t="shared" ref="GO151:GO166" si="154">IF(BI151=2,GM151-GX151,0)</f>
        <v>0</v>
      </c>
      <c r="GP151" s="2">
        <f t="shared" ref="GP151:GP166" si="155">IF(BI151=4,GM151-GX151,0)</f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ref="GV151:GV166" si="156">ROUND((GT151),6)</f>
        <v>0</v>
      </c>
      <c r="GW151" s="2">
        <v>1</v>
      </c>
      <c r="GX151" s="2">
        <f t="shared" ref="GX151:GX166" si="157">ROUND(HC151*I151,2)</f>
        <v>0</v>
      </c>
      <c r="GY151" s="2"/>
      <c r="GZ151" s="2"/>
      <c r="HA151" s="2">
        <v>0</v>
      </c>
      <c r="HB151" s="2">
        <v>0</v>
      </c>
      <c r="HC151" s="2">
        <f t="shared" ref="HC151:HC166" si="158">GV151*GW151</f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3</v>
      </c>
      <c r="HO151" s="2" t="s">
        <v>3</v>
      </c>
      <c r="HP151" s="2" t="s">
        <v>3</v>
      </c>
      <c r="HQ151" s="2" t="s">
        <v>3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17</v>
      </c>
      <c r="B152">
        <v>1</v>
      </c>
      <c r="C152">
        <f>ROW(SmtRes!A124)</f>
        <v>124</v>
      </c>
      <c r="D152">
        <f>ROW(EtalonRes!A238)</f>
        <v>238</v>
      </c>
      <c r="E152" t="s">
        <v>118</v>
      </c>
      <c r="F152" t="s">
        <v>119</v>
      </c>
      <c r="G152" t="s">
        <v>120</v>
      </c>
      <c r="H152" t="s">
        <v>121</v>
      </c>
      <c r="I152">
        <f>ROUND(2.8/100,9)</f>
        <v>2.8000000000000001E-2</v>
      </c>
      <c r="J152">
        <v>0</v>
      </c>
      <c r="K152">
        <f>ROUND(2.8/100,9)</f>
        <v>2.8000000000000001E-2</v>
      </c>
      <c r="O152">
        <f t="shared" si="124"/>
        <v>3584.11</v>
      </c>
      <c r="P152">
        <f t="shared" si="125"/>
        <v>0</v>
      </c>
      <c r="Q152">
        <f t="shared" si="126"/>
        <v>0</v>
      </c>
      <c r="R152">
        <f t="shared" si="127"/>
        <v>0</v>
      </c>
      <c r="S152">
        <f t="shared" si="128"/>
        <v>3584.11</v>
      </c>
      <c r="T152">
        <f t="shared" si="129"/>
        <v>0</v>
      </c>
      <c r="U152">
        <f t="shared" si="130"/>
        <v>7.0703942400000006</v>
      </c>
      <c r="V152">
        <f t="shared" si="131"/>
        <v>0</v>
      </c>
      <c r="W152">
        <f t="shared" si="132"/>
        <v>0</v>
      </c>
      <c r="X152">
        <f t="shared" si="133"/>
        <v>3118.18</v>
      </c>
      <c r="Y152">
        <f t="shared" si="134"/>
        <v>1469.49</v>
      </c>
      <c r="AA152">
        <v>70822853</v>
      </c>
      <c r="AB152">
        <f t="shared" si="135"/>
        <v>2144.7510000000002</v>
      </c>
      <c r="AC152">
        <f t="shared" si="136"/>
        <v>0</v>
      </c>
      <c r="AD152">
        <f t="shared" si="137"/>
        <v>0</v>
      </c>
      <c r="AE152">
        <f t="shared" si="138"/>
        <v>0</v>
      </c>
      <c r="AF152">
        <f t="shared" si="138"/>
        <v>2144.7510000000002</v>
      </c>
      <c r="AG152">
        <f t="shared" si="139"/>
        <v>0</v>
      </c>
      <c r="AH152">
        <f t="shared" si="140"/>
        <v>202.33500000000001</v>
      </c>
      <c r="AI152">
        <f t="shared" si="140"/>
        <v>0</v>
      </c>
      <c r="AJ152">
        <f t="shared" si="141"/>
        <v>0</v>
      </c>
      <c r="AK152">
        <v>2042.62</v>
      </c>
      <c r="AL152">
        <v>0</v>
      </c>
      <c r="AM152">
        <v>0</v>
      </c>
      <c r="AN152">
        <v>0</v>
      </c>
      <c r="AO152">
        <v>2042.62</v>
      </c>
      <c r="AP152">
        <v>0</v>
      </c>
      <c r="AQ152">
        <v>192.7</v>
      </c>
      <c r="AR152">
        <v>0</v>
      </c>
      <c r="AS152">
        <v>0</v>
      </c>
      <c r="AT152">
        <v>87</v>
      </c>
      <c r="AU152">
        <v>41</v>
      </c>
      <c r="AV152">
        <v>1.248</v>
      </c>
      <c r="AW152">
        <v>1</v>
      </c>
      <c r="AZ152">
        <v>1</v>
      </c>
      <c r="BA152">
        <v>47.82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1</v>
      </c>
      <c r="BJ152" t="s">
        <v>122</v>
      </c>
      <c r="BM152">
        <v>16</v>
      </c>
      <c r="BN152">
        <v>0</v>
      </c>
      <c r="BO152" t="s">
        <v>119</v>
      </c>
      <c r="BP152">
        <v>1</v>
      </c>
      <c r="BQ152">
        <v>30</v>
      </c>
      <c r="BR152">
        <v>0</v>
      </c>
      <c r="BS152">
        <v>47.82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87</v>
      </c>
      <c r="CA152">
        <v>41</v>
      </c>
      <c r="CB152" t="s">
        <v>3</v>
      </c>
      <c r="CE152">
        <v>30</v>
      </c>
      <c r="CF152">
        <v>0</v>
      </c>
      <c r="CG152">
        <v>0</v>
      </c>
      <c r="CM152">
        <v>0</v>
      </c>
      <c r="CN152" t="s">
        <v>590</v>
      </c>
      <c r="CO152">
        <v>0</v>
      </c>
      <c r="CP152">
        <f t="shared" si="142"/>
        <v>3584.11</v>
      </c>
      <c r="CQ152">
        <f t="shared" si="143"/>
        <v>0</v>
      </c>
      <c r="CR152">
        <f t="shared" si="144"/>
        <v>0</v>
      </c>
      <c r="CS152">
        <f t="shared" si="145"/>
        <v>0</v>
      </c>
      <c r="CT152">
        <f t="shared" si="146"/>
        <v>127997.4</v>
      </c>
      <c r="CU152">
        <f t="shared" si="147"/>
        <v>0</v>
      </c>
      <c r="CV152">
        <f t="shared" si="148"/>
        <v>252.51408000000001</v>
      </c>
      <c r="CW152">
        <f t="shared" si="149"/>
        <v>0</v>
      </c>
      <c r="CX152">
        <f t="shared" si="150"/>
        <v>0</v>
      </c>
      <c r="CY152">
        <f>S152*(BZ152/100)</f>
        <v>3118.1757000000002</v>
      </c>
      <c r="CZ152">
        <f>S152*(CA152/100)</f>
        <v>1469.4850999999999</v>
      </c>
      <c r="DB152">
        <v>26</v>
      </c>
      <c r="DC152" t="s">
        <v>3</v>
      </c>
      <c r="DD152" t="s">
        <v>3</v>
      </c>
      <c r="DE152" t="s">
        <v>96</v>
      </c>
      <c r="DF152" t="s">
        <v>96</v>
      </c>
      <c r="DG152" t="s">
        <v>96</v>
      </c>
      <c r="DH152" t="s">
        <v>3</v>
      </c>
      <c r="DI152" t="s">
        <v>96</v>
      </c>
      <c r="DJ152" t="s">
        <v>96</v>
      </c>
      <c r="DK152" t="s">
        <v>3</v>
      </c>
      <c r="DL152" t="s">
        <v>3</v>
      </c>
      <c r="DM152" t="s">
        <v>3</v>
      </c>
      <c r="DN152">
        <v>105</v>
      </c>
      <c r="DO152">
        <v>77</v>
      </c>
      <c r="DP152">
        <v>1.248</v>
      </c>
      <c r="DQ152">
        <v>1</v>
      </c>
      <c r="DU152">
        <v>1013</v>
      </c>
      <c r="DV152" t="s">
        <v>121</v>
      </c>
      <c r="DW152" t="s">
        <v>121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66251295</v>
      </c>
      <c r="EF152">
        <v>30</v>
      </c>
      <c r="EG152" t="s">
        <v>25</v>
      </c>
      <c r="EH152">
        <v>0</v>
      </c>
      <c r="EI152" t="s">
        <v>3</v>
      </c>
      <c r="EJ152">
        <v>1</v>
      </c>
      <c r="EK152">
        <v>16</v>
      </c>
      <c r="EL152" t="s">
        <v>123</v>
      </c>
      <c r="EM152" t="s">
        <v>124</v>
      </c>
      <c r="EO152" t="s">
        <v>97</v>
      </c>
      <c r="EQ152">
        <v>131072</v>
      </c>
      <c r="ER152">
        <v>2042.62</v>
      </c>
      <c r="ES152">
        <v>0</v>
      </c>
      <c r="ET152">
        <v>0</v>
      </c>
      <c r="EU152">
        <v>0</v>
      </c>
      <c r="EV152">
        <v>2042.62</v>
      </c>
      <c r="EW152">
        <v>192.7</v>
      </c>
      <c r="EX152">
        <v>0</v>
      </c>
      <c r="EY152">
        <v>0</v>
      </c>
      <c r="FQ152">
        <v>0</v>
      </c>
      <c r="FR152">
        <v>0</v>
      </c>
      <c r="FS152">
        <v>0</v>
      </c>
      <c r="FX152">
        <v>105</v>
      </c>
      <c r="FY152">
        <v>77</v>
      </c>
      <c r="GA152" t="s">
        <v>3</v>
      </c>
      <c r="GD152">
        <v>0</v>
      </c>
      <c r="GF152">
        <v>-1925825774</v>
      </c>
      <c r="GG152">
        <v>2</v>
      </c>
      <c r="GH152">
        <v>1</v>
      </c>
      <c r="GI152">
        <v>2</v>
      </c>
      <c r="GJ152">
        <v>0</v>
      </c>
      <c r="GK152">
        <f>ROUND(R152*(S12)/100,2)</f>
        <v>0</v>
      </c>
      <c r="GL152">
        <f t="shared" si="151"/>
        <v>0</v>
      </c>
      <c r="GM152">
        <f t="shared" si="152"/>
        <v>8171.78</v>
      </c>
      <c r="GN152">
        <f t="shared" si="153"/>
        <v>8171.78</v>
      </c>
      <c r="GO152">
        <f t="shared" si="154"/>
        <v>0</v>
      </c>
      <c r="GP152">
        <f t="shared" si="155"/>
        <v>0</v>
      </c>
      <c r="GR152">
        <v>0</v>
      </c>
      <c r="GS152">
        <v>3</v>
      </c>
      <c r="GT152">
        <v>0</v>
      </c>
      <c r="GU152" t="s">
        <v>3</v>
      </c>
      <c r="GV152">
        <f t="shared" si="156"/>
        <v>0</v>
      </c>
      <c r="GW152">
        <v>1</v>
      </c>
      <c r="GX152">
        <f t="shared" si="157"/>
        <v>0</v>
      </c>
      <c r="HA152">
        <v>0</v>
      </c>
      <c r="HB152">
        <v>0</v>
      </c>
      <c r="HC152">
        <f t="shared" si="158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55" x14ac:dyDescent="0.2">
      <c r="A153" s="2">
        <v>17</v>
      </c>
      <c r="B153" s="2">
        <v>1</v>
      </c>
      <c r="C153" s="2">
        <f>ROW(SmtRes!A125)</f>
        <v>125</v>
      </c>
      <c r="D153" s="2">
        <f>ROW(EtalonRes!A239)</f>
        <v>239</v>
      </c>
      <c r="E153" s="2" t="s">
        <v>125</v>
      </c>
      <c r="F153" s="2" t="s">
        <v>126</v>
      </c>
      <c r="G153" s="2" t="s">
        <v>127</v>
      </c>
      <c r="H153" s="2" t="s">
        <v>121</v>
      </c>
      <c r="I153" s="2">
        <f>ROUND(2.8/100,9)</f>
        <v>2.8000000000000001E-2</v>
      </c>
      <c r="J153" s="2">
        <v>0</v>
      </c>
      <c r="K153" s="2">
        <f>ROUND(2.8/100,9)</f>
        <v>2.8000000000000001E-2</v>
      </c>
      <c r="L153" s="2"/>
      <c r="M153" s="2"/>
      <c r="N153" s="2"/>
      <c r="O153" s="2">
        <f t="shared" si="124"/>
        <v>38.57</v>
      </c>
      <c r="P153" s="2">
        <f t="shared" si="125"/>
        <v>0</v>
      </c>
      <c r="Q153" s="2">
        <f t="shared" si="126"/>
        <v>0</v>
      </c>
      <c r="R153" s="2">
        <f t="shared" si="127"/>
        <v>0</v>
      </c>
      <c r="S153" s="2">
        <f t="shared" si="128"/>
        <v>38.57</v>
      </c>
      <c r="T153" s="2">
        <f t="shared" si="129"/>
        <v>0</v>
      </c>
      <c r="U153" s="2">
        <f t="shared" si="130"/>
        <v>3.9274260480000005</v>
      </c>
      <c r="V153" s="2">
        <f t="shared" si="131"/>
        <v>0</v>
      </c>
      <c r="W153" s="2">
        <f t="shared" si="132"/>
        <v>0</v>
      </c>
      <c r="X153" s="2">
        <f t="shared" si="133"/>
        <v>40.5</v>
      </c>
      <c r="Y153" s="2">
        <f t="shared" si="134"/>
        <v>29.7</v>
      </c>
      <c r="Z153" s="2"/>
      <c r="AA153" s="2">
        <v>70822855</v>
      </c>
      <c r="AB153" s="2">
        <f t="shared" si="135"/>
        <v>1103.6865</v>
      </c>
      <c r="AC153" s="2">
        <f t="shared" si="136"/>
        <v>0</v>
      </c>
      <c r="AD153" s="2">
        <f t="shared" si="137"/>
        <v>0</v>
      </c>
      <c r="AE153" s="2">
        <f t="shared" si="138"/>
        <v>0</v>
      </c>
      <c r="AF153" s="2">
        <f t="shared" si="138"/>
        <v>1103.6865</v>
      </c>
      <c r="AG153" s="2">
        <f t="shared" si="139"/>
        <v>0</v>
      </c>
      <c r="AH153" s="2">
        <f t="shared" si="140"/>
        <v>112.39200000000001</v>
      </c>
      <c r="AI153" s="2">
        <f t="shared" si="140"/>
        <v>0</v>
      </c>
      <c r="AJ153" s="2">
        <f t="shared" si="141"/>
        <v>0</v>
      </c>
      <c r="AK153" s="2">
        <v>1051.1300000000001</v>
      </c>
      <c r="AL153" s="2">
        <v>0</v>
      </c>
      <c r="AM153" s="2">
        <v>0</v>
      </c>
      <c r="AN153" s="2">
        <v>0</v>
      </c>
      <c r="AO153" s="2">
        <v>1051.1300000000001</v>
      </c>
      <c r="AP153" s="2">
        <v>0</v>
      </c>
      <c r="AQ153" s="2">
        <v>107.04</v>
      </c>
      <c r="AR153" s="2">
        <v>0</v>
      </c>
      <c r="AS153" s="2">
        <v>0</v>
      </c>
      <c r="AT153" s="2">
        <v>105</v>
      </c>
      <c r="AU153" s="2">
        <v>77</v>
      </c>
      <c r="AV153" s="2">
        <v>1.248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0</v>
      </c>
      <c r="BI153" s="2">
        <v>1</v>
      </c>
      <c r="BJ153" s="2" t="s">
        <v>128</v>
      </c>
      <c r="BK153" s="2"/>
      <c r="BL153" s="2"/>
      <c r="BM153" s="2">
        <v>16</v>
      </c>
      <c r="BN153" s="2">
        <v>0</v>
      </c>
      <c r="BO153" s="2" t="s">
        <v>3</v>
      </c>
      <c r="BP153" s="2">
        <v>0</v>
      </c>
      <c r="BQ153" s="2">
        <v>30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105</v>
      </c>
      <c r="CA153" s="2">
        <v>77</v>
      </c>
      <c r="CB153" s="2" t="s">
        <v>3</v>
      </c>
      <c r="CC153" s="2"/>
      <c r="CD153" s="2"/>
      <c r="CE153" s="2">
        <v>30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590</v>
      </c>
      <c r="CO153" s="2">
        <v>0</v>
      </c>
      <c r="CP153" s="2">
        <f t="shared" si="142"/>
        <v>38.57</v>
      </c>
      <c r="CQ153" s="2">
        <f t="shared" si="143"/>
        <v>0</v>
      </c>
      <c r="CR153" s="2">
        <f t="shared" si="144"/>
        <v>0</v>
      </c>
      <c r="CS153" s="2">
        <f t="shared" si="145"/>
        <v>0</v>
      </c>
      <c r="CT153" s="2">
        <f t="shared" si="146"/>
        <v>1377.4</v>
      </c>
      <c r="CU153" s="2">
        <f t="shared" si="147"/>
        <v>0</v>
      </c>
      <c r="CV153" s="2">
        <f t="shared" si="148"/>
        <v>140.26521600000001</v>
      </c>
      <c r="CW153" s="2">
        <f t="shared" si="149"/>
        <v>0</v>
      </c>
      <c r="CX153" s="2">
        <f t="shared" si="150"/>
        <v>0</v>
      </c>
      <c r="CY153" s="2">
        <f>((S153*BZ153)/100)</f>
        <v>40.4985</v>
      </c>
      <c r="CZ153" s="2">
        <f>((S153*CA153)/100)</f>
        <v>29.698899999999998</v>
      </c>
      <c r="DA153" s="2"/>
      <c r="DB153" s="2">
        <v>27</v>
      </c>
      <c r="DC153" s="2" t="s">
        <v>3</v>
      </c>
      <c r="DD153" s="2" t="s">
        <v>3</v>
      </c>
      <c r="DE153" s="2" t="s">
        <v>96</v>
      </c>
      <c r="DF153" s="2" t="s">
        <v>96</v>
      </c>
      <c r="DG153" s="2" t="s">
        <v>96</v>
      </c>
      <c r="DH153" s="2" t="s">
        <v>3</v>
      </c>
      <c r="DI153" s="2" t="s">
        <v>96</v>
      </c>
      <c r="DJ153" s="2" t="s">
        <v>96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1013</v>
      </c>
      <c r="DV153" s="2" t="s">
        <v>121</v>
      </c>
      <c r="DW153" s="2" t="s">
        <v>121</v>
      </c>
      <c r="DX153" s="2">
        <v>1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66251295</v>
      </c>
      <c r="EF153" s="2">
        <v>30</v>
      </c>
      <c r="EG153" s="2" t="s">
        <v>25</v>
      </c>
      <c r="EH153" s="2">
        <v>0</v>
      </c>
      <c r="EI153" s="2" t="s">
        <v>3</v>
      </c>
      <c r="EJ153" s="2">
        <v>1</v>
      </c>
      <c r="EK153" s="2">
        <v>16</v>
      </c>
      <c r="EL153" s="2" t="s">
        <v>123</v>
      </c>
      <c r="EM153" s="2" t="s">
        <v>124</v>
      </c>
      <c r="EN153" s="2"/>
      <c r="EO153" s="2" t="s">
        <v>97</v>
      </c>
      <c r="EP153" s="2"/>
      <c r="EQ153" s="2">
        <v>131072</v>
      </c>
      <c r="ER153" s="2">
        <v>1051.1300000000001</v>
      </c>
      <c r="ES153" s="2">
        <v>0</v>
      </c>
      <c r="ET153" s="2">
        <v>0</v>
      </c>
      <c r="EU153" s="2">
        <v>0</v>
      </c>
      <c r="EV153" s="2">
        <v>1051.1300000000001</v>
      </c>
      <c r="EW153" s="2">
        <v>107.04</v>
      </c>
      <c r="EX153" s="2">
        <v>0</v>
      </c>
      <c r="EY153" s="2">
        <v>0</v>
      </c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105</v>
      </c>
      <c r="FY153" s="2">
        <v>77</v>
      </c>
      <c r="FZ153" s="2"/>
      <c r="GA153" s="2" t="s">
        <v>3</v>
      </c>
      <c r="GB153" s="2"/>
      <c r="GC153" s="2"/>
      <c r="GD153" s="2">
        <v>0</v>
      </c>
      <c r="GE153" s="2"/>
      <c r="GF153" s="2">
        <v>-855002090</v>
      </c>
      <c r="GG153" s="2">
        <v>2</v>
      </c>
      <c r="GH153" s="2">
        <v>1</v>
      </c>
      <c r="GI153" s="2">
        <v>-2</v>
      </c>
      <c r="GJ153" s="2">
        <v>0</v>
      </c>
      <c r="GK153" s="2">
        <f>ROUND(R153*(R12)/100,2)</f>
        <v>0</v>
      </c>
      <c r="GL153" s="2">
        <f t="shared" si="151"/>
        <v>0</v>
      </c>
      <c r="GM153" s="2">
        <f t="shared" si="152"/>
        <v>108.77</v>
      </c>
      <c r="GN153" s="2">
        <f t="shared" si="153"/>
        <v>108.77</v>
      </c>
      <c r="GO153" s="2">
        <f t="shared" si="154"/>
        <v>0</v>
      </c>
      <c r="GP153" s="2">
        <f t="shared" si="155"/>
        <v>0</v>
      </c>
      <c r="GQ153" s="2"/>
      <c r="GR153" s="2">
        <v>0</v>
      </c>
      <c r="GS153" s="2">
        <v>3</v>
      </c>
      <c r="GT153" s="2">
        <v>0</v>
      </c>
      <c r="GU153" s="2" t="s">
        <v>3</v>
      </c>
      <c r="GV153" s="2">
        <f t="shared" si="156"/>
        <v>0</v>
      </c>
      <c r="GW153" s="2">
        <v>1</v>
      </c>
      <c r="GX153" s="2">
        <f t="shared" si="157"/>
        <v>0</v>
      </c>
      <c r="GY153" s="2"/>
      <c r="GZ153" s="2"/>
      <c r="HA153" s="2">
        <v>0</v>
      </c>
      <c r="HB153" s="2">
        <v>0</v>
      </c>
      <c r="HC153" s="2">
        <f t="shared" si="158"/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3</v>
      </c>
      <c r="HO153" s="2" t="s">
        <v>3</v>
      </c>
      <c r="HP153" s="2" t="s">
        <v>3</v>
      </c>
      <c r="HQ153" s="2" t="s">
        <v>3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17</v>
      </c>
      <c r="B154">
        <v>1</v>
      </c>
      <c r="C154">
        <f>ROW(SmtRes!A126)</f>
        <v>126</v>
      </c>
      <c r="D154">
        <f>ROW(EtalonRes!A240)</f>
        <v>240</v>
      </c>
      <c r="E154" t="s">
        <v>125</v>
      </c>
      <c r="F154" t="s">
        <v>126</v>
      </c>
      <c r="G154" t="s">
        <v>127</v>
      </c>
      <c r="H154" t="s">
        <v>121</v>
      </c>
      <c r="I154">
        <f>ROUND(2.8/100,9)</f>
        <v>2.8000000000000001E-2</v>
      </c>
      <c r="J154">
        <v>0</v>
      </c>
      <c r="K154">
        <f>ROUND(2.8/100,9)</f>
        <v>2.8000000000000001E-2</v>
      </c>
      <c r="O154">
        <f t="shared" si="124"/>
        <v>1844.42</v>
      </c>
      <c r="P154">
        <f t="shared" si="125"/>
        <v>0</v>
      </c>
      <c r="Q154">
        <f t="shared" si="126"/>
        <v>0</v>
      </c>
      <c r="R154">
        <f t="shared" si="127"/>
        <v>0</v>
      </c>
      <c r="S154">
        <f t="shared" si="128"/>
        <v>1844.42</v>
      </c>
      <c r="T154">
        <f t="shared" si="129"/>
        <v>0</v>
      </c>
      <c r="U154">
        <f t="shared" si="130"/>
        <v>3.9274260480000005</v>
      </c>
      <c r="V154">
        <f t="shared" si="131"/>
        <v>0</v>
      </c>
      <c r="W154">
        <f t="shared" si="132"/>
        <v>0</v>
      </c>
      <c r="X154">
        <f t="shared" si="133"/>
        <v>1604.65</v>
      </c>
      <c r="Y154">
        <f t="shared" si="134"/>
        <v>756.21</v>
      </c>
      <c r="AA154">
        <v>70822853</v>
      </c>
      <c r="AB154">
        <f t="shared" si="135"/>
        <v>1103.6865</v>
      </c>
      <c r="AC154">
        <f t="shared" si="136"/>
        <v>0</v>
      </c>
      <c r="AD154">
        <f t="shared" si="137"/>
        <v>0</v>
      </c>
      <c r="AE154">
        <f t="shared" si="138"/>
        <v>0</v>
      </c>
      <c r="AF154">
        <f t="shared" si="138"/>
        <v>1103.6865</v>
      </c>
      <c r="AG154">
        <f t="shared" si="139"/>
        <v>0</v>
      </c>
      <c r="AH154">
        <f t="shared" si="140"/>
        <v>112.39200000000001</v>
      </c>
      <c r="AI154">
        <f t="shared" si="140"/>
        <v>0</v>
      </c>
      <c r="AJ154">
        <f t="shared" si="141"/>
        <v>0</v>
      </c>
      <c r="AK154">
        <v>1051.1300000000001</v>
      </c>
      <c r="AL154">
        <v>0</v>
      </c>
      <c r="AM154">
        <v>0</v>
      </c>
      <c r="AN154">
        <v>0</v>
      </c>
      <c r="AO154">
        <v>1051.1300000000001</v>
      </c>
      <c r="AP154">
        <v>0</v>
      </c>
      <c r="AQ154">
        <v>107.04</v>
      </c>
      <c r="AR154">
        <v>0</v>
      </c>
      <c r="AS154">
        <v>0</v>
      </c>
      <c r="AT154">
        <v>87</v>
      </c>
      <c r="AU154">
        <v>41</v>
      </c>
      <c r="AV154">
        <v>1.248</v>
      </c>
      <c r="AW154">
        <v>1</v>
      </c>
      <c r="AZ154">
        <v>1</v>
      </c>
      <c r="BA154">
        <v>47.82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1</v>
      </c>
      <c r="BJ154" t="s">
        <v>128</v>
      </c>
      <c r="BM154">
        <v>16</v>
      </c>
      <c r="BN154">
        <v>0</v>
      </c>
      <c r="BO154" t="s">
        <v>126</v>
      </c>
      <c r="BP154">
        <v>1</v>
      </c>
      <c r="BQ154">
        <v>30</v>
      </c>
      <c r="BR154">
        <v>0</v>
      </c>
      <c r="BS154">
        <v>47.82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87</v>
      </c>
      <c r="CA154">
        <v>41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590</v>
      </c>
      <c r="CO154">
        <v>0</v>
      </c>
      <c r="CP154">
        <f t="shared" si="142"/>
        <v>1844.42</v>
      </c>
      <c r="CQ154">
        <f t="shared" si="143"/>
        <v>0</v>
      </c>
      <c r="CR154">
        <f t="shared" si="144"/>
        <v>0</v>
      </c>
      <c r="CS154">
        <f t="shared" si="145"/>
        <v>0</v>
      </c>
      <c r="CT154">
        <f t="shared" si="146"/>
        <v>65867.27</v>
      </c>
      <c r="CU154">
        <f t="shared" si="147"/>
        <v>0</v>
      </c>
      <c r="CV154">
        <f t="shared" si="148"/>
        <v>140.26521600000001</v>
      </c>
      <c r="CW154">
        <f t="shared" si="149"/>
        <v>0</v>
      </c>
      <c r="CX154">
        <f t="shared" si="150"/>
        <v>0</v>
      </c>
      <c r="CY154">
        <f>S154*(BZ154/100)</f>
        <v>1604.6454000000001</v>
      </c>
      <c r="CZ154">
        <f>S154*(CA154/100)</f>
        <v>756.21219999999994</v>
      </c>
      <c r="DB154">
        <v>28</v>
      </c>
      <c r="DC154" t="s">
        <v>3</v>
      </c>
      <c r="DD154" t="s">
        <v>3</v>
      </c>
      <c r="DE154" t="s">
        <v>96</v>
      </c>
      <c r="DF154" t="s">
        <v>96</v>
      </c>
      <c r="DG154" t="s">
        <v>96</v>
      </c>
      <c r="DH154" t="s">
        <v>3</v>
      </c>
      <c r="DI154" t="s">
        <v>96</v>
      </c>
      <c r="DJ154" t="s">
        <v>96</v>
      </c>
      <c r="DK154" t="s">
        <v>3</v>
      </c>
      <c r="DL154" t="s">
        <v>3</v>
      </c>
      <c r="DM154" t="s">
        <v>3</v>
      </c>
      <c r="DN154">
        <v>105</v>
      </c>
      <c r="DO154">
        <v>77</v>
      </c>
      <c r="DP154">
        <v>1.248</v>
      </c>
      <c r="DQ154">
        <v>1</v>
      </c>
      <c r="DU154">
        <v>1013</v>
      </c>
      <c r="DV154" t="s">
        <v>121</v>
      </c>
      <c r="DW154" t="s">
        <v>121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66251295</v>
      </c>
      <c r="EF154">
        <v>30</v>
      </c>
      <c r="EG154" t="s">
        <v>25</v>
      </c>
      <c r="EH154">
        <v>0</v>
      </c>
      <c r="EI154" t="s">
        <v>3</v>
      </c>
      <c r="EJ154">
        <v>1</v>
      </c>
      <c r="EK154">
        <v>16</v>
      </c>
      <c r="EL154" t="s">
        <v>123</v>
      </c>
      <c r="EM154" t="s">
        <v>124</v>
      </c>
      <c r="EO154" t="s">
        <v>97</v>
      </c>
      <c r="EQ154">
        <v>131072</v>
      </c>
      <c r="ER154">
        <v>1051.1300000000001</v>
      </c>
      <c r="ES154">
        <v>0</v>
      </c>
      <c r="ET154">
        <v>0</v>
      </c>
      <c r="EU154">
        <v>0</v>
      </c>
      <c r="EV154">
        <v>1051.1300000000001</v>
      </c>
      <c r="EW154">
        <v>107.04</v>
      </c>
      <c r="EX154">
        <v>0</v>
      </c>
      <c r="EY154">
        <v>0</v>
      </c>
      <c r="FQ154">
        <v>0</v>
      </c>
      <c r="FR154">
        <v>0</v>
      </c>
      <c r="FS154">
        <v>0</v>
      </c>
      <c r="FX154">
        <v>105</v>
      </c>
      <c r="FY154">
        <v>77</v>
      </c>
      <c r="GA154" t="s">
        <v>3</v>
      </c>
      <c r="GD154">
        <v>0</v>
      </c>
      <c r="GF154">
        <v>-855002090</v>
      </c>
      <c r="GG154">
        <v>2</v>
      </c>
      <c r="GH154">
        <v>1</v>
      </c>
      <c r="GI154">
        <v>2</v>
      </c>
      <c r="GJ154">
        <v>0</v>
      </c>
      <c r="GK154">
        <f>ROUND(R154*(S12)/100,2)</f>
        <v>0</v>
      </c>
      <c r="GL154">
        <f t="shared" si="151"/>
        <v>0</v>
      </c>
      <c r="GM154">
        <f t="shared" si="152"/>
        <v>4205.28</v>
      </c>
      <c r="GN154">
        <f t="shared" si="153"/>
        <v>4205.28</v>
      </c>
      <c r="GO154">
        <f t="shared" si="154"/>
        <v>0</v>
      </c>
      <c r="GP154">
        <f t="shared" si="155"/>
        <v>0</v>
      </c>
      <c r="GR154">
        <v>0</v>
      </c>
      <c r="GS154">
        <v>3</v>
      </c>
      <c r="GT154">
        <v>0</v>
      </c>
      <c r="GU154" t="s">
        <v>3</v>
      </c>
      <c r="GV154">
        <f t="shared" si="156"/>
        <v>0</v>
      </c>
      <c r="GW154">
        <v>1</v>
      </c>
      <c r="GX154">
        <f t="shared" si="157"/>
        <v>0</v>
      </c>
      <c r="HA154">
        <v>0</v>
      </c>
      <c r="HB154">
        <v>0</v>
      </c>
      <c r="HC154">
        <f t="shared" si="158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55" x14ac:dyDescent="0.2">
      <c r="A155" s="2">
        <v>17</v>
      </c>
      <c r="B155" s="2">
        <v>1</v>
      </c>
      <c r="C155" s="2">
        <f>ROW(SmtRes!A131)</f>
        <v>131</v>
      </c>
      <c r="D155" s="2">
        <f>ROW(EtalonRes!A246)</f>
        <v>246</v>
      </c>
      <c r="E155" s="2" t="s">
        <v>129</v>
      </c>
      <c r="F155" s="2" t="s">
        <v>130</v>
      </c>
      <c r="G155" s="2" t="s">
        <v>131</v>
      </c>
      <c r="H155" s="2" t="s">
        <v>132</v>
      </c>
      <c r="I155" s="2">
        <f>ROUND(8/10,9)</f>
        <v>0.8</v>
      </c>
      <c r="J155" s="2">
        <v>0</v>
      </c>
      <c r="K155" s="2">
        <f>ROUND(8/10,9)</f>
        <v>0.8</v>
      </c>
      <c r="L155" s="2"/>
      <c r="M155" s="2"/>
      <c r="N155" s="2"/>
      <c r="O155" s="2">
        <f t="shared" si="124"/>
        <v>157.51</v>
      </c>
      <c r="P155" s="2">
        <f t="shared" si="125"/>
        <v>32.840000000000003</v>
      </c>
      <c r="Q155" s="2">
        <f t="shared" si="126"/>
        <v>22.31</v>
      </c>
      <c r="R155" s="2">
        <f t="shared" si="127"/>
        <v>1.93</v>
      </c>
      <c r="S155" s="2">
        <f t="shared" si="128"/>
        <v>102.36</v>
      </c>
      <c r="T155" s="2">
        <f t="shared" si="129"/>
        <v>0</v>
      </c>
      <c r="U155" s="2">
        <f t="shared" si="130"/>
        <v>8.308515599999998</v>
      </c>
      <c r="V155" s="2">
        <f t="shared" si="131"/>
        <v>0</v>
      </c>
      <c r="W155" s="2">
        <f t="shared" si="132"/>
        <v>0</v>
      </c>
      <c r="X155" s="2">
        <f t="shared" si="133"/>
        <v>114.64</v>
      </c>
      <c r="Y155" s="2">
        <f t="shared" si="134"/>
        <v>71.650000000000006</v>
      </c>
      <c r="Z155" s="2"/>
      <c r="AA155" s="2">
        <v>70822855</v>
      </c>
      <c r="AB155" s="2">
        <f t="shared" si="135"/>
        <v>184.02500000000001</v>
      </c>
      <c r="AC155" s="2">
        <f t="shared" si="136"/>
        <v>37.97</v>
      </c>
      <c r="AD155" s="2">
        <f t="shared" si="137"/>
        <v>26.134499999999999</v>
      </c>
      <c r="AE155" s="2">
        <f t="shared" si="138"/>
        <v>2.2574999999999998</v>
      </c>
      <c r="AF155" s="2">
        <f t="shared" si="138"/>
        <v>119.9205</v>
      </c>
      <c r="AG155" s="2">
        <f t="shared" si="139"/>
        <v>0</v>
      </c>
      <c r="AH155" s="2">
        <f t="shared" si="140"/>
        <v>9.7334999999999994</v>
      </c>
      <c r="AI155" s="2">
        <f t="shared" si="140"/>
        <v>0</v>
      </c>
      <c r="AJ155" s="2">
        <f t="shared" si="141"/>
        <v>0</v>
      </c>
      <c r="AK155" s="2">
        <v>177.07</v>
      </c>
      <c r="AL155" s="2">
        <v>37.97</v>
      </c>
      <c r="AM155" s="2">
        <v>24.89</v>
      </c>
      <c r="AN155" s="2">
        <v>2.15</v>
      </c>
      <c r="AO155" s="2">
        <v>114.21</v>
      </c>
      <c r="AP155" s="2">
        <v>0</v>
      </c>
      <c r="AQ155" s="2">
        <v>9.27</v>
      </c>
      <c r="AR155" s="2">
        <v>0</v>
      </c>
      <c r="AS155" s="2">
        <v>0</v>
      </c>
      <c r="AT155" s="2">
        <v>112</v>
      </c>
      <c r="AU155" s="2">
        <v>70</v>
      </c>
      <c r="AV155" s="2">
        <v>1.0669999999999999</v>
      </c>
      <c r="AW155" s="2">
        <v>1.081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0</v>
      </c>
      <c r="BI155" s="2">
        <v>2</v>
      </c>
      <c r="BJ155" s="2" t="s">
        <v>133</v>
      </c>
      <c r="BK155" s="2"/>
      <c r="BL155" s="2"/>
      <c r="BM155" s="2">
        <v>332</v>
      </c>
      <c r="BN155" s="2">
        <v>0</v>
      </c>
      <c r="BO155" s="2" t="s">
        <v>3</v>
      </c>
      <c r="BP155" s="2">
        <v>0</v>
      </c>
      <c r="BQ155" s="2">
        <v>40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112</v>
      </c>
      <c r="CA155" s="2">
        <v>70</v>
      </c>
      <c r="CB155" s="2" t="s">
        <v>3</v>
      </c>
      <c r="CC155" s="2"/>
      <c r="CD155" s="2"/>
      <c r="CE155" s="2">
        <v>30</v>
      </c>
      <c r="CF155" s="2">
        <v>0</v>
      </c>
      <c r="CG155" s="2">
        <v>0</v>
      </c>
      <c r="CH155" s="2"/>
      <c r="CI155" s="2"/>
      <c r="CJ155" s="2"/>
      <c r="CK155" s="2"/>
      <c r="CL155" s="2"/>
      <c r="CM155" s="2">
        <v>0</v>
      </c>
      <c r="CN155" s="2" t="s">
        <v>590</v>
      </c>
      <c r="CO155" s="2">
        <v>0</v>
      </c>
      <c r="CP155" s="2">
        <f t="shared" si="142"/>
        <v>157.51</v>
      </c>
      <c r="CQ155" s="2">
        <f t="shared" si="143"/>
        <v>41.05</v>
      </c>
      <c r="CR155" s="2">
        <f t="shared" si="144"/>
        <v>27.89</v>
      </c>
      <c r="CS155" s="2">
        <f t="shared" si="145"/>
        <v>2.41</v>
      </c>
      <c r="CT155" s="2">
        <f t="shared" si="146"/>
        <v>127.96</v>
      </c>
      <c r="CU155" s="2">
        <f t="shared" si="147"/>
        <v>0</v>
      </c>
      <c r="CV155" s="2">
        <f t="shared" si="148"/>
        <v>10.385644499999998</v>
      </c>
      <c r="CW155" s="2">
        <f t="shared" si="149"/>
        <v>0</v>
      </c>
      <c r="CX155" s="2">
        <f t="shared" si="150"/>
        <v>0</v>
      </c>
      <c r="CY155" s="2">
        <f>((S155*BZ155)/100)</f>
        <v>114.64319999999999</v>
      </c>
      <c r="CZ155" s="2">
        <f>((S155*CA155)/100)</f>
        <v>71.652000000000001</v>
      </c>
      <c r="DA155" s="2"/>
      <c r="DB155" s="2">
        <v>29</v>
      </c>
      <c r="DC155" s="2" t="s">
        <v>3</v>
      </c>
      <c r="DD155" s="2" t="s">
        <v>3</v>
      </c>
      <c r="DE155" s="2" t="s">
        <v>96</v>
      </c>
      <c r="DF155" s="2" t="s">
        <v>96</v>
      </c>
      <c r="DG155" s="2" t="s">
        <v>96</v>
      </c>
      <c r="DH155" s="2" t="s">
        <v>3</v>
      </c>
      <c r="DI155" s="2" t="s">
        <v>96</v>
      </c>
      <c r="DJ155" s="2" t="s">
        <v>96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1010</v>
      </c>
      <c r="DV155" s="2" t="s">
        <v>132</v>
      </c>
      <c r="DW155" s="2" t="s">
        <v>132</v>
      </c>
      <c r="DX155" s="2">
        <v>10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66251567</v>
      </c>
      <c r="EF155" s="2">
        <v>40</v>
      </c>
      <c r="EG155" s="2" t="s">
        <v>114</v>
      </c>
      <c r="EH155" s="2">
        <v>0</v>
      </c>
      <c r="EI155" s="2" t="s">
        <v>3</v>
      </c>
      <c r="EJ155" s="2">
        <v>2</v>
      </c>
      <c r="EK155" s="2">
        <v>332</v>
      </c>
      <c r="EL155" s="2" t="s">
        <v>134</v>
      </c>
      <c r="EM155" s="2" t="s">
        <v>135</v>
      </c>
      <c r="EN155" s="2"/>
      <c r="EO155" s="2" t="s">
        <v>97</v>
      </c>
      <c r="EP155" s="2"/>
      <c r="EQ155" s="2">
        <v>131072</v>
      </c>
      <c r="ER155" s="2">
        <v>177.07</v>
      </c>
      <c r="ES155" s="2">
        <v>37.97</v>
      </c>
      <c r="ET155" s="2">
        <v>24.89</v>
      </c>
      <c r="EU155" s="2">
        <v>2.15</v>
      </c>
      <c r="EV155" s="2">
        <v>114.21</v>
      </c>
      <c r="EW155" s="2">
        <v>9.27</v>
      </c>
      <c r="EX155" s="2">
        <v>0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2</v>
      </c>
      <c r="FT155" s="2"/>
      <c r="FU155" s="2"/>
      <c r="FV155" s="2"/>
      <c r="FW155" s="2"/>
      <c r="FX155" s="2">
        <v>112</v>
      </c>
      <c r="FY155" s="2">
        <v>70</v>
      </c>
      <c r="FZ155" s="2"/>
      <c r="GA155" s="2" t="s">
        <v>3</v>
      </c>
      <c r="GB155" s="2"/>
      <c r="GC155" s="2"/>
      <c r="GD155" s="2">
        <v>0</v>
      </c>
      <c r="GE155" s="2"/>
      <c r="GF155" s="2">
        <v>-218654126</v>
      </c>
      <c r="GG155" s="2">
        <v>2</v>
      </c>
      <c r="GH155" s="2">
        <v>1</v>
      </c>
      <c r="GI155" s="2">
        <v>-2</v>
      </c>
      <c r="GJ155" s="2">
        <v>0</v>
      </c>
      <c r="GK155" s="2">
        <f>ROUND(R155*(R12)/100,2)</f>
        <v>3.38</v>
      </c>
      <c r="GL155" s="2">
        <f t="shared" si="151"/>
        <v>0</v>
      </c>
      <c r="GM155" s="2">
        <f t="shared" si="152"/>
        <v>347.18</v>
      </c>
      <c r="GN155" s="2">
        <f t="shared" si="153"/>
        <v>0</v>
      </c>
      <c r="GO155" s="2">
        <f t="shared" si="154"/>
        <v>347.18</v>
      </c>
      <c r="GP155" s="2">
        <f t="shared" si="155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156"/>
        <v>0</v>
      </c>
      <c r="GW155" s="2">
        <v>1</v>
      </c>
      <c r="GX155" s="2">
        <f t="shared" si="157"/>
        <v>0</v>
      </c>
      <c r="GY155" s="2"/>
      <c r="GZ155" s="2"/>
      <c r="HA155" s="2">
        <v>0</v>
      </c>
      <c r="HB155" s="2">
        <v>0</v>
      </c>
      <c r="HC155" s="2">
        <f t="shared" si="158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">
      <c r="A156">
        <v>17</v>
      </c>
      <c r="B156">
        <v>1</v>
      </c>
      <c r="C156">
        <f>ROW(SmtRes!A136)</f>
        <v>136</v>
      </c>
      <c r="D156">
        <f>ROW(EtalonRes!A252)</f>
        <v>252</v>
      </c>
      <c r="E156" t="s">
        <v>129</v>
      </c>
      <c r="F156" t="s">
        <v>130</v>
      </c>
      <c r="G156" t="s">
        <v>131</v>
      </c>
      <c r="H156" t="s">
        <v>132</v>
      </c>
      <c r="I156">
        <f>ROUND(8/10,9)</f>
        <v>0.8</v>
      </c>
      <c r="J156">
        <v>0</v>
      </c>
      <c r="K156">
        <f>ROUND(8/10,9)</f>
        <v>0.8</v>
      </c>
      <c r="O156">
        <f t="shared" si="124"/>
        <v>5377.04</v>
      </c>
      <c r="P156">
        <f t="shared" si="125"/>
        <v>178.32</v>
      </c>
      <c r="Q156">
        <f t="shared" si="126"/>
        <v>303.86</v>
      </c>
      <c r="R156">
        <f t="shared" si="127"/>
        <v>92.29</v>
      </c>
      <c r="S156">
        <f t="shared" si="128"/>
        <v>4894.8599999999997</v>
      </c>
      <c r="T156">
        <f t="shared" si="129"/>
        <v>0</v>
      </c>
      <c r="U156">
        <f t="shared" si="130"/>
        <v>8.308515599999998</v>
      </c>
      <c r="V156">
        <f t="shared" si="131"/>
        <v>0</v>
      </c>
      <c r="W156">
        <f t="shared" si="132"/>
        <v>0</v>
      </c>
      <c r="X156">
        <f t="shared" si="133"/>
        <v>4503.2700000000004</v>
      </c>
      <c r="Y156">
        <f t="shared" si="134"/>
        <v>2104.79</v>
      </c>
      <c r="AA156">
        <v>70822853</v>
      </c>
      <c r="AB156">
        <f t="shared" si="135"/>
        <v>184.02500000000001</v>
      </c>
      <c r="AC156">
        <f t="shared" si="136"/>
        <v>37.97</v>
      </c>
      <c r="AD156">
        <f t="shared" si="137"/>
        <v>26.134499999999999</v>
      </c>
      <c r="AE156">
        <f t="shared" si="138"/>
        <v>2.2574999999999998</v>
      </c>
      <c r="AF156">
        <f t="shared" si="138"/>
        <v>119.9205</v>
      </c>
      <c r="AG156">
        <f t="shared" si="139"/>
        <v>0</v>
      </c>
      <c r="AH156">
        <f t="shared" si="140"/>
        <v>9.7334999999999994</v>
      </c>
      <c r="AI156">
        <f t="shared" si="140"/>
        <v>0</v>
      </c>
      <c r="AJ156">
        <f t="shared" si="141"/>
        <v>0</v>
      </c>
      <c r="AK156">
        <v>177.07</v>
      </c>
      <c r="AL156">
        <v>37.97</v>
      </c>
      <c r="AM156">
        <v>24.89</v>
      </c>
      <c r="AN156">
        <v>2.15</v>
      </c>
      <c r="AO156">
        <v>114.21</v>
      </c>
      <c r="AP156">
        <v>0</v>
      </c>
      <c r="AQ156">
        <v>9.27</v>
      </c>
      <c r="AR156">
        <v>0</v>
      </c>
      <c r="AS156">
        <v>0</v>
      </c>
      <c r="AT156">
        <v>92</v>
      </c>
      <c r="AU156">
        <v>43</v>
      </c>
      <c r="AV156">
        <v>1.0669999999999999</v>
      </c>
      <c r="AW156">
        <v>1.081</v>
      </c>
      <c r="AZ156">
        <v>1</v>
      </c>
      <c r="BA156">
        <v>47.82</v>
      </c>
      <c r="BB156">
        <v>13.62</v>
      </c>
      <c r="BC156">
        <v>5.43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2</v>
      </c>
      <c r="BJ156" t="s">
        <v>133</v>
      </c>
      <c r="BM156">
        <v>332</v>
      </c>
      <c r="BN156">
        <v>0</v>
      </c>
      <c r="BO156" t="s">
        <v>130</v>
      </c>
      <c r="BP156">
        <v>1</v>
      </c>
      <c r="BQ156">
        <v>40</v>
      </c>
      <c r="BR156">
        <v>0</v>
      </c>
      <c r="BS156">
        <v>47.82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92</v>
      </c>
      <c r="CA156">
        <v>43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590</v>
      </c>
      <c r="CO156">
        <v>0</v>
      </c>
      <c r="CP156">
        <f t="shared" si="142"/>
        <v>5377.04</v>
      </c>
      <c r="CQ156">
        <f t="shared" si="143"/>
        <v>222.9</v>
      </c>
      <c r="CR156">
        <f t="shared" si="144"/>
        <v>379.86</v>
      </c>
      <c r="CS156">
        <f t="shared" si="145"/>
        <v>115.25</v>
      </c>
      <c r="CT156">
        <f t="shared" si="146"/>
        <v>6119.05</v>
      </c>
      <c r="CU156">
        <f t="shared" si="147"/>
        <v>0</v>
      </c>
      <c r="CV156">
        <f t="shared" si="148"/>
        <v>10.385644499999998</v>
      </c>
      <c r="CW156">
        <f t="shared" si="149"/>
        <v>0</v>
      </c>
      <c r="CX156">
        <f t="shared" si="150"/>
        <v>0</v>
      </c>
      <c r="CY156">
        <f>S156*(BZ156/100)</f>
        <v>4503.2712000000001</v>
      </c>
      <c r="CZ156">
        <f>S156*(CA156/100)</f>
        <v>2104.7898</v>
      </c>
      <c r="DB156">
        <v>30</v>
      </c>
      <c r="DC156" t="s">
        <v>3</v>
      </c>
      <c r="DD156" t="s">
        <v>3</v>
      </c>
      <c r="DE156" t="s">
        <v>96</v>
      </c>
      <c r="DF156" t="s">
        <v>96</v>
      </c>
      <c r="DG156" t="s">
        <v>96</v>
      </c>
      <c r="DH156" t="s">
        <v>3</v>
      </c>
      <c r="DI156" t="s">
        <v>96</v>
      </c>
      <c r="DJ156" t="s">
        <v>96</v>
      </c>
      <c r="DK156" t="s">
        <v>3</v>
      </c>
      <c r="DL156" t="s">
        <v>3</v>
      </c>
      <c r="DM156" t="s">
        <v>3</v>
      </c>
      <c r="DN156">
        <v>112</v>
      </c>
      <c r="DO156">
        <v>70</v>
      </c>
      <c r="DP156">
        <v>1.0669999999999999</v>
      </c>
      <c r="DQ156">
        <v>1.081</v>
      </c>
      <c r="DU156">
        <v>1010</v>
      </c>
      <c r="DV156" t="s">
        <v>132</v>
      </c>
      <c r="DW156" t="s">
        <v>132</v>
      </c>
      <c r="DX156">
        <v>10</v>
      </c>
      <c r="DZ156" t="s">
        <v>3</v>
      </c>
      <c r="EA156" t="s">
        <v>3</v>
      </c>
      <c r="EB156" t="s">
        <v>3</v>
      </c>
      <c r="EC156" t="s">
        <v>3</v>
      </c>
      <c r="EE156">
        <v>66251567</v>
      </c>
      <c r="EF156">
        <v>40</v>
      </c>
      <c r="EG156" t="s">
        <v>114</v>
      </c>
      <c r="EH156">
        <v>0</v>
      </c>
      <c r="EI156" t="s">
        <v>3</v>
      </c>
      <c r="EJ156">
        <v>2</v>
      </c>
      <c r="EK156">
        <v>332</v>
      </c>
      <c r="EL156" t="s">
        <v>134</v>
      </c>
      <c r="EM156" t="s">
        <v>135</v>
      </c>
      <c r="EO156" t="s">
        <v>97</v>
      </c>
      <c r="EQ156">
        <v>131072</v>
      </c>
      <c r="ER156">
        <v>177.07</v>
      </c>
      <c r="ES156">
        <v>37.97</v>
      </c>
      <c r="ET156">
        <v>24.89</v>
      </c>
      <c r="EU156">
        <v>2.15</v>
      </c>
      <c r="EV156">
        <v>114.21</v>
      </c>
      <c r="EW156">
        <v>9.27</v>
      </c>
      <c r="EX156">
        <v>0</v>
      </c>
      <c r="EY156">
        <v>0</v>
      </c>
      <c r="FQ156">
        <v>0</v>
      </c>
      <c r="FR156">
        <v>0</v>
      </c>
      <c r="FS156">
        <v>2</v>
      </c>
      <c r="FX156">
        <v>112</v>
      </c>
      <c r="FY156">
        <v>70</v>
      </c>
      <c r="GA156" t="s">
        <v>3</v>
      </c>
      <c r="GD156">
        <v>0</v>
      </c>
      <c r="GF156">
        <v>-218654126</v>
      </c>
      <c r="GG156">
        <v>2</v>
      </c>
      <c r="GH156">
        <v>1</v>
      </c>
      <c r="GI156">
        <v>2</v>
      </c>
      <c r="GJ156">
        <v>0</v>
      </c>
      <c r="GK156">
        <f>ROUND(R156*(S12)/100,2)</f>
        <v>147.66</v>
      </c>
      <c r="GL156">
        <f t="shared" si="151"/>
        <v>0</v>
      </c>
      <c r="GM156">
        <f t="shared" si="152"/>
        <v>12132.76</v>
      </c>
      <c r="GN156">
        <f t="shared" si="153"/>
        <v>0</v>
      </c>
      <c r="GO156">
        <f t="shared" si="154"/>
        <v>12132.76</v>
      </c>
      <c r="GP156">
        <f t="shared" si="155"/>
        <v>0</v>
      </c>
      <c r="GR156">
        <v>0</v>
      </c>
      <c r="GS156">
        <v>3</v>
      </c>
      <c r="GT156">
        <v>0</v>
      </c>
      <c r="GU156" t="s">
        <v>3</v>
      </c>
      <c r="GV156">
        <f t="shared" si="156"/>
        <v>0</v>
      </c>
      <c r="GW156">
        <v>1</v>
      </c>
      <c r="GX156">
        <f t="shared" si="157"/>
        <v>0</v>
      </c>
      <c r="HA156">
        <v>0</v>
      </c>
      <c r="HB156">
        <v>0</v>
      </c>
      <c r="HC156">
        <f t="shared" si="158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55" x14ac:dyDescent="0.2">
      <c r="A157" s="2">
        <v>17</v>
      </c>
      <c r="B157" s="2">
        <v>1</v>
      </c>
      <c r="C157" s="2"/>
      <c r="D157" s="2"/>
      <c r="E157" s="2" t="s">
        <v>136</v>
      </c>
      <c r="F157" s="2" t="s">
        <v>137</v>
      </c>
      <c r="G157" s="2" t="s">
        <v>138</v>
      </c>
      <c r="H157" s="2" t="s">
        <v>139</v>
      </c>
      <c r="I157" s="2">
        <f>ROUND(8*3*3.77/1000,9)</f>
        <v>9.0480000000000005E-2</v>
      </c>
      <c r="J157" s="2">
        <v>0</v>
      </c>
      <c r="K157" s="2">
        <f>ROUND(8*3*3.77/1000,9)</f>
        <v>9.0480000000000005E-2</v>
      </c>
      <c r="L157" s="2"/>
      <c r="M157" s="2"/>
      <c r="N157" s="2"/>
      <c r="O157" s="2">
        <f t="shared" si="124"/>
        <v>712.9</v>
      </c>
      <c r="P157" s="2">
        <f t="shared" si="125"/>
        <v>712.9</v>
      </c>
      <c r="Q157" s="2">
        <f>(ROUND((ROUND(((ET157)*AV157*I157),2)*BB157),2)+ROUND((ROUND(((AE157-(EU157))*AV157*I157),2)*BS157),2))</f>
        <v>0</v>
      </c>
      <c r="R157" s="2">
        <f t="shared" si="127"/>
        <v>0</v>
      </c>
      <c r="S157" s="2">
        <f t="shared" si="128"/>
        <v>0</v>
      </c>
      <c r="T157" s="2">
        <f t="shared" si="129"/>
        <v>0</v>
      </c>
      <c r="U157" s="2">
        <f t="shared" si="130"/>
        <v>0</v>
      </c>
      <c r="V157" s="2">
        <f t="shared" si="131"/>
        <v>0</v>
      </c>
      <c r="W157" s="2">
        <f t="shared" si="132"/>
        <v>0</v>
      </c>
      <c r="X157" s="2">
        <f t="shared" si="133"/>
        <v>0</v>
      </c>
      <c r="Y157" s="2">
        <f t="shared" si="134"/>
        <v>0</v>
      </c>
      <c r="Z157" s="2"/>
      <c r="AA157" s="2">
        <v>70822855</v>
      </c>
      <c r="AB157" s="2">
        <f t="shared" si="135"/>
        <v>7879.13</v>
      </c>
      <c r="AC157" s="2">
        <f t="shared" si="136"/>
        <v>7879.13</v>
      </c>
      <c r="AD157" s="2">
        <f>ROUND((((ET157)-(EU157))+AE157),6)</f>
        <v>0</v>
      </c>
      <c r="AE157" s="2">
        <f>ROUND((EU157),6)</f>
        <v>0</v>
      </c>
      <c r="AF157" s="2">
        <f>ROUND((EV157),6)</f>
        <v>0</v>
      </c>
      <c r="AG157" s="2">
        <f t="shared" si="139"/>
        <v>0</v>
      </c>
      <c r="AH157" s="2">
        <f>(EW157)</f>
        <v>0</v>
      </c>
      <c r="AI157" s="2">
        <f>(EX157)</f>
        <v>0</v>
      </c>
      <c r="AJ157" s="2">
        <f t="shared" si="141"/>
        <v>0</v>
      </c>
      <c r="AK157" s="2">
        <v>7879.13</v>
      </c>
      <c r="AL157" s="2">
        <v>7879.13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1</v>
      </c>
      <c r="BJ157" s="2" t="s">
        <v>140</v>
      </c>
      <c r="BK157" s="2"/>
      <c r="BL157" s="2"/>
      <c r="BM157" s="2">
        <v>1617</v>
      </c>
      <c r="BN157" s="2">
        <v>0</v>
      </c>
      <c r="BO157" s="2" t="s">
        <v>3</v>
      </c>
      <c r="BP157" s="2">
        <v>0</v>
      </c>
      <c r="BQ157" s="2">
        <v>200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0</v>
      </c>
      <c r="CA157" s="2">
        <v>0</v>
      </c>
      <c r="CB157" s="2" t="s">
        <v>3</v>
      </c>
      <c r="CC157" s="2"/>
      <c r="CD157" s="2"/>
      <c r="CE157" s="2">
        <v>30</v>
      </c>
      <c r="CF157" s="2">
        <v>0</v>
      </c>
      <c r="CG157" s="2">
        <v>0</v>
      </c>
      <c r="CH157" s="2"/>
      <c r="CI157" s="2"/>
      <c r="CJ157" s="2"/>
      <c r="CK157" s="2"/>
      <c r="CL157" s="2"/>
      <c r="CM157" s="2">
        <v>0</v>
      </c>
      <c r="CN157" s="2" t="s">
        <v>3</v>
      </c>
      <c r="CO157" s="2">
        <v>0</v>
      </c>
      <c r="CP157" s="2">
        <f t="shared" si="142"/>
        <v>712.9</v>
      </c>
      <c r="CQ157" s="2">
        <f t="shared" si="143"/>
        <v>7879.13</v>
      </c>
      <c r="CR157" s="2">
        <f>(ROUND((ROUND(((ET157)*AV157*1),2)*BB157),2)+ROUND((ROUND(((AE157-(EU157))*AV157*1),2)*BS157),2))</f>
        <v>0</v>
      </c>
      <c r="CS157" s="2">
        <f t="shared" si="145"/>
        <v>0</v>
      </c>
      <c r="CT157" s="2">
        <f t="shared" si="146"/>
        <v>0</v>
      </c>
      <c r="CU157" s="2">
        <f t="shared" si="147"/>
        <v>0</v>
      </c>
      <c r="CV157" s="2">
        <f t="shared" si="148"/>
        <v>0</v>
      </c>
      <c r="CW157" s="2">
        <f t="shared" si="149"/>
        <v>0</v>
      </c>
      <c r="CX157" s="2">
        <f t="shared" si="150"/>
        <v>0</v>
      </c>
      <c r="CY157" s="2">
        <f>((S157*BZ157)/100)</f>
        <v>0</v>
      </c>
      <c r="CZ157" s="2">
        <f>((S157*CA157)/100)</f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1009</v>
      </c>
      <c r="DV157" s="2" t="s">
        <v>139</v>
      </c>
      <c r="DW157" s="2" t="s">
        <v>139</v>
      </c>
      <c r="DX157" s="2">
        <v>1000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66252852</v>
      </c>
      <c r="EF157" s="2">
        <v>200</v>
      </c>
      <c r="EG157" s="2" t="s">
        <v>141</v>
      </c>
      <c r="EH157" s="2">
        <v>0</v>
      </c>
      <c r="EI157" s="2" t="s">
        <v>3</v>
      </c>
      <c r="EJ157" s="2">
        <v>1</v>
      </c>
      <c r="EK157" s="2">
        <v>1617</v>
      </c>
      <c r="EL157" s="2" t="s">
        <v>142</v>
      </c>
      <c r="EM157" s="2" t="s">
        <v>143</v>
      </c>
      <c r="EN157" s="2"/>
      <c r="EO157" s="2" t="s">
        <v>3</v>
      </c>
      <c r="EP157" s="2"/>
      <c r="EQ157" s="2">
        <v>131072</v>
      </c>
      <c r="ER157" s="2">
        <v>7879.13</v>
      </c>
      <c r="ES157" s="2">
        <v>7879.13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0</v>
      </c>
      <c r="FY157" s="2">
        <v>0</v>
      </c>
      <c r="FZ157" s="2"/>
      <c r="GA157" s="2" t="s">
        <v>3</v>
      </c>
      <c r="GB157" s="2"/>
      <c r="GC157" s="2"/>
      <c r="GD157" s="2">
        <v>0</v>
      </c>
      <c r="GE157" s="2"/>
      <c r="GF157" s="2">
        <v>-1793589816</v>
      </c>
      <c r="GG157" s="2">
        <v>2</v>
      </c>
      <c r="GH157" s="2">
        <v>1</v>
      </c>
      <c r="GI157" s="2">
        <v>-2</v>
      </c>
      <c r="GJ157" s="2">
        <v>0</v>
      </c>
      <c r="GK157" s="2">
        <f>ROUND(R157*(R12)/100,2)</f>
        <v>0</v>
      </c>
      <c r="GL157" s="2">
        <f t="shared" si="151"/>
        <v>0</v>
      </c>
      <c r="GM157" s="2">
        <f t="shared" si="152"/>
        <v>712.9</v>
      </c>
      <c r="GN157" s="2">
        <f t="shared" si="153"/>
        <v>712.9</v>
      </c>
      <c r="GO157" s="2">
        <f t="shared" si="154"/>
        <v>0</v>
      </c>
      <c r="GP157" s="2">
        <f t="shared" si="155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156"/>
        <v>0</v>
      </c>
      <c r="GW157" s="2">
        <v>1</v>
      </c>
      <c r="GX157" s="2">
        <f t="shared" si="157"/>
        <v>0</v>
      </c>
      <c r="GY157" s="2"/>
      <c r="GZ157" s="2"/>
      <c r="HA157" s="2">
        <v>0</v>
      </c>
      <c r="HB157" s="2">
        <v>0</v>
      </c>
      <c r="HC157" s="2">
        <f t="shared" si="158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">
      <c r="A158">
        <v>17</v>
      </c>
      <c r="B158">
        <v>1</v>
      </c>
      <c r="E158" t="s">
        <v>136</v>
      </c>
      <c r="F158" t="s">
        <v>137</v>
      </c>
      <c r="G158" t="s">
        <v>138</v>
      </c>
      <c r="H158" t="s">
        <v>139</v>
      </c>
      <c r="I158">
        <f>ROUND(8*3*3.77/1000,9)</f>
        <v>9.0480000000000005E-2</v>
      </c>
      <c r="J158">
        <v>0</v>
      </c>
      <c r="K158">
        <f>ROUND(8*3*3.77/1000,9)</f>
        <v>9.0480000000000005E-2</v>
      </c>
      <c r="O158">
        <f t="shared" si="124"/>
        <v>2238.5100000000002</v>
      </c>
      <c r="P158">
        <f t="shared" si="125"/>
        <v>2238.5100000000002</v>
      </c>
      <c r="Q158">
        <f>(ROUND((ROUND(((ET158)*AV158*I158),2)*BB158),2)+ROUND((ROUND(((AE158-(EU158))*AV158*I158),2)*BS158),2))</f>
        <v>0</v>
      </c>
      <c r="R158">
        <f t="shared" si="127"/>
        <v>0</v>
      </c>
      <c r="S158">
        <f t="shared" si="128"/>
        <v>0</v>
      </c>
      <c r="T158">
        <f t="shared" si="129"/>
        <v>0</v>
      </c>
      <c r="U158">
        <f t="shared" si="130"/>
        <v>0</v>
      </c>
      <c r="V158">
        <f t="shared" si="131"/>
        <v>0</v>
      </c>
      <c r="W158">
        <f t="shared" si="132"/>
        <v>0</v>
      </c>
      <c r="X158">
        <f t="shared" si="133"/>
        <v>0</v>
      </c>
      <c r="Y158">
        <f t="shared" si="134"/>
        <v>0</v>
      </c>
      <c r="AA158">
        <v>70822853</v>
      </c>
      <c r="AB158">
        <f t="shared" si="135"/>
        <v>7879.13</v>
      </c>
      <c r="AC158">
        <f t="shared" si="136"/>
        <v>7879.13</v>
      </c>
      <c r="AD158">
        <f>ROUND((((ET158)-(EU158))+AE158),6)</f>
        <v>0</v>
      </c>
      <c r="AE158">
        <f>ROUND((EU158),6)</f>
        <v>0</v>
      </c>
      <c r="AF158">
        <f>ROUND((EV158),6)</f>
        <v>0</v>
      </c>
      <c r="AG158">
        <f t="shared" si="139"/>
        <v>0</v>
      </c>
      <c r="AH158">
        <f>(EW158)</f>
        <v>0</v>
      </c>
      <c r="AI158">
        <f>(EX158)</f>
        <v>0</v>
      </c>
      <c r="AJ158">
        <f t="shared" si="141"/>
        <v>0</v>
      </c>
      <c r="AK158">
        <v>7879.13</v>
      </c>
      <c r="AL158">
        <v>7879.13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3.14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140</v>
      </c>
      <c r="BM158">
        <v>1617</v>
      </c>
      <c r="BN158">
        <v>0</v>
      </c>
      <c r="BO158" t="s">
        <v>137</v>
      </c>
      <c r="BP158">
        <v>1</v>
      </c>
      <c r="BQ158">
        <v>200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42"/>
        <v>2238.5100000000002</v>
      </c>
      <c r="CQ158">
        <f t="shared" si="143"/>
        <v>24740.47</v>
      </c>
      <c r="CR158">
        <f>(ROUND((ROUND(((ET158)*AV158*1),2)*BB158),2)+ROUND((ROUND(((AE158-(EU158))*AV158*1),2)*BS158),2))</f>
        <v>0</v>
      </c>
      <c r="CS158">
        <f t="shared" si="145"/>
        <v>0</v>
      </c>
      <c r="CT158">
        <f t="shared" si="146"/>
        <v>0</v>
      </c>
      <c r="CU158">
        <f t="shared" si="147"/>
        <v>0</v>
      </c>
      <c r="CV158">
        <f t="shared" si="148"/>
        <v>0</v>
      </c>
      <c r="CW158">
        <f t="shared" si="149"/>
        <v>0</v>
      </c>
      <c r="CX158">
        <f t="shared" si="150"/>
        <v>0</v>
      </c>
      <c r="CY158">
        <f>S158*(BZ158/100)</f>
        <v>0</v>
      </c>
      <c r="CZ158">
        <f>S158*(CA158/100)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1009</v>
      </c>
      <c r="DV158" t="s">
        <v>139</v>
      </c>
      <c r="DW158" t="s">
        <v>139</v>
      </c>
      <c r="DX158">
        <v>1000</v>
      </c>
      <c r="DZ158" t="s">
        <v>3</v>
      </c>
      <c r="EA158" t="s">
        <v>3</v>
      </c>
      <c r="EB158" t="s">
        <v>3</v>
      </c>
      <c r="EC158" t="s">
        <v>3</v>
      </c>
      <c r="EE158">
        <v>66252852</v>
      </c>
      <c r="EF158">
        <v>200</v>
      </c>
      <c r="EG158" t="s">
        <v>141</v>
      </c>
      <c r="EH158">
        <v>0</v>
      </c>
      <c r="EI158" t="s">
        <v>3</v>
      </c>
      <c r="EJ158">
        <v>1</v>
      </c>
      <c r="EK158">
        <v>1617</v>
      </c>
      <c r="EL158" t="s">
        <v>142</v>
      </c>
      <c r="EM158" t="s">
        <v>143</v>
      </c>
      <c r="EO158" t="s">
        <v>3</v>
      </c>
      <c r="EQ158">
        <v>131072</v>
      </c>
      <c r="ER158">
        <v>7879.13</v>
      </c>
      <c r="ES158">
        <v>7879.13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3</v>
      </c>
      <c r="GD158">
        <v>0</v>
      </c>
      <c r="GF158">
        <v>-1793589816</v>
      </c>
      <c r="GG158">
        <v>2</v>
      </c>
      <c r="GH158">
        <v>1</v>
      </c>
      <c r="GI158">
        <v>2</v>
      </c>
      <c r="GJ158">
        <v>0</v>
      </c>
      <c r="GK158">
        <f>ROUND(R158*(S12)/100,2)</f>
        <v>0</v>
      </c>
      <c r="GL158">
        <f t="shared" si="151"/>
        <v>0</v>
      </c>
      <c r="GM158">
        <f t="shared" si="152"/>
        <v>2238.5100000000002</v>
      </c>
      <c r="GN158">
        <f t="shared" si="153"/>
        <v>2238.5100000000002</v>
      </c>
      <c r="GO158">
        <f t="shared" si="154"/>
        <v>0</v>
      </c>
      <c r="GP158">
        <f t="shared" si="155"/>
        <v>0</v>
      </c>
      <c r="GR158">
        <v>0</v>
      </c>
      <c r="GS158">
        <v>3</v>
      </c>
      <c r="GT158">
        <v>0</v>
      </c>
      <c r="GU158" t="s">
        <v>3</v>
      </c>
      <c r="GV158">
        <f t="shared" si="156"/>
        <v>0</v>
      </c>
      <c r="GW158">
        <v>1</v>
      </c>
      <c r="GX158">
        <f t="shared" si="157"/>
        <v>0</v>
      </c>
      <c r="HA158">
        <v>0</v>
      </c>
      <c r="HB158">
        <v>0</v>
      </c>
      <c r="HC158">
        <f t="shared" si="158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55" x14ac:dyDescent="0.2">
      <c r="A159" s="2">
        <v>17</v>
      </c>
      <c r="B159" s="2">
        <v>1</v>
      </c>
      <c r="C159" s="2">
        <f>ROW(SmtRes!A143)</f>
        <v>143</v>
      </c>
      <c r="D159" s="2">
        <f>ROW(EtalonRes!A262)</f>
        <v>262</v>
      </c>
      <c r="E159" s="2" t="s">
        <v>144</v>
      </c>
      <c r="F159" s="2" t="s">
        <v>145</v>
      </c>
      <c r="G159" s="2" t="s">
        <v>146</v>
      </c>
      <c r="H159" s="2" t="s">
        <v>147</v>
      </c>
      <c r="I159" s="2">
        <f>ROUND((6*12)/100,9)</f>
        <v>0.72</v>
      </c>
      <c r="J159" s="2">
        <v>0</v>
      </c>
      <c r="K159" s="2">
        <f>ROUND((6*12)/100,9)</f>
        <v>0.72</v>
      </c>
      <c r="L159" s="2"/>
      <c r="M159" s="2"/>
      <c r="N159" s="2"/>
      <c r="O159" s="2">
        <f t="shared" si="124"/>
        <v>515.79999999999995</v>
      </c>
      <c r="P159" s="2">
        <f t="shared" si="125"/>
        <v>303.91000000000003</v>
      </c>
      <c r="Q159" s="2">
        <f>(ROUND((ROUND((((ET159*1.05))*AV159*I159),2)*BB159),2)+ROUND((ROUND(((AE159-((EU159*1.05)))*AV159*I159),2)*BS159),2))</f>
        <v>28.04</v>
      </c>
      <c r="R159" s="2">
        <f t="shared" si="127"/>
        <v>1.73</v>
      </c>
      <c r="S159" s="2">
        <f t="shared" si="128"/>
        <v>183.85</v>
      </c>
      <c r="T159" s="2">
        <f t="shared" si="129"/>
        <v>0</v>
      </c>
      <c r="U159" s="2">
        <f t="shared" si="130"/>
        <v>14.923062</v>
      </c>
      <c r="V159" s="2">
        <f t="shared" si="131"/>
        <v>0</v>
      </c>
      <c r="W159" s="2">
        <f t="shared" si="132"/>
        <v>0</v>
      </c>
      <c r="X159" s="2">
        <f t="shared" si="133"/>
        <v>205.91</v>
      </c>
      <c r="Y159" s="2">
        <f t="shared" si="134"/>
        <v>128.69999999999999</v>
      </c>
      <c r="Z159" s="2"/>
      <c r="AA159" s="2">
        <v>70822855</v>
      </c>
      <c r="AB159" s="2">
        <f t="shared" si="135"/>
        <v>666.28399999999999</v>
      </c>
      <c r="AC159" s="2">
        <f t="shared" si="136"/>
        <v>390.47</v>
      </c>
      <c r="AD159" s="2">
        <f>ROUND(((((ET159*1.05))-((EU159*1.05)))+AE159),6)</f>
        <v>36.497999999999998</v>
      </c>
      <c r="AE159" s="2">
        <f>ROUND(((EU159*1.05)),6)</f>
        <v>2.2574999999999998</v>
      </c>
      <c r="AF159" s="2">
        <f>ROUND(((EV159*1.05)),6)</f>
        <v>239.316</v>
      </c>
      <c r="AG159" s="2">
        <f t="shared" si="139"/>
        <v>0</v>
      </c>
      <c r="AH159" s="2">
        <f>((EW159*1.05))</f>
        <v>19.425000000000001</v>
      </c>
      <c r="AI159" s="2">
        <f>((EX159*1.05))</f>
        <v>0</v>
      </c>
      <c r="AJ159" s="2">
        <f t="shared" si="141"/>
        <v>0</v>
      </c>
      <c r="AK159" s="2">
        <v>653.15</v>
      </c>
      <c r="AL159" s="2">
        <v>390.47</v>
      </c>
      <c r="AM159" s="2">
        <v>34.76</v>
      </c>
      <c r="AN159" s="2">
        <v>2.15</v>
      </c>
      <c r="AO159" s="2">
        <v>227.92</v>
      </c>
      <c r="AP159" s="2">
        <v>0</v>
      </c>
      <c r="AQ159" s="2">
        <v>18.5</v>
      </c>
      <c r="AR159" s="2">
        <v>0</v>
      </c>
      <c r="AS159" s="2">
        <v>0</v>
      </c>
      <c r="AT159" s="2">
        <v>112</v>
      </c>
      <c r="AU159" s="2">
        <v>70</v>
      </c>
      <c r="AV159" s="2">
        <v>1.0669999999999999</v>
      </c>
      <c r="AW159" s="2">
        <v>1.081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0</v>
      </c>
      <c r="BI159" s="2">
        <v>2</v>
      </c>
      <c r="BJ159" s="2" t="s">
        <v>148</v>
      </c>
      <c r="BK159" s="2"/>
      <c r="BL159" s="2"/>
      <c r="BM159" s="2">
        <v>332</v>
      </c>
      <c r="BN159" s="2">
        <v>0</v>
      </c>
      <c r="BO159" s="2" t="s">
        <v>3</v>
      </c>
      <c r="BP159" s="2">
        <v>0</v>
      </c>
      <c r="BQ159" s="2">
        <v>40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112</v>
      </c>
      <c r="CA159" s="2">
        <v>70</v>
      </c>
      <c r="CB159" s="2" t="s">
        <v>3</v>
      </c>
      <c r="CC159" s="2"/>
      <c r="CD159" s="2"/>
      <c r="CE159" s="2">
        <v>30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590</v>
      </c>
      <c r="CO159" s="2">
        <v>0</v>
      </c>
      <c r="CP159" s="2">
        <f t="shared" si="142"/>
        <v>515.80000000000007</v>
      </c>
      <c r="CQ159" s="2">
        <f t="shared" si="143"/>
        <v>422.1</v>
      </c>
      <c r="CR159" s="2">
        <f>(ROUND((ROUND((((ET159*1.05))*AV159*1),2)*BB159),2)+ROUND((ROUND(((AE159-((EU159*1.05)))*AV159*1),2)*BS159),2))</f>
        <v>38.94</v>
      </c>
      <c r="CS159" s="2">
        <f t="shared" si="145"/>
        <v>2.41</v>
      </c>
      <c r="CT159" s="2">
        <f t="shared" si="146"/>
        <v>255.35</v>
      </c>
      <c r="CU159" s="2">
        <f t="shared" si="147"/>
        <v>0</v>
      </c>
      <c r="CV159" s="2">
        <f t="shared" si="148"/>
        <v>20.726475000000001</v>
      </c>
      <c r="CW159" s="2">
        <f t="shared" si="149"/>
        <v>0</v>
      </c>
      <c r="CX159" s="2">
        <f t="shared" si="150"/>
        <v>0</v>
      </c>
      <c r="CY159" s="2">
        <f>((S159*BZ159)/100)</f>
        <v>205.91200000000001</v>
      </c>
      <c r="CZ159" s="2">
        <f>((S159*CA159)/100)</f>
        <v>128.69499999999999</v>
      </c>
      <c r="DA159" s="2"/>
      <c r="DB159" s="2">
        <v>31</v>
      </c>
      <c r="DC159" s="2" t="s">
        <v>3</v>
      </c>
      <c r="DD159" s="2" t="s">
        <v>3</v>
      </c>
      <c r="DE159" s="2" t="s">
        <v>96</v>
      </c>
      <c r="DF159" s="2" t="s">
        <v>96</v>
      </c>
      <c r="DG159" s="2" t="s">
        <v>96</v>
      </c>
      <c r="DH159" s="2" t="s">
        <v>3</v>
      </c>
      <c r="DI159" s="2" t="s">
        <v>96</v>
      </c>
      <c r="DJ159" s="2" t="s">
        <v>96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1003</v>
      </c>
      <c r="DV159" s="2" t="s">
        <v>147</v>
      </c>
      <c r="DW159" s="2" t="s">
        <v>147</v>
      </c>
      <c r="DX159" s="2">
        <v>100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66251567</v>
      </c>
      <c r="EF159" s="2">
        <v>40</v>
      </c>
      <c r="EG159" s="2" t="s">
        <v>114</v>
      </c>
      <c r="EH159" s="2">
        <v>0</v>
      </c>
      <c r="EI159" s="2" t="s">
        <v>3</v>
      </c>
      <c r="EJ159" s="2">
        <v>2</v>
      </c>
      <c r="EK159" s="2">
        <v>332</v>
      </c>
      <c r="EL159" s="2" t="s">
        <v>134</v>
      </c>
      <c r="EM159" s="2" t="s">
        <v>135</v>
      </c>
      <c r="EN159" s="2"/>
      <c r="EO159" s="2" t="s">
        <v>97</v>
      </c>
      <c r="EP159" s="2"/>
      <c r="EQ159" s="2">
        <v>131072</v>
      </c>
      <c r="ER159" s="2">
        <v>653.15</v>
      </c>
      <c r="ES159" s="2">
        <v>390.47</v>
      </c>
      <c r="ET159" s="2">
        <v>34.76</v>
      </c>
      <c r="EU159" s="2">
        <v>2.15</v>
      </c>
      <c r="EV159" s="2">
        <v>227.92</v>
      </c>
      <c r="EW159" s="2">
        <v>18.5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2</v>
      </c>
      <c r="FT159" s="2"/>
      <c r="FU159" s="2"/>
      <c r="FV159" s="2"/>
      <c r="FW159" s="2"/>
      <c r="FX159" s="2">
        <v>112</v>
      </c>
      <c r="FY159" s="2">
        <v>70</v>
      </c>
      <c r="FZ159" s="2"/>
      <c r="GA159" s="2" t="s">
        <v>3</v>
      </c>
      <c r="GB159" s="2"/>
      <c r="GC159" s="2"/>
      <c r="GD159" s="2">
        <v>0</v>
      </c>
      <c r="GE159" s="2"/>
      <c r="GF159" s="2">
        <v>-444189456</v>
      </c>
      <c r="GG159" s="2">
        <v>2</v>
      </c>
      <c r="GH159" s="2">
        <v>1</v>
      </c>
      <c r="GI159" s="2">
        <v>-2</v>
      </c>
      <c r="GJ159" s="2">
        <v>0</v>
      </c>
      <c r="GK159" s="2">
        <f>ROUND(R159*(R12)/100,2)</f>
        <v>3.03</v>
      </c>
      <c r="GL159" s="2">
        <f t="shared" si="151"/>
        <v>0</v>
      </c>
      <c r="GM159" s="2">
        <f t="shared" si="152"/>
        <v>853.44</v>
      </c>
      <c r="GN159" s="2">
        <f t="shared" si="153"/>
        <v>0</v>
      </c>
      <c r="GO159" s="2">
        <f t="shared" si="154"/>
        <v>853.44</v>
      </c>
      <c r="GP159" s="2">
        <f t="shared" si="155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156"/>
        <v>0</v>
      </c>
      <c r="GW159" s="2">
        <v>1</v>
      </c>
      <c r="GX159" s="2">
        <f t="shared" si="157"/>
        <v>0</v>
      </c>
      <c r="GY159" s="2"/>
      <c r="GZ159" s="2"/>
      <c r="HA159" s="2">
        <v>0</v>
      </c>
      <c r="HB159" s="2">
        <v>0</v>
      </c>
      <c r="HC159" s="2">
        <f t="shared" si="158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17</v>
      </c>
      <c r="B160">
        <v>1</v>
      </c>
      <c r="C160">
        <f>ROW(SmtRes!A150)</f>
        <v>150</v>
      </c>
      <c r="D160">
        <f>ROW(EtalonRes!A272)</f>
        <v>272</v>
      </c>
      <c r="E160" t="s">
        <v>144</v>
      </c>
      <c r="F160" t="s">
        <v>145</v>
      </c>
      <c r="G160" t="s">
        <v>146</v>
      </c>
      <c r="H160" t="s">
        <v>147</v>
      </c>
      <c r="I160">
        <f>ROUND((6*12)/100,9)</f>
        <v>0.72</v>
      </c>
      <c r="J160">
        <v>0</v>
      </c>
      <c r="K160">
        <f>ROUND((6*12)/100,9)</f>
        <v>0.72</v>
      </c>
      <c r="O160">
        <f t="shared" si="124"/>
        <v>10132.34</v>
      </c>
      <c r="P160">
        <f t="shared" si="125"/>
        <v>975.55</v>
      </c>
      <c r="Q160">
        <f>(ROUND((ROUND((((ET160*1.05))*AV160*I160),2)*BB160),2)+ROUND((ROUND(((AE160-((EU160*1.05)))*AV160*I160),2)*BS160),2))</f>
        <v>365.08</v>
      </c>
      <c r="R160">
        <f t="shared" si="127"/>
        <v>82.73</v>
      </c>
      <c r="S160">
        <f t="shared" si="128"/>
        <v>8791.7099999999991</v>
      </c>
      <c r="T160">
        <f t="shared" si="129"/>
        <v>0</v>
      </c>
      <c r="U160">
        <f t="shared" si="130"/>
        <v>14.923062</v>
      </c>
      <c r="V160">
        <f t="shared" si="131"/>
        <v>0</v>
      </c>
      <c r="W160">
        <f t="shared" si="132"/>
        <v>0</v>
      </c>
      <c r="X160">
        <f t="shared" si="133"/>
        <v>8088.37</v>
      </c>
      <c r="Y160">
        <f t="shared" si="134"/>
        <v>3780.44</v>
      </c>
      <c r="AA160">
        <v>70822853</v>
      </c>
      <c r="AB160">
        <f t="shared" si="135"/>
        <v>666.28399999999999</v>
      </c>
      <c r="AC160">
        <f t="shared" si="136"/>
        <v>390.47</v>
      </c>
      <c r="AD160">
        <f>ROUND(((((ET160*1.05))-((EU160*1.05)))+AE160),6)</f>
        <v>36.497999999999998</v>
      </c>
      <c r="AE160">
        <f>ROUND(((EU160*1.05)),6)</f>
        <v>2.2574999999999998</v>
      </c>
      <c r="AF160">
        <f>ROUND(((EV160*1.05)),6)</f>
        <v>239.316</v>
      </c>
      <c r="AG160">
        <f t="shared" si="139"/>
        <v>0</v>
      </c>
      <c r="AH160">
        <f>((EW160*1.05))</f>
        <v>19.425000000000001</v>
      </c>
      <c r="AI160">
        <f>((EX160*1.05))</f>
        <v>0</v>
      </c>
      <c r="AJ160">
        <f t="shared" si="141"/>
        <v>0</v>
      </c>
      <c r="AK160">
        <v>653.15</v>
      </c>
      <c r="AL160">
        <v>390.47</v>
      </c>
      <c r="AM160">
        <v>34.76</v>
      </c>
      <c r="AN160">
        <v>2.15</v>
      </c>
      <c r="AO160">
        <v>227.92</v>
      </c>
      <c r="AP160">
        <v>0</v>
      </c>
      <c r="AQ160">
        <v>18.5</v>
      </c>
      <c r="AR160">
        <v>0</v>
      </c>
      <c r="AS160">
        <v>0</v>
      </c>
      <c r="AT160">
        <v>92</v>
      </c>
      <c r="AU160">
        <v>43</v>
      </c>
      <c r="AV160">
        <v>1.0669999999999999</v>
      </c>
      <c r="AW160">
        <v>1.081</v>
      </c>
      <c r="AZ160">
        <v>1</v>
      </c>
      <c r="BA160">
        <v>47.82</v>
      </c>
      <c r="BB160">
        <v>13.02</v>
      </c>
      <c r="BC160">
        <v>3.21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2</v>
      </c>
      <c r="BJ160" t="s">
        <v>148</v>
      </c>
      <c r="BM160">
        <v>332</v>
      </c>
      <c r="BN160">
        <v>0</v>
      </c>
      <c r="BO160" t="s">
        <v>145</v>
      </c>
      <c r="BP160">
        <v>1</v>
      </c>
      <c r="BQ160">
        <v>40</v>
      </c>
      <c r="BR160">
        <v>0</v>
      </c>
      <c r="BS160">
        <v>47.82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92</v>
      </c>
      <c r="CA160">
        <v>43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590</v>
      </c>
      <c r="CO160">
        <v>0</v>
      </c>
      <c r="CP160">
        <f t="shared" si="142"/>
        <v>10132.339999999998</v>
      </c>
      <c r="CQ160">
        <f t="shared" si="143"/>
        <v>1354.94</v>
      </c>
      <c r="CR160">
        <f>(ROUND((ROUND((((ET160*1.05))*AV160*1),2)*BB160),2)+ROUND((ROUND(((AE160-((EU160*1.05)))*AV160*1),2)*BS160),2))</f>
        <v>507</v>
      </c>
      <c r="CS160">
        <f t="shared" si="145"/>
        <v>115.25</v>
      </c>
      <c r="CT160">
        <f t="shared" si="146"/>
        <v>12210.84</v>
      </c>
      <c r="CU160">
        <f t="shared" si="147"/>
        <v>0</v>
      </c>
      <c r="CV160">
        <f t="shared" si="148"/>
        <v>20.726475000000001</v>
      </c>
      <c r="CW160">
        <f t="shared" si="149"/>
        <v>0</v>
      </c>
      <c r="CX160">
        <f t="shared" si="150"/>
        <v>0</v>
      </c>
      <c r="CY160">
        <f>S160*(BZ160/100)</f>
        <v>8088.3732</v>
      </c>
      <c r="CZ160">
        <f>S160*(CA160/100)</f>
        <v>3780.4352999999996</v>
      </c>
      <c r="DB160">
        <v>32</v>
      </c>
      <c r="DC160" t="s">
        <v>3</v>
      </c>
      <c r="DD160" t="s">
        <v>3</v>
      </c>
      <c r="DE160" t="s">
        <v>96</v>
      </c>
      <c r="DF160" t="s">
        <v>96</v>
      </c>
      <c r="DG160" t="s">
        <v>96</v>
      </c>
      <c r="DH160" t="s">
        <v>3</v>
      </c>
      <c r="DI160" t="s">
        <v>96</v>
      </c>
      <c r="DJ160" t="s">
        <v>96</v>
      </c>
      <c r="DK160" t="s">
        <v>3</v>
      </c>
      <c r="DL160" t="s">
        <v>3</v>
      </c>
      <c r="DM160" t="s">
        <v>3</v>
      </c>
      <c r="DN160">
        <v>112</v>
      </c>
      <c r="DO160">
        <v>70</v>
      </c>
      <c r="DP160">
        <v>1.0669999999999999</v>
      </c>
      <c r="DQ160">
        <v>1.081</v>
      </c>
      <c r="DU160">
        <v>1003</v>
      </c>
      <c r="DV160" t="s">
        <v>147</v>
      </c>
      <c r="DW160" t="s">
        <v>147</v>
      </c>
      <c r="DX160">
        <v>100</v>
      </c>
      <c r="DZ160" t="s">
        <v>3</v>
      </c>
      <c r="EA160" t="s">
        <v>3</v>
      </c>
      <c r="EB160" t="s">
        <v>3</v>
      </c>
      <c r="EC160" t="s">
        <v>3</v>
      </c>
      <c r="EE160">
        <v>66251567</v>
      </c>
      <c r="EF160">
        <v>40</v>
      </c>
      <c r="EG160" t="s">
        <v>114</v>
      </c>
      <c r="EH160">
        <v>0</v>
      </c>
      <c r="EI160" t="s">
        <v>3</v>
      </c>
      <c r="EJ160">
        <v>2</v>
      </c>
      <c r="EK160">
        <v>332</v>
      </c>
      <c r="EL160" t="s">
        <v>134</v>
      </c>
      <c r="EM160" t="s">
        <v>135</v>
      </c>
      <c r="EO160" t="s">
        <v>97</v>
      </c>
      <c r="EQ160">
        <v>131072</v>
      </c>
      <c r="ER160">
        <v>653.15</v>
      </c>
      <c r="ES160">
        <v>390.47</v>
      </c>
      <c r="ET160">
        <v>34.76</v>
      </c>
      <c r="EU160">
        <v>2.15</v>
      </c>
      <c r="EV160">
        <v>227.92</v>
      </c>
      <c r="EW160">
        <v>18.5</v>
      </c>
      <c r="EX160">
        <v>0</v>
      </c>
      <c r="EY160">
        <v>0</v>
      </c>
      <c r="FQ160">
        <v>0</v>
      </c>
      <c r="FR160">
        <v>0</v>
      </c>
      <c r="FS160">
        <v>2</v>
      </c>
      <c r="FX160">
        <v>112</v>
      </c>
      <c r="FY160">
        <v>70</v>
      </c>
      <c r="GA160" t="s">
        <v>3</v>
      </c>
      <c r="GD160">
        <v>0</v>
      </c>
      <c r="GF160">
        <v>-444189456</v>
      </c>
      <c r="GG160">
        <v>2</v>
      </c>
      <c r="GH160">
        <v>1</v>
      </c>
      <c r="GI160">
        <v>2</v>
      </c>
      <c r="GJ160">
        <v>0</v>
      </c>
      <c r="GK160">
        <f>ROUND(R160*(S12)/100,2)</f>
        <v>132.37</v>
      </c>
      <c r="GL160">
        <f t="shared" si="151"/>
        <v>0</v>
      </c>
      <c r="GM160">
        <f t="shared" si="152"/>
        <v>22133.52</v>
      </c>
      <c r="GN160">
        <f t="shared" si="153"/>
        <v>0</v>
      </c>
      <c r="GO160">
        <f t="shared" si="154"/>
        <v>22133.52</v>
      </c>
      <c r="GP160">
        <f t="shared" si="155"/>
        <v>0</v>
      </c>
      <c r="GR160">
        <v>0</v>
      </c>
      <c r="GS160">
        <v>3</v>
      </c>
      <c r="GT160">
        <v>0</v>
      </c>
      <c r="GU160" t="s">
        <v>3</v>
      </c>
      <c r="GV160">
        <f t="shared" si="156"/>
        <v>0</v>
      </c>
      <c r="GW160">
        <v>1</v>
      </c>
      <c r="GX160">
        <f t="shared" si="157"/>
        <v>0</v>
      </c>
      <c r="HA160">
        <v>0</v>
      </c>
      <c r="HB160">
        <v>0</v>
      </c>
      <c r="HC160">
        <f t="shared" si="158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55" x14ac:dyDescent="0.2">
      <c r="A161" s="2">
        <v>17</v>
      </c>
      <c r="B161" s="2">
        <v>1</v>
      </c>
      <c r="C161" s="2"/>
      <c r="D161" s="2"/>
      <c r="E161" s="2" t="s">
        <v>149</v>
      </c>
      <c r="F161" s="2" t="s">
        <v>150</v>
      </c>
      <c r="G161" s="2" t="s">
        <v>151</v>
      </c>
      <c r="H161" s="2" t="s">
        <v>139</v>
      </c>
      <c r="I161" s="2">
        <f>ROUND(ROUND(6*12*0.616/1000,5),9)</f>
        <v>4.4350000000000001E-2</v>
      </c>
      <c r="J161" s="2">
        <v>0</v>
      </c>
      <c r="K161" s="2">
        <f>ROUND(ROUND(6*12*0.616/1000,5),9)</f>
        <v>4.4350000000000001E-2</v>
      </c>
      <c r="L161" s="2"/>
      <c r="M161" s="2"/>
      <c r="N161" s="2"/>
      <c r="O161" s="2">
        <f t="shared" si="124"/>
        <v>285.89999999999998</v>
      </c>
      <c r="P161" s="2">
        <f t="shared" si="125"/>
        <v>285.89999999999998</v>
      </c>
      <c r="Q161" s="2">
        <f>(ROUND((ROUND(((ET161)*AV161*I161),2)*BB161),2)+ROUND((ROUND(((AE161-(EU161))*AV161*I161),2)*BS161),2))</f>
        <v>0</v>
      </c>
      <c r="R161" s="2">
        <f t="shared" si="127"/>
        <v>0</v>
      </c>
      <c r="S161" s="2">
        <f t="shared" si="128"/>
        <v>0</v>
      </c>
      <c r="T161" s="2">
        <f t="shared" si="129"/>
        <v>0</v>
      </c>
      <c r="U161" s="2">
        <f t="shared" si="130"/>
        <v>0</v>
      </c>
      <c r="V161" s="2">
        <f t="shared" si="131"/>
        <v>0</v>
      </c>
      <c r="W161" s="2">
        <f t="shared" si="132"/>
        <v>0</v>
      </c>
      <c r="X161" s="2">
        <f t="shared" si="133"/>
        <v>0</v>
      </c>
      <c r="Y161" s="2">
        <f t="shared" si="134"/>
        <v>0</v>
      </c>
      <c r="Z161" s="2"/>
      <c r="AA161" s="2">
        <v>70822855</v>
      </c>
      <c r="AB161" s="2">
        <f t="shared" si="135"/>
        <v>6446.56</v>
      </c>
      <c r="AC161" s="2">
        <f t="shared" si="136"/>
        <v>6446.56</v>
      </c>
      <c r="AD161" s="2">
        <f>ROUND((((ET161)-(EU161))+AE161),6)</f>
        <v>0</v>
      </c>
      <c r="AE161" s="2">
        <f>ROUND((EU161),6)</f>
        <v>0</v>
      </c>
      <c r="AF161" s="2">
        <f>ROUND((EV161),6)</f>
        <v>0</v>
      </c>
      <c r="AG161" s="2">
        <f t="shared" si="139"/>
        <v>0</v>
      </c>
      <c r="AH161" s="2">
        <f>(EW161)</f>
        <v>0</v>
      </c>
      <c r="AI161" s="2">
        <f>(EX161)</f>
        <v>0</v>
      </c>
      <c r="AJ161" s="2">
        <f t="shared" si="141"/>
        <v>0</v>
      </c>
      <c r="AK161" s="2">
        <v>6446.56</v>
      </c>
      <c r="AL161" s="2">
        <v>6446.56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3</v>
      </c>
      <c r="BI161" s="2">
        <v>1</v>
      </c>
      <c r="BJ161" s="2" t="s">
        <v>152</v>
      </c>
      <c r="BK161" s="2"/>
      <c r="BL161" s="2"/>
      <c r="BM161" s="2">
        <v>1617</v>
      </c>
      <c r="BN161" s="2">
        <v>0</v>
      </c>
      <c r="BO161" s="2" t="s">
        <v>3</v>
      </c>
      <c r="BP161" s="2">
        <v>0</v>
      </c>
      <c r="BQ161" s="2">
        <v>200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0</v>
      </c>
      <c r="CA161" s="2">
        <v>0</v>
      </c>
      <c r="CB161" s="2" t="s">
        <v>3</v>
      </c>
      <c r="CC161" s="2"/>
      <c r="CD161" s="2"/>
      <c r="CE161" s="2">
        <v>30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3</v>
      </c>
      <c r="CO161" s="2">
        <v>0</v>
      </c>
      <c r="CP161" s="2">
        <f t="shared" si="142"/>
        <v>285.89999999999998</v>
      </c>
      <c r="CQ161" s="2">
        <f t="shared" si="143"/>
        <v>6446.56</v>
      </c>
      <c r="CR161" s="2">
        <f>(ROUND((ROUND(((ET161)*AV161*1),2)*BB161),2)+ROUND((ROUND(((AE161-(EU161))*AV161*1),2)*BS161),2))</f>
        <v>0</v>
      </c>
      <c r="CS161" s="2">
        <f t="shared" si="145"/>
        <v>0</v>
      </c>
      <c r="CT161" s="2">
        <f t="shared" si="146"/>
        <v>0</v>
      </c>
      <c r="CU161" s="2">
        <f t="shared" si="147"/>
        <v>0</v>
      </c>
      <c r="CV161" s="2">
        <f t="shared" si="148"/>
        <v>0</v>
      </c>
      <c r="CW161" s="2">
        <f t="shared" si="149"/>
        <v>0</v>
      </c>
      <c r="CX161" s="2">
        <f t="shared" si="150"/>
        <v>0</v>
      </c>
      <c r="CY161" s="2">
        <f>((S161*BZ161)/100)</f>
        <v>0</v>
      </c>
      <c r="CZ161" s="2">
        <f>((S161*CA161)/100)</f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1009</v>
      </c>
      <c r="DV161" s="2" t="s">
        <v>139</v>
      </c>
      <c r="DW161" s="2" t="s">
        <v>139</v>
      </c>
      <c r="DX161" s="2">
        <v>1000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66252852</v>
      </c>
      <c r="EF161" s="2">
        <v>200</v>
      </c>
      <c r="EG161" s="2" t="s">
        <v>141</v>
      </c>
      <c r="EH161" s="2">
        <v>0</v>
      </c>
      <c r="EI161" s="2" t="s">
        <v>3</v>
      </c>
      <c r="EJ161" s="2">
        <v>1</v>
      </c>
      <c r="EK161" s="2">
        <v>1617</v>
      </c>
      <c r="EL161" s="2" t="s">
        <v>142</v>
      </c>
      <c r="EM161" s="2" t="s">
        <v>143</v>
      </c>
      <c r="EN161" s="2"/>
      <c r="EO161" s="2" t="s">
        <v>3</v>
      </c>
      <c r="EP161" s="2"/>
      <c r="EQ161" s="2">
        <v>131072</v>
      </c>
      <c r="ER161" s="2">
        <v>6446.56</v>
      </c>
      <c r="ES161" s="2">
        <v>6446.56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3</v>
      </c>
      <c r="GB161" s="2"/>
      <c r="GC161" s="2"/>
      <c r="GD161" s="2">
        <v>0</v>
      </c>
      <c r="GE161" s="2"/>
      <c r="GF161" s="2">
        <v>-406904450</v>
      </c>
      <c r="GG161" s="2">
        <v>2</v>
      </c>
      <c r="GH161" s="2">
        <v>1</v>
      </c>
      <c r="GI161" s="2">
        <v>-2</v>
      </c>
      <c r="GJ161" s="2">
        <v>0</v>
      </c>
      <c r="GK161" s="2">
        <f>ROUND(R161*(R12)/100,2)</f>
        <v>0</v>
      </c>
      <c r="GL161" s="2">
        <f t="shared" si="151"/>
        <v>0</v>
      </c>
      <c r="GM161" s="2">
        <f t="shared" si="152"/>
        <v>285.89999999999998</v>
      </c>
      <c r="GN161" s="2">
        <f t="shared" si="153"/>
        <v>285.89999999999998</v>
      </c>
      <c r="GO161" s="2">
        <f t="shared" si="154"/>
        <v>0</v>
      </c>
      <c r="GP161" s="2">
        <f t="shared" si="155"/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si="156"/>
        <v>0</v>
      </c>
      <c r="GW161" s="2">
        <v>1</v>
      </c>
      <c r="GX161" s="2">
        <f t="shared" si="157"/>
        <v>0</v>
      </c>
      <c r="GY161" s="2"/>
      <c r="GZ161" s="2"/>
      <c r="HA161" s="2">
        <v>0</v>
      </c>
      <c r="HB161" s="2">
        <v>0</v>
      </c>
      <c r="HC161" s="2">
        <f t="shared" si="158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E162" t="s">
        <v>149</v>
      </c>
      <c r="F162" t="s">
        <v>150</v>
      </c>
      <c r="G162" t="s">
        <v>151</v>
      </c>
      <c r="H162" t="s">
        <v>139</v>
      </c>
      <c r="I162">
        <f>ROUND(ROUND(6*12*0.616/1000,5),9)</f>
        <v>4.4350000000000001E-2</v>
      </c>
      <c r="J162">
        <v>0</v>
      </c>
      <c r="K162">
        <f>ROUND(ROUND(6*12*0.616/1000,5),9)</f>
        <v>4.4350000000000001E-2</v>
      </c>
      <c r="O162">
        <f t="shared" si="124"/>
        <v>1120.73</v>
      </c>
      <c r="P162">
        <f t="shared" si="125"/>
        <v>1120.73</v>
      </c>
      <c r="Q162">
        <f>(ROUND((ROUND(((ET162)*AV162*I162),2)*BB162),2)+ROUND((ROUND(((AE162-(EU162))*AV162*I162),2)*BS162),2))</f>
        <v>0</v>
      </c>
      <c r="R162">
        <f t="shared" si="127"/>
        <v>0</v>
      </c>
      <c r="S162">
        <f t="shared" si="128"/>
        <v>0</v>
      </c>
      <c r="T162">
        <f t="shared" si="129"/>
        <v>0</v>
      </c>
      <c r="U162">
        <f t="shared" si="130"/>
        <v>0</v>
      </c>
      <c r="V162">
        <f t="shared" si="131"/>
        <v>0</v>
      </c>
      <c r="W162">
        <f t="shared" si="132"/>
        <v>0</v>
      </c>
      <c r="X162">
        <f t="shared" si="133"/>
        <v>0</v>
      </c>
      <c r="Y162">
        <f t="shared" si="134"/>
        <v>0</v>
      </c>
      <c r="AA162">
        <v>70822853</v>
      </c>
      <c r="AB162">
        <f t="shared" si="135"/>
        <v>6446.56</v>
      </c>
      <c r="AC162">
        <f t="shared" si="136"/>
        <v>6446.56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139"/>
        <v>0</v>
      </c>
      <c r="AH162">
        <f>(EW162)</f>
        <v>0</v>
      </c>
      <c r="AI162">
        <f>(EX162)</f>
        <v>0</v>
      </c>
      <c r="AJ162">
        <f t="shared" si="141"/>
        <v>0</v>
      </c>
      <c r="AK162">
        <v>6446.56</v>
      </c>
      <c r="AL162">
        <v>6446.56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3.92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152</v>
      </c>
      <c r="BM162">
        <v>1617</v>
      </c>
      <c r="BN162">
        <v>0</v>
      </c>
      <c r="BO162" t="s">
        <v>150</v>
      </c>
      <c r="BP162">
        <v>1</v>
      </c>
      <c r="BQ162">
        <v>200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42"/>
        <v>1120.73</v>
      </c>
      <c r="CQ162">
        <f t="shared" si="143"/>
        <v>25270.52</v>
      </c>
      <c r="CR162">
        <f>(ROUND((ROUND(((ET162)*AV162*1),2)*BB162),2)+ROUND((ROUND(((AE162-(EU162))*AV162*1),2)*BS162),2))</f>
        <v>0</v>
      </c>
      <c r="CS162">
        <f t="shared" si="145"/>
        <v>0</v>
      </c>
      <c r="CT162">
        <f t="shared" si="146"/>
        <v>0</v>
      </c>
      <c r="CU162">
        <f t="shared" si="147"/>
        <v>0</v>
      </c>
      <c r="CV162">
        <f t="shared" si="148"/>
        <v>0</v>
      </c>
      <c r="CW162">
        <f t="shared" si="149"/>
        <v>0</v>
      </c>
      <c r="CX162">
        <f t="shared" si="150"/>
        <v>0</v>
      </c>
      <c r="CY162">
        <f>S162*(BZ162/100)</f>
        <v>0</v>
      </c>
      <c r="CZ162">
        <f>S162*(CA162/100)</f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1009</v>
      </c>
      <c r="DV162" t="s">
        <v>139</v>
      </c>
      <c r="DW162" t="s">
        <v>139</v>
      </c>
      <c r="DX162">
        <v>1000</v>
      </c>
      <c r="DZ162" t="s">
        <v>3</v>
      </c>
      <c r="EA162" t="s">
        <v>3</v>
      </c>
      <c r="EB162" t="s">
        <v>3</v>
      </c>
      <c r="EC162" t="s">
        <v>3</v>
      </c>
      <c r="EE162">
        <v>66252852</v>
      </c>
      <c r="EF162">
        <v>200</v>
      </c>
      <c r="EG162" t="s">
        <v>141</v>
      </c>
      <c r="EH162">
        <v>0</v>
      </c>
      <c r="EI162" t="s">
        <v>3</v>
      </c>
      <c r="EJ162">
        <v>1</v>
      </c>
      <c r="EK162">
        <v>1617</v>
      </c>
      <c r="EL162" t="s">
        <v>142</v>
      </c>
      <c r="EM162" t="s">
        <v>143</v>
      </c>
      <c r="EO162" t="s">
        <v>3</v>
      </c>
      <c r="EQ162">
        <v>131072</v>
      </c>
      <c r="ER162">
        <v>6446.56</v>
      </c>
      <c r="ES162">
        <v>6446.56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3</v>
      </c>
      <c r="GD162">
        <v>0</v>
      </c>
      <c r="GF162">
        <v>-406904450</v>
      </c>
      <c r="GG162">
        <v>2</v>
      </c>
      <c r="GH162">
        <v>1</v>
      </c>
      <c r="GI162">
        <v>2</v>
      </c>
      <c r="GJ162">
        <v>0</v>
      </c>
      <c r="GK162">
        <f>ROUND(R162*(S12)/100,2)</f>
        <v>0</v>
      </c>
      <c r="GL162">
        <f t="shared" si="151"/>
        <v>0</v>
      </c>
      <c r="GM162">
        <f t="shared" si="152"/>
        <v>1120.73</v>
      </c>
      <c r="GN162">
        <f t="shared" si="153"/>
        <v>1120.73</v>
      </c>
      <c r="GO162">
        <f t="shared" si="154"/>
        <v>0</v>
      </c>
      <c r="GP162">
        <f t="shared" si="155"/>
        <v>0</v>
      </c>
      <c r="GR162">
        <v>0</v>
      </c>
      <c r="GS162">
        <v>3</v>
      </c>
      <c r="GT162">
        <v>0</v>
      </c>
      <c r="GU162" t="s">
        <v>3</v>
      </c>
      <c r="GV162">
        <f t="shared" si="156"/>
        <v>0</v>
      </c>
      <c r="GW162">
        <v>1</v>
      </c>
      <c r="GX162">
        <f t="shared" si="157"/>
        <v>0</v>
      </c>
      <c r="HA162">
        <v>0</v>
      </c>
      <c r="HB162">
        <v>0</v>
      </c>
      <c r="HC162">
        <f t="shared" si="158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55" x14ac:dyDescent="0.2">
      <c r="A163" s="2">
        <v>17</v>
      </c>
      <c r="B163" s="2">
        <v>1</v>
      </c>
      <c r="C163" s="2"/>
      <c r="D163" s="2">
        <f>ROW(EtalonRes!A278)</f>
        <v>278</v>
      </c>
      <c r="E163" s="2" t="s">
        <v>3</v>
      </c>
      <c r="F163" s="2" t="s">
        <v>153</v>
      </c>
      <c r="G163" s="2" t="s">
        <v>154</v>
      </c>
      <c r="H163" s="2" t="s">
        <v>147</v>
      </c>
      <c r="I163" s="2">
        <f>ROUND(3.3*8/100,9)</f>
        <v>0.26400000000000001</v>
      </c>
      <c r="J163" s="2">
        <v>0</v>
      </c>
      <c r="K163" s="2">
        <f>ROUND(3.3*8/100,9)</f>
        <v>0.26400000000000001</v>
      </c>
      <c r="L163" s="2"/>
      <c r="M163" s="2"/>
      <c r="N163" s="2"/>
      <c r="O163" s="2">
        <f t="shared" si="124"/>
        <v>82.36</v>
      </c>
      <c r="P163" s="2">
        <f t="shared" si="125"/>
        <v>19.3</v>
      </c>
      <c r="Q163" s="2">
        <f>(ROUND((ROUND((((ET163*1.05))*AV163*I163),2)*BB163),2)+ROUND((ROUND(((AE163-((EU163*1.05)))*AV163*I163),2)*BS163),2))</f>
        <v>10.59</v>
      </c>
      <c r="R163" s="2">
        <f t="shared" si="127"/>
        <v>0.75</v>
      </c>
      <c r="S163" s="2">
        <f t="shared" si="128"/>
        <v>52.47</v>
      </c>
      <c r="T163" s="2">
        <f t="shared" si="129"/>
        <v>0</v>
      </c>
      <c r="U163" s="2">
        <f t="shared" si="130"/>
        <v>4.2591225600000007</v>
      </c>
      <c r="V163" s="2">
        <f t="shared" si="131"/>
        <v>0</v>
      </c>
      <c r="W163" s="2">
        <f t="shared" si="132"/>
        <v>0</v>
      </c>
      <c r="X163" s="2">
        <f t="shared" si="133"/>
        <v>58.77</v>
      </c>
      <c r="Y163" s="2">
        <f t="shared" si="134"/>
        <v>36.729999999999997</v>
      </c>
      <c r="Z163" s="2"/>
      <c r="AA163" s="2">
        <v>-1</v>
      </c>
      <c r="AB163" s="2">
        <f t="shared" si="135"/>
        <v>291.53149999999999</v>
      </c>
      <c r="AC163" s="2">
        <f t="shared" si="136"/>
        <v>67.64</v>
      </c>
      <c r="AD163" s="2">
        <f>ROUND(((((ET163*1.05))-((EU163*1.05)))+AE163),6)</f>
        <v>37.610999999999997</v>
      </c>
      <c r="AE163" s="2">
        <f>ROUND(((EU163*1.05)),6)</f>
        <v>2.6459999999999999</v>
      </c>
      <c r="AF163" s="2">
        <f>ROUND(((EV163*1.05)),6)</f>
        <v>186.28049999999999</v>
      </c>
      <c r="AG163" s="2">
        <f t="shared" si="139"/>
        <v>0</v>
      </c>
      <c r="AH163" s="2">
        <f>((EW163*1.05))</f>
        <v>15.120000000000001</v>
      </c>
      <c r="AI163" s="2">
        <f>((EX163*1.05))</f>
        <v>0</v>
      </c>
      <c r="AJ163" s="2">
        <f t="shared" si="141"/>
        <v>0</v>
      </c>
      <c r="AK163" s="2">
        <v>280.87</v>
      </c>
      <c r="AL163" s="2">
        <v>67.64</v>
      </c>
      <c r="AM163" s="2">
        <v>35.82</v>
      </c>
      <c r="AN163" s="2">
        <v>2.52</v>
      </c>
      <c r="AO163" s="2">
        <v>177.41</v>
      </c>
      <c r="AP163" s="2">
        <v>0</v>
      </c>
      <c r="AQ163" s="2">
        <v>14.4</v>
      </c>
      <c r="AR163" s="2">
        <v>0</v>
      </c>
      <c r="AS163" s="2">
        <v>0</v>
      </c>
      <c r="AT163" s="2">
        <v>112</v>
      </c>
      <c r="AU163" s="2">
        <v>70</v>
      </c>
      <c r="AV163" s="2">
        <v>1.0669999999999999</v>
      </c>
      <c r="AW163" s="2">
        <v>1.081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0</v>
      </c>
      <c r="BI163" s="2">
        <v>2</v>
      </c>
      <c r="BJ163" s="2" t="s">
        <v>155</v>
      </c>
      <c r="BK163" s="2"/>
      <c r="BL163" s="2"/>
      <c r="BM163" s="2">
        <v>332</v>
      </c>
      <c r="BN163" s="2">
        <v>0</v>
      </c>
      <c r="BO163" s="2" t="s">
        <v>3</v>
      </c>
      <c r="BP163" s="2">
        <v>0</v>
      </c>
      <c r="BQ163" s="2">
        <v>40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112</v>
      </c>
      <c r="CA163" s="2">
        <v>70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590</v>
      </c>
      <c r="CO163" s="2">
        <v>0</v>
      </c>
      <c r="CP163" s="2">
        <f t="shared" si="142"/>
        <v>82.36</v>
      </c>
      <c r="CQ163" s="2">
        <f t="shared" si="143"/>
        <v>73.12</v>
      </c>
      <c r="CR163" s="2">
        <f>(ROUND((ROUND((((ET163*1.05))*AV163*1),2)*BB163),2)+ROUND((ROUND(((AE163-((EU163*1.05)))*AV163*1),2)*BS163),2))</f>
        <v>40.130000000000003</v>
      </c>
      <c r="CS163" s="2">
        <f t="shared" si="145"/>
        <v>2.82</v>
      </c>
      <c r="CT163" s="2">
        <f t="shared" si="146"/>
        <v>198.76</v>
      </c>
      <c r="CU163" s="2">
        <f t="shared" si="147"/>
        <v>0</v>
      </c>
      <c r="CV163" s="2">
        <f t="shared" si="148"/>
        <v>16.133040000000001</v>
      </c>
      <c r="CW163" s="2">
        <f t="shared" si="149"/>
        <v>0</v>
      </c>
      <c r="CX163" s="2">
        <f t="shared" si="150"/>
        <v>0</v>
      </c>
      <c r="CY163" s="2">
        <f>((S163*BZ163)/100)</f>
        <v>58.766399999999997</v>
      </c>
      <c r="CZ163" s="2">
        <f>((S163*CA163)/100)</f>
        <v>36.728999999999999</v>
      </c>
      <c r="DA163" s="2"/>
      <c r="DB163" s="2">
        <v>33</v>
      </c>
      <c r="DC163" s="2" t="s">
        <v>3</v>
      </c>
      <c r="DD163" s="2" t="s">
        <v>3</v>
      </c>
      <c r="DE163" s="2" t="s">
        <v>96</v>
      </c>
      <c r="DF163" s="2" t="s">
        <v>96</v>
      </c>
      <c r="DG163" s="2" t="s">
        <v>96</v>
      </c>
      <c r="DH163" s="2" t="s">
        <v>3</v>
      </c>
      <c r="DI163" s="2" t="s">
        <v>96</v>
      </c>
      <c r="DJ163" s="2" t="s">
        <v>96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1003</v>
      </c>
      <c r="DV163" s="2" t="s">
        <v>147</v>
      </c>
      <c r="DW163" s="2" t="s">
        <v>147</v>
      </c>
      <c r="DX163" s="2">
        <v>100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66251567</v>
      </c>
      <c r="EF163" s="2">
        <v>40</v>
      </c>
      <c r="EG163" s="2" t="s">
        <v>114</v>
      </c>
      <c r="EH163" s="2">
        <v>0</v>
      </c>
      <c r="EI163" s="2" t="s">
        <v>3</v>
      </c>
      <c r="EJ163" s="2">
        <v>2</v>
      </c>
      <c r="EK163" s="2">
        <v>332</v>
      </c>
      <c r="EL163" s="2" t="s">
        <v>134</v>
      </c>
      <c r="EM163" s="2" t="s">
        <v>135</v>
      </c>
      <c r="EN163" s="2"/>
      <c r="EO163" s="2" t="s">
        <v>97</v>
      </c>
      <c r="EP163" s="2"/>
      <c r="EQ163" s="2">
        <v>132096</v>
      </c>
      <c r="ER163" s="2">
        <v>280.87</v>
      </c>
      <c r="ES163" s="2">
        <v>67.64</v>
      </c>
      <c r="ET163" s="2">
        <v>35.82</v>
      </c>
      <c r="EU163" s="2">
        <v>2.52</v>
      </c>
      <c r="EV163" s="2">
        <v>177.41</v>
      </c>
      <c r="EW163" s="2">
        <v>14.4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2</v>
      </c>
      <c r="FT163" s="2"/>
      <c r="FU163" s="2"/>
      <c r="FV163" s="2"/>
      <c r="FW163" s="2"/>
      <c r="FX163" s="2">
        <v>112</v>
      </c>
      <c r="FY163" s="2">
        <v>70</v>
      </c>
      <c r="FZ163" s="2"/>
      <c r="GA163" s="2" t="s">
        <v>3</v>
      </c>
      <c r="GB163" s="2"/>
      <c r="GC163" s="2"/>
      <c r="GD163" s="2">
        <v>0</v>
      </c>
      <c r="GE163" s="2"/>
      <c r="GF163" s="2">
        <v>-452742415</v>
      </c>
      <c r="GG163" s="2">
        <v>2</v>
      </c>
      <c r="GH163" s="2">
        <v>1</v>
      </c>
      <c r="GI163" s="2">
        <v>-2</v>
      </c>
      <c r="GJ163" s="2">
        <v>0</v>
      </c>
      <c r="GK163" s="2">
        <f>ROUND(R163*(R12)/100,2)</f>
        <v>1.31</v>
      </c>
      <c r="GL163" s="2">
        <f t="shared" si="151"/>
        <v>0</v>
      </c>
      <c r="GM163" s="2">
        <f t="shared" si="152"/>
        <v>179.17</v>
      </c>
      <c r="GN163" s="2">
        <f t="shared" si="153"/>
        <v>0</v>
      </c>
      <c r="GO163" s="2">
        <f t="shared" si="154"/>
        <v>179.17</v>
      </c>
      <c r="GP163" s="2">
        <f t="shared" si="155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56"/>
        <v>0</v>
      </c>
      <c r="GW163" s="2">
        <v>1</v>
      </c>
      <c r="GX163" s="2">
        <f t="shared" si="157"/>
        <v>0</v>
      </c>
      <c r="GY163" s="2"/>
      <c r="GZ163" s="2"/>
      <c r="HA163" s="2">
        <v>0</v>
      </c>
      <c r="HB163" s="2">
        <v>0</v>
      </c>
      <c r="HC163" s="2">
        <f t="shared" si="158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D164">
        <f>ROW(EtalonRes!A284)</f>
        <v>284</v>
      </c>
      <c r="E164" t="s">
        <v>3</v>
      </c>
      <c r="F164" t="s">
        <v>153</v>
      </c>
      <c r="G164" t="s">
        <v>154</v>
      </c>
      <c r="H164" t="s">
        <v>147</v>
      </c>
      <c r="I164">
        <f>ROUND(3.3*8/100,9)</f>
        <v>0.26400000000000001</v>
      </c>
      <c r="J164">
        <v>0</v>
      </c>
      <c r="K164">
        <f>ROUND(3.3*8/100,9)</f>
        <v>0.26400000000000001</v>
      </c>
      <c r="O164">
        <f t="shared" si="124"/>
        <v>2744.29</v>
      </c>
      <c r="P164">
        <f t="shared" si="125"/>
        <v>94.96</v>
      </c>
      <c r="Q164">
        <f>(ROUND((ROUND((((ET164*1.05))*AV164*I164),2)*BB164),2)+ROUND((ROUND(((AE164-((EU164*1.05)))*AV164*I164),2)*BS164),2))</f>
        <v>140.21</v>
      </c>
      <c r="R164">
        <f t="shared" si="127"/>
        <v>35.869999999999997</v>
      </c>
      <c r="S164">
        <f t="shared" si="128"/>
        <v>2509.12</v>
      </c>
      <c r="T164">
        <f t="shared" si="129"/>
        <v>0</v>
      </c>
      <c r="U164">
        <f t="shared" si="130"/>
        <v>4.2591225600000007</v>
      </c>
      <c r="V164">
        <f t="shared" si="131"/>
        <v>0</v>
      </c>
      <c r="W164">
        <f t="shared" si="132"/>
        <v>0</v>
      </c>
      <c r="X164">
        <f t="shared" si="133"/>
        <v>2308.39</v>
      </c>
      <c r="Y164">
        <f t="shared" si="134"/>
        <v>1078.92</v>
      </c>
      <c r="AA164">
        <v>-1</v>
      </c>
      <c r="AB164">
        <f t="shared" si="135"/>
        <v>291.53149999999999</v>
      </c>
      <c r="AC164">
        <f t="shared" si="136"/>
        <v>67.64</v>
      </c>
      <c r="AD164">
        <f>ROUND(((((ET164*1.05))-((EU164*1.05)))+AE164),6)</f>
        <v>37.610999999999997</v>
      </c>
      <c r="AE164">
        <f>ROUND(((EU164*1.05)),6)</f>
        <v>2.6459999999999999</v>
      </c>
      <c r="AF164">
        <f>ROUND(((EV164*1.05)),6)</f>
        <v>186.28049999999999</v>
      </c>
      <c r="AG164">
        <f t="shared" si="139"/>
        <v>0</v>
      </c>
      <c r="AH164">
        <f>((EW164*1.05))</f>
        <v>15.120000000000001</v>
      </c>
      <c r="AI164">
        <f>((EX164*1.05))</f>
        <v>0</v>
      </c>
      <c r="AJ164">
        <f t="shared" si="141"/>
        <v>0</v>
      </c>
      <c r="AK164">
        <v>280.87</v>
      </c>
      <c r="AL164">
        <v>67.64</v>
      </c>
      <c r="AM164">
        <v>35.82</v>
      </c>
      <c r="AN164">
        <v>2.52</v>
      </c>
      <c r="AO164">
        <v>177.41</v>
      </c>
      <c r="AP164">
        <v>0</v>
      </c>
      <c r="AQ164">
        <v>14.4</v>
      </c>
      <c r="AR164">
        <v>0</v>
      </c>
      <c r="AS164">
        <v>0</v>
      </c>
      <c r="AT164">
        <v>92</v>
      </c>
      <c r="AU164">
        <v>43</v>
      </c>
      <c r="AV164">
        <v>1.0669999999999999</v>
      </c>
      <c r="AW164">
        <v>1.081</v>
      </c>
      <c r="AZ164">
        <v>1</v>
      </c>
      <c r="BA164">
        <v>47.82</v>
      </c>
      <c r="BB164">
        <v>13.24</v>
      </c>
      <c r="BC164">
        <v>4.92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2</v>
      </c>
      <c r="BJ164" t="s">
        <v>155</v>
      </c>
      <c r="BM164">
        <v>332</v>
      </c>
      <c r="BN164">
        <v>0</v>
      </c>
      <c r="BO164" t="s">
        <v>153</v>
      </c>
      <c r="BP164">
        <v>1</v>
      </c>
      <c r="BQ164">
        <v>40</v>
      </c>
      <c r="BR164">
        <v>0</v>
      </c>
      <c r="BS164">
        <v>47.82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92</v>
      </c>
      <c r="CA164">
        <v>43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590</v>
      </c>
      <c r="CO164">
        <v>0</v>
      </c>
      <c r="CP164">
        <f t="shared" si="142"/>
        <v>2744.29</v>
      </c>
      <c r="CQ164">
        <f t="shared" si="143"/>
        <v>359.75</v>
      </c>
      <c r="CR164">
        <f>(ROUND((ROUND((((ET164*1.05))*AV164*1),2)*BB164),2)+ROUND((ROUND(((AE164-((EU164*1.05)))*AV164*1),2)*BS164),2))</f>
        <v>531.32000000000005</v>
      </c>
      <c r="CS164">
        <f t="shared" si="145"/>
        <v>134.85</v>
      </c>
      <c r="CT164">
        <f t="shared" si="146"/>
        <v>9504.7000000000007</v>
      </c>
      <c r="CU164">
        <f t="shared" si="147"/>
        <v>0</v>
      </c>
      <c r="CV164">
        <f t="shared" si="148"/>
        <v>16.133040000000001</v>
      </c>
      <c r="CW164">
        <f t="shared" si="149"/>
        <v>0</v>
      </c>
      <c r="CX164">
        <f t="shared" si="150"/>
        <v>0</v>
      </c>
      <c r="CY164">
        <f>S164*(BZ164/100)</f>
        <v>2308.3904000000002</v>
      </c>
      <c r="CZ164">
        <f>S164*(CA164/100)</f>
        <v>1078.9215999999999</v>
      </c>
      <c r="DB164">
        <v>34</v>
      </c>
      <c r="DC164" t="s">
        <v>3</v>
      </c>
      <c r="DD164" t="s">
        <v>3</v>
      </c>
      <c r="DE164" t="s">
        <v>96</v>
      </c>
      <c r="DF164" t="s">
        <v>96</v>
      </c>
      <c r="DG164" t="s">
        <v>96</v>
      </c>
      <c r="DH164" t="s">
        <v>3</v>
      </c>
      <c r="DI164" t="s">
        <v>96</v>
      </c>
      <c r="DJ164" t="s">
        <v>96</v>
      </c>
      <c r="DK164" t="s">
        <v>3</v>
      </c>
      <c r="DL164" t="s">
        <v>3</v>
      </c>
      <c r="DM164" t="s">
        <v>3</v>
      </c>
      <c r="DN164">
        <v>112</v>
      </c>
      <c r="DO164">
        <v>70</v>
      </c>
      <c r="DP164">
        <v>1.0669999999999999</v>
      </c>
      <c r="DQ164">
        <v>1.081</v>
      </c>
      <c r="DU164">
        <v>1003</v>
      </c>
      <c r="DV164" t="s">
        <v>147</v>
      </c>
      <c r="DW164" t="s">
        <v>147</v>
      </c>
      <c r="DX164">
        <v>100</v>
      </c>
      <c r="DZ164" t="s">
        <v>3</v>
      </c>
      <c r="EA164" t="s">
        <v>3</v>
      </c>
      <c r="EB164" t="s">
        <v>3</v>
      </c>
      <c r="EC164" t="s">
        <v>3</v>
      </c>
      <c r="EE164">
        <v>66251567</v>
      </c>
      <c r="EF164">
        <v>40</v>
      </c>
      <c r="EG164" t="s">
        <v>114</v>
      </c>
      <c r="EH164">
        <v>0</v>
      </c>
      <c r="EI164" t="s">
        <v>3</v>
      </c>
      <c r="EJ164">
        <v>2</v>
      </c>
      <c r="EK164">
        <v>332</v>
      </c>
      <c r="EL164" t="s">
        <v>134</v>
      </c>
      <c r="EM164" t="s">
        <v>135</v>
      </c>
      <c r="EO164" t="s">
        <v>97</v>
      </c>
      <c r="EQ164">
        <v>132096</v>
      </c>
      <c r="ER164">
        <v>280.87</v>
      </c>
      <c r="ES164">
        <v>67.64</v>
      </c>
      <c r="ET164">
        <v>35.82</v>
      </c>
      <c r="EU164">
        <v>2.52</v>
      </c>
      <c r="EV164">
        <v>177.41</v>
      </c>
      <c r="EW164">
        <v>14.4</v>
      </c>
      <c r="EX164">
        <v>0</v>
      </c>
      <c r="EY164">
        <v>0</v>
      </c>
      <c r="FQ164">
        <v>0</v>
      </c>
      <c r="FR164">
        <v>0</v>
      </c>
      <c r="FS164">
        <v>2</v>
      </c>
      <c r="FX164">
        <v>112</v>
      </c>
      <c r="FY164">
        <v>70</v>
      </c>
      <c r="GA164" t="s">
        <v>3</v>
      </c>
      <c r="GD164">
        <v>0</v>
      </c>
      <c r="GF164">
        <v>-452742415</v>
      </c>
      <c r="GG164">
        <v>2</v>
      </c>
      <c r="GH164">
        <v>1</v>
      </c>
      <c r="GI164">
        <v>2</v>
      </c>
      <c r="GJ164">
        <v>0</v>
      </c>
      <c r="GK164">
        <f>ROUND(R164*(S12)/100,2)</f>
        <v>57.39</v>
      </c>
      <c r="GL164">
        <f t="shared" si="151"/>
        <v>0</v>
      </c>
      <c r="GM164">
        <f t="shared" si="152"/>
        <v>6188.99</v>
      </c>
      <c r="GN164">
        <f t="shared" si="153"/>
        <v>0</v>
      </c>
      <c r="GO164">
        <f t="shared" si="154"/>
        <v>6188.99</v>
      </c>
      <c r="GP164">
        <f t="shared" si="155"/>
        <v>0</v>
      </c>
      <c r="GR164">
        <v>0</v>
      </c>
      <c r="GS164">
        <v>3</v>
      </c>
      <c r="GT164">
        <v>0</v>
      </c>
      <c r="GU164" t="s">
        <v>3</v>
      </c>
      <c r="GV164">
        <f t="shared" si="156"/>
        <v>0</v>
      </c>
      <c r="GW164">
        <v>1</v>
      </c>
      <c r="GX164">
        <f t="shared" si="157"/>
        <v>0</v>
      </c>
      <c r="HA164">
        <v>0</v>
      </c>
      <c r="HB164">
        <v>0</v>
      </c>
      <c r="HC164">
        <f t="shared" si="158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55" x14ac:dyDescent="0.2">
      <c r="A165" s="2">
        <v>17</v>
      </c>
      <c r="B165" s="2">
        <v>1</v>
      </c>
      <c r="C165" s="2"/>
      <c r="D165" s="2"/>
      <c r="E165" s="2" t="s">
        <v>3</v>
      </c>
      <c r="F165" s="2" t="s">
        <v>156</v>
      </c>
      <c r="G165" s="2" t="s">
        <v>157</v>
      </c>
      <c r="H165" s="2" t="s">
        <v>139</v>
      </c>
      <c r="I165" s="2">
        <f>ROUND(3.3*8*1.26/1000,9)</f>
        <v>3.3264000000000002E-2</v>
      </c>
      <c r="J165" s="2">
        <v>0</v>
      </c>
      <c r="K165" s="2">
        <f>ROUND(3.3*8*1.26/1000,9)</f>
        <v>3.3264000000000002E-2</v>
      </c>
      <c r="L165" s="2"/>
      <c r="M165" s="2"/>
      <c r="N165" s="2"/>
      <c r="O165" s="2">
        <f t="shared" si="124"/>
        <v>216.22</v>
      </c>
      <c r="P165" s="2">
        <f t="shared" si="125"/>
        <v>216.22</v>
      </c>
      <c r="Q165" s="2">
        <f>(ROUND((ROUND(((ET165)*AV165*I165),2)*BB165),2)+ROUND((ROUND(((AE165-(EU165))*AV165*I165),2)*BS165),2))</f>
        <v>0</v>
      </c>
      <c r="R165" s="2">
        <f t="shared" si="127"/>
        <v>0</v>
      </c>
      <c r="S165" s="2">
        <f t="shared" si="128"/>
        <v>0</v>
      </c>
      <c r="T165" s="2">
        <f t="shared" si="129"/>
        <v>0</v>
      </c>
      <c r="U165" s="2">
        <f t="shared" si="130"/>
        <v>0</v>
      </c>
      <c r="V165" s="2">
        <f t="shared" si="131"/>
        <v>0</v>
      </c>
      <c r="W165" s="2">
        <f t="shared" si="132"/>
        <v>0</v>
      </c>
      <c r="X165" s="2">
        <f t="shared" si="133"/>
        <v>0</v>
      </c>
      <c r="Y165" s="2">
        <f t="shared" si="134"/>
        <v>0</v>
      </c>
      <c r="Z165" s="2"/>
      <c r="AA165" s="2">
        <v>-1</v>
      </c>
      <c r="AB165" s="2">
        <f t="shared" si="135"/>
        <v>6500.22</v>
      </c>
      <c r="AC165" s="2">
        <f t="shared" si="136"/>
        <v>6500.22</v>
      </c>
      <c r="AD165" s="2">
        <f>ROUND((((ET165)-(EU165))+AE165),6)</f>
        <v>0</v>
      </c>
      <c r="AE165" s="2">
        <f>ROUND((EU165),6)</f>
        <v>0</v>
      </c>
      <c r="AF165" s="2">
        <f>ROUND((EV165),6)</f>
        <v>0</v>
      </c>
      <c r="AG165" s="2">
        <f t="shared" si="139"/>
        <v>0</v>
      </c>
      <c r="AH165" s="2">
        <f>(EW165)</f>
        <v>0</v>
      </c>
      <c r="AI165" s="2">
        <f>(EX165)</f>
        <v>0</v>
      </c>
      <c r="AJ165" s="2">
        <f t="shared" si="141"/>
        <v>0</v>
      </c>
      <c r="AK165" s="2">
        <v>6500.22</v>
      </c>
      <c r="AL165" s="2">
        <v>6500.22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3</v>
      </c>
      <c r="BI165" s="2">
        <v>1</v>
      </c>
      <c r="BJ165" s="2" t="s">
        <v>158</v>
      </c>
      <c r="BK165" s="2"/>
      <c r="BL165" s="2"/>
      <c r="BM165" s="2">
        <v>1617</v>
      </c>
      <c r="BN165" s="2">
        <v>0</v>
      </c>
      <c r="BO165" s="2" t="s">
        <v>3</v>
      </c>
      <c r="BP165" s="2">
        <v>0</v>
      </c>
      <c r="BQ165" s="2">
        <v>200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0</v>
      </c>
      <c r="CA165" s="2">
        <v>0</v>
      </c>
      <c r="CB165" s="2" t="s">
        <v>3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3</v>
      </c>
      <c r="CO165" s="2">
        <v>0</v>
      </c>
      <c r="CP165" s="2">
        <f t="shared" si="142"/>
        <v>216.22</v>
      </c>
      <c r="CQ165" s="2">
        <f t="shared" si="143"/>
        <v>6500.22</v>
      </c>
      <c r="CR165" s="2">
        <f>(ROUND((ROUND(((ET165)*AV165*1),2)*BB165),2)+ROUND((ROUND(((AE165-(EU165))*AV165*1),2)*BS165),2))</f>
        <v>0</v>
      </c>
      <c r="CS165" s="2">
        <f t="shared" si="145"/>
        <v>0</v>
      </c>
      <c r="CT165" s="2">
        <f t="shared" si="146"/>
        <v>0</v>
      </c>
      <c r="CU165" s="2">
        <f t="shared" si="147"/>
        <v>0</v>
      </c>
      <c r="CV165" s="2">
        <f t="shared" si="148"/>
        <v>0</v>
      </c>
      <c r="CW165" s="2">
        <f t="shared" si="149"/>
        <v>0</v>
      </c>
      <c r="CX165" s="2">
        <f t="shared" si="150"/>
        <v>0</v>
      </c>
      <c r="CY165" s="2">
        <f>((S165*BZ165)/100)</f>
        <v>0</v>
      </c>
      <c r="CZ165" s="2">
        <f>((S165*CA165)/100)</f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1009</v>
      </c>
      <c r="DV165" s="2" t="s">
        <v>139</v>
      </c>
      <c r="DW165" s="2" t="s">
        <v>139</v>
      </c>
      <c r="DX165" s="2">
        <v>1000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66252852</v>
      </c>
      <c r="EF165" s="2">
        <v>200</v>
      </c>
      <c r="EG165" s="2" t="s">
        <v>141</v>
      </c>
      <c r="EH165" s="2">
        <v>0</v>
      </c>
      <c r="EI165" s="2" t="s">
        <v>3</v>
      </c>
      <c r="EJ165" s="2">
        <v>1</v>
      </c>
      <c r="EK165" s="2">
        <v>1617</v>
      </c>
      <c r="EL165" s="2" t="s">
        <v>142</v>
      </c>
      <c r="EM165" s="2" t="s">
        <v>143</v>
      </c>
      <c r="EN165" s="2"/>
      <c r="EO165" s="2" t="s">
        <v>3</v>
      </c>
      <c r="EP165" s="2"/>
      <c r="EQ165" s="2">
        <v>132096</v>
      </c>
      <c r="ER165" s="2">
        <v>6500.22</v>
      </c>
      <c r="ES165" s="2">
        <v>6500.22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0</v>
      </c>
      <c r="FY165" s="2">
        <v>0</v>
      </c>
      <c r="FZ165" s="2"/>
      <c r="GA165" s="2" t="s">
        <v>3</v>
      </c>
      <c r="GB165" s="2"/>
      <c r="GC165" s="2"/>
      <c r="GD165" s="2">
        <v>0</v>
      </c>
      <c r="GE165" s="2"/>
      <c r="GF165" s="2">
        <v>2120012840</v>
      </c>
      <c r="GG165" s="2">
        <v>2</v>
      </c>
      <c r="GH165" s="2">
        <v>1</v>
      </c>
      <c r="GI165" s="2">
        <v>-2</v>
      </c>
      <c r="GJ165" s="2">
        <v>0</v>
      </c>
      <c r="GK165" s="2">
        <f>ROUND(R165*(R12)/100,2)</f>
        <v>0</v>
      </c>
      <c r="GL165" s="2">
        <f t="shared" si="151"/>
        <v>0</v>
      </c>
      <c r="GM165" s="2">
        <f t="shared" si="152"/>
        <v>216.22</v>
      </c>
      <c r="GN165" s="2">
        <f t="shared" si="153"/>
        <v>216.22</v>
      </c>
      <c r="GO165" s="2">
        <f t="shared" si="154"/>
        <v>0</v>
      </c>
      <c r="GP165" s="2">
        <f t="shared" si="155"/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si="156"/>
        <v>0</v>
      </c>
      <c r="GW165" s="2">
        <v>1</v>
      </c>
      <c r="GX165" s="2">
        <f t="shared" si="157"/>
        <v>0</v>
      </c>
      <c r="GY165" s="2"/>
      <c r="GZ165" s="2"/>
      <c r="HA165" s="2">
        <v>0</v>
      </c>
      <c r="HB165" s="2">
        <v>0</v>
      </c>
      <c r="HC165" s="2">
        <f t="shared" si="158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E166" t="s">
        <v>3</v>
      </c>
      <c r="F166" t="s">
        <v>156</v>
      </c>
      <c r="G166" t="s">
        <v>157</v>
      </c>
      <c r="H166" t="s">
        <v>139</v>
      </c>
      <c r="I166">
        <f>ROUND(3.3*8*1.26/1000,9)</f>
        <v>3.3264000000000002E-2</v>
      </c>
      <c r="J166">
        <v>0</v>
      </c>
      <c r="K166">
        <f>ROUND(3.3*8*1.26/1000,9)</f>
        <v>3.3264000000000002E-2</v>
      </c>
      <c r="O166">
        <f t="shared" si="124"/>
        <v>966.5</v>
      </c>
      <c r="P166">
        <f t="shared" si="125"/>
        <v>966.5</v>
      </c>
      <c r="Q166">
        <f>(ROUND((ROUND(((ET166)*AV166*I166),2)*BB166),2)+ROUND((ROUND(((AE166-(EU166))*AV166*I166),2)*BS166),2))</f>
        <v>0</v>
      </c>
      <c r="R166">
        <f t="shared" si="127"/>
        <v>0</v>
      </c>
      <c r="S166">
        <f t="shared" si="128"/>
        <v>0</v>
      </c>
      <c r="T166">
        <f t="shared" si="129"/>
        <v>0</v>
      </c>
      <c r="U166">
        <f t="shared" si="130"/>
        <v>0</v>
      </c>
      <c r="V166">
        <f t="shared" si="131"/>
        <v>0</v>
      </c>
      <c r="W166">
        <f t="shared" si="132"/>
        <v>0</v>
      </c>
      <c r="X166">
        <f t="shared" si="133"/>
        <v>0</v>
      </c>
      <c r="Y166">
        <f t="shared" si="134"/>
        <v>0</v>
      </c>
      <c r="AA166">
        <v>-1</v>
      </c>
      <c r="AB166">
        <f t="shared" si="135"/>
        <v>6500.22</v>
      </c>
      <c r="AC166">
        <f t="shared" si="136"/>
        <v>6500.22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139"/>
        <v>0</v>
      </c>
      <c r="AH166">
        <f>(EW166)</f>
        <v>0</v>
      </c>
      <c r="AI166">
        <f>(EX166)</f>
        <v>0</v>
      </c>
      <c r="AJ166">
        <f t="shared" si="141"/>
        <v>0</v>
      </c>
      <c r="AK166">
        <v>6500.22</v>
      </c>
      <c r="AL166">
        <v>6500.22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4.47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158</v>
      </c>
      <c r="BM166">
        <v>1617</v>
      </c>
      <c r="BN166">
        <v>0</v>
      </c>
      <c r="BO166" t="s">
        <v>156</v>
      </c>
      <c r="BP166">
        <v>1</v>
      </c>
      <c r="BQ166">
        <v>200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42"/>
        <v>966.5</v>
      </c>
      <c r="CQ166">
        <f t="shared" si="143"/>
        <v>29055.98</v>
      </c>
      <c r="CR166">
        <f>(ROUND((ROUND(((ET166)*AV166*1),2)*BB166),2)+ROUND((ROUND(((AE166-(EU166))*AV166*1),2)*BS166),2))</f>
        <v>0</v>
      </c>
      <c r="CS166">
        <f t="shared" si="145"/>
        <v>0</v>
      </c>
      <c r="CT166">
        <f t="shared" si="146"/>
        <v>0</v>
      </c>
      <c r="CU166">
        <f t="shared" si="147"/>
        <v>0</v>
      </c>
      <c r="CV166">
        <f t="shared" si="148"/>
        <v>0</v>
      </c>
      <c r="CW166">
        <f t="shared" si="149"/>
        <v>0</v>
      </c>
      <c r="CX166">
        <f t="shared" si="150"/>
        <v>0</v>
      </c>
      <c r="CY166">
        <f>S166*(BZ166/100)</f>
        <v>0</v>
      </c>
      <c r="CZ166">
        <f>S166*(CA166/100)</f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1009</v>
      </c>
      <c r="DV166" t="s">
        <v>139</v>
      </c>
      <c r="DW166" t="s">
        <v>139</v>
      </c>
      <c r="DX166">
        <v>1000</v>
      </c>
      <c r="DZ166" t="s">
        <v>3</v>
      </c>
      <c r="EA166" t="s">
        <v>3</v>
      </c>
      <c r="EB166" t="s">
        <v>3</v>
      </c>
      <c r="EC166" t="s">
        <v>3</v>
      </c>
      <c r="EE166">
        <v>66252852</v>
      </c>
      <c r="EF166">
        <v>200</v>
      </c>
      <c r="EG166" t="s">
        <v>141</v>
      </c>
      <c r="EH166">
        <v>0</v>
      </c>
      <c r="EI166" t="s">
        <v>3</v>
      </c>
      <c r="EJ166">
        <v>1</v>
      </c>
      <c r="EK166">
        <v>1617</v>
      </c>
      <c r="EL166" t="s">
        <v>142</v>
      </c>
      <c r="EM166" t="s">
        <v>143</v>
      </c>
      <c r="EO166" t="s">
        <v>3</v>
      </c>
      <c r="EQ166">
        <v>132096</v>
      </c>
      <c r="ER166">
        <v>6500.22</v>
      </c>
      <c r="ES166">
        <v>6500.22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0</v>
      </c>
      <c r="FY166">
        <v>0</v>
      </c>
      <c r="GA166" t="s">
        <v>3</v>
      </c>
      <c r="GD166">
        <v>0</v>
      </c>
      <c r="GF166">
        <v>2120012840</v>
      </c>
      <c r="GG166">
        <v>2</v>
      </c>
      <c r="GH166">
        <v>1</v>
      </c>
      <c r="GI166">
        <v>2</v>
      </c>
      <c r="GJ166">
        <v>0</v>
      </c>
      <c r="GK166">
        <f>ROUND(R166*(S12)/100,2)</f>
        <v>0</v>
      </c>
      <c r="GL166">
        <f t="shared" si="151"/>
        <v>0</v>
      </c>
      <c r="GM166">
        <f t="shared" si="152"/>
        <v>966.5</v>
      </c>
      <c r="GN166">
        <f t="shared" si="153"/>
        <v>966.5</v>
      </c>
      <c r="GO166">
        <f t="shared" si="154"/>
        <v>0</v>
      </c>
      <c r="GP166">
        <f t="shared" si="155"/>
        <v>0</v>
      </c>
      <c r="GR166">
        <v>0</v>
      </c>
      <c r="GS166">
        <v>3</v>
      </c>
      <c r="GT166">
        <v>0</v>
      </c>
      <c r="GU166" t="s">
        <v>3</v>
      </c>
      <c r="GV166">
        <f t="shared" si="156"/>
        <v>0</v>
      </c>
      <c r="GW166">
        <v>1</v>
      </c>
      <c r="GX166">
        <f t="shared" si="157"/>
        <v>0</v>
      </c>
      <c r="HA166">
        <v>0</v>
      </c>
      <c r="HB166">
        <v>0</v>
      </c>
      <c r="HC166">
        <f t="shared" si="158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8" spans="1:255" x14ac:dyDescent="0.2">
      <c r="A168" s="3">
        <v>51</v>
      </c>
      <c r="B168" s="3">
        <f>B147</f>
        <v>1</v>
      </c>
      <c r="C168" s="3">
        <f>A147</f>
        <v>4</v>
      </c>
      <c r="D168" s="3">
        <f>ROW(A147)</f>
        <v>147</v>
      </c>
      <c r="E168" s="3"/>
      <c r="F168" s="3" t="str">
        <f>IF(F147&lt;&gt;"",F147,"")</f>
        <v>Новый раздел</v>
      </c>
      <c r="G168" s="3" t="str">
        <f>IF(G147&lt;&gt;"",G147,"")</f>
        <v>Заземление опоры</v>
      </c>
      <c r="H168" s="3">
        <v>0</v>
      </c>
      <c r="I168" s="3"/>
      <c r="J168" s="3"/>
      <c r="K168" s="3"/>
      <c r="L168" s="3"/>
      <c r="M168" s="3"/>
      <c r="N168" s="3"/>
      <c r="O168" s="3">
        <f t="shared" ref="O168:T168" si="159">ROUND(AB168,2)</f>
        <v>1785.63</v>
      </c>
      <c r="P168" s="3">
        <f t="shared" si="159"/>
        <v>1335.55</v>
      </c>
      <c r="Q168" s="3">
        <f t="shared" si="159"/>
        <v>50.35</v>
      </c>
      <c r="R168" s="3">
        <f t="shared" si="159"/>
        <v>3.66</v>
      </c>
      <c r="S168" s="3">
        <f t="shared" si="159"/>
        <v>399.73</v>
      </c>
      <c r="T168" s="3">
        <f t="shared" si="159"/>
        <v>0</v>
      </c>
      <c r="U168" s="3">
        <f>AH168</f>
        <v>34.229397888000001</v>
      </c>
      <c r="V168" s="3">
        <f>AI168</f>
        <v>0</v>
      </c>
      <c r="W168" s="3">
        <f>ROUND(AJ168,2)</f>
        <v>0</v>
      </c>
      <c r="X168" s="3">
        <f>ROUND(AK168,2)</f>
        <v>439.75</v>
      </c>
      <c r="Y168" s="3">
        <f>ROUND(AL168,2)</f>
        <v>287.76</v>
      </c>
      <c r="Z168" s="3"/>
      <c r="AA168" s="3"/>
      <c r="AB168" s="3">
        <f>ROUND(SUMIF(AA151:AA166,"=70822855",O151:O166),2)</f>
        <v>1785.63</v>
      </c>
      <c r="AC168" s="3">
        <f>ROUND(SUMIF(AA151:AA166,"=70822855",P151:P166),2)</f>
        <v>1335.55</v>
      </c>
      <c r="AD168" s="3">
        <f>ROUND(SUMIF(AA151:AA166,"=70822855",Q151:Q166),2)</f>
        <v>50.35</v>
      </c>
      <c r="AE168" s="3">
        <f>ROUND(SUMIF(AA151:AA166,"=70822855",R151:R166),2)</f>
        <v>3.66</v>
      </c>
      <c r="AF168" s="3">
        <f>ROUND(SUMIF(AA151:AA166,"=70822855",S151:S166),2)</f>
        <v>399.73</v>
      </c>
      <c r="AG168" s="3">
        <f>ROUND(SUMIF(AA151:AA166,"=70822855",T151:T166),2)</f>
        <v>0</v>
      </c>
      <c r="AH168" s="3">
        <f>SUMIF(AA151:AA166,"=70822855",U151:U166)</f>
        <v>34.229397888000001</v>
      </c>
      <c r="AI168" s="3">
        <f>SUMIF(AA151:AA166,"=70822855",V151:V166)</f>
        <v>0</v>
      </c>
      <c r="AJ168" s="3">
        <f>ROUND(SUMIF(AA151:AA166,"=70822855",W151:W166),2)</f>
        <v>0</v>
      </c>
      <c r="AK168" s="3">
        <f>ROUND(SUMIF(AA151:AA166,"=70822855",X151:X166),2)</f>
        <v>439.75</v>
      </c>
      <c r="AL168" s="3">
        <f>ROUND(SUMIF(AA151:AA166,"=70822855",Y151:Y166),2)</f>
        <v>287.76</v>
      </c>
      <c r="AM168" s="3"/>
      <c r="AN168" s="3"/>
      <c r="AO168" s="3">
        <f t="shared" ref="AO168:BD168" si="160">ROUND(BX168,2)</f>
        <v>0</v>
      </c>
      <c r="AP168" s="3">
        <f t="shared" si="160"/>
        <v>0</v>
      </c>
      <c r="AQ168" s="3">
        <f t="shared" si="160"/>
        <v>0</v>
      </c>
      <c r="AR168" s="3">
        <f t="shared" si="160"/>
        <v>2519.5500000000002</v>
      </c>
      <c r="AS168" s="3">
        <f t="shared" si="160"/>
        <v>1318.93</v>
      </c>
      <c r="AT168" s="3">
        <f t="shared" si="160"/>
        <v>1200.6199999999999</v>
      </c>
      <c r="AU168" s="3">
        <f t="shared" si="160"/>
        <v>0</v>
      </c>
      <c r="AV168" s="3">
        <f t="shared" si="160"/>
        <v>1335.55</v>
      </c>
      <c r="AW168" s="3">
        <f t="shared" si="160"/>
        <v>1335.55</v>
      </c>
      <c r="AX168" s="3">
        <f t="shared" si="160"/>
        <v>0</v>
      </c>
      <c r="AY168" s="3">
        <f t="shared" si="160"/>
        <v>1335.55</v>
      </c>
      <c r="AZ168" s="3">
        <f t="shared" si="160"/>
        <v>0</v>
      </c>
      <c r="BA168" s="3">
        <f t="shared" si="160"/>
        <v>0</v>
      </c>
      <c r="BB168" s="3">
        <f t="shared" si="160"/>
        <v>0</v>
      </c>
      <c r="BC168" s="3">
        <f t="shared" si="160"/>
        <v>0</v>
      </c>
      <c r="BD168" s="3">
        <f t="shared" si="160"/>
        <v>0</v>
      </c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>
        <f>ROUND(SUMIF(AA151:AA166,"=70822855",FQ151:FQ166),2)</f>
        <v>0</v>
      </c>
      <c r="BY168" s="3">
        <f>ROUND(SUMIF(AA151:AA166,"=70822855",FR151:FR166),2)</f>
        <v>0</v>
      </c>
      <c r="BZ168" s="3">
        <f>ROUND(SUMIF(AA151:AA166,"=70822855",GL151:GL166),2)</f>
        <v>0</v>
      </c>
      <c r="CA168" s="3">
        <f>ROUND(SUMIF(AA151:AA166,"=70822855",GM151:GM166),2)</f>
        <v>2519.5500000000002</v>
      </c>
      <c r="CB168" s="3">
        <f>ROUND(SUMIF(AA151:AA166,"=70822855",GN151:GN166),2)</f>
        <v>1318.93</v>
      </c>
      <c r="CC168" s="3">
        <f>ROUND(SUMIF(AA151:AA166,"=70822855",GO151:GO166),2)</f>
        <v>1200.6199999999999</v>
      </c>
      <c r="CD168" s="3">
        <f>ROUND(SUMIF(AA151:AA166,"=70822855",GP151:GP166),2)</f>
        <v>0</v>
      </c>
      <c r="CE168" s="3">
        <f>AC168-BX168</f>
        <v>1335.55</v>
      </c>
      <c r="CF168" s="3">
        <f>AC168-BY168</f>
        <v>1335.55</v>
      </c>
      <c r="CG168" s="3">
        <f>BX168-BZ168</f>
        <v>0</v>
      </c>
      <c r="CH168" s="3">
        <f>AC168-BX168-BY168+BZ168</f>
        <v>1335.55</v>
      </c>
      <c r="CI168" s="3">
        <f>BY168-BZ168</f>
        <v>0</v>
      </c>
      <c r="CJ168" s="3">
        <f>ROUND(SUMIF(AA151:AA166,"=70822855",GX151:GX166),2)</f>
        <v>0</v>
      </c>
      <c r="CK168" s="3">
        <f>ROUND(SUMIF(AA151:AA166,"=70822855",GY151:GY166),2)</f>
        <v>0</v>
      </c>
      <c r="CL168" s="3">
        <f>ROUND(SUMIF(AA151:AA166,"=70822855",GZ151:GZ166),2)</f>
        <v>0</v>
      </c>
      <c r="CM168" s="3">
        <f>ROUND(SUMIF(AA151:AA166,"=70822855",HD151:HD166),2)</f>
        <v>0</v>
      </c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4">
        <f t="shared" ref="DG168:DL168" si="161">ROUND(DT168,2)</f>
        <v>24297.15</v>
      </c>
      <c r="DH168" s="4">
        <f t="shared" si="161"/>
        <v>4513.1099999999997</v>
      </c>
      <c r="DI168" s="4">
        <f t="shared" si="161"/>
        <v>668.94</v>
      </c>
      <c r="DJ168" s="4">
        <f t="shared" si="161"/>
        <v>175.02</v>
      </c>
      <c r="DK168" s="4">
        <f t="shared" si="161"/>
        <v>19115.099999999999</v>
      </c>
      <c r="DL168" s="4">
        <f t="shared" si="161"/>
        <v>0</v>
      </c>
      <c r="DM168" s="4">
        <f>DZ168</f>
        <v>34.229397888000001</v>
      </c>
      <c r="DN168" s="4">
        <f>EA168</f>
        <v>0</v>
      </c>
      <c r="DO168" s="4">
        <f>ROUND(EB168,2)</f>
        <v>0</v>
      </c>
      <c r="DP168" s="4">
        <f>ROUND(EC168,2)</f>
        <v>17314.47</v>
      </c>
      <c r="DQ168" s="4">
        <f>ROUND(ED168,2)</f>
        <v>8110.93</v>
      </c>
      <c r="DR168" s="4"/>
      <c r="DS168" s="4"/>
      <c r="DT168" s="4">
        <f>ROUND(SUMIF(AA151:AA166,"=70822853",O151:O166),2)</f>
        <v>24297.15</v>
      </c>
      <c r="DU168" s="4">
        <f>ROUND(SUMIF(AA151:AA166,"=70822853",P151:P166),2)</f>
        <v>4513.1099999999997</v>
      </c>
      <c r="DV168" s="4">
        <f>ROUND(SUMIF(AA151:AA166,"=70822853",Q151:Q166),2)</f>
        <v>668.94</v>
      </c>
      <c r="DW168" s="4">
        <f>ROUND(SUMIF(AA151:AA166,"=70822853",R151:R166),2)</f>
        <v>175.02</v>
      </c>
      <c r="DX168" s="4">
        <f>ROUND(SUMIF(AA151:AA166,"=70822853",S151:S166),2)</f>
        <v>19115.099999999999</v>
      </c>
      <c r="DY168" s="4">
        <f>ROUND(SUMIF(AA151:AA166,"=70822853",T151:T166),2)</f>
        <v>0</v>
      </c>
      <c r="DZ168" s="4">
        <f>SUMIF(AA151:AA166,"=70822853",U151:U166)</f>
        <v>34.229397888000001</v>
      </c>
      <c r="EA168" s="4">
        <f>SUMIF(AA151:AA166,"=70822853",V151:V166)</f>
        <v>0</v>
      </c>
      <c r="EB168" s="4">
        <f>ROUND(SUMIF(AA151:AA166,"=70822853",W151:W166),2)</f>
        <v>0</v>
      </c>
      <c r="EC168" s="4">
        <f>ROUND(SUMIF(AA151:AA166,"=70822853",X151:X166),2)</f>
        <v>17314.47</v>
      </c>
      <c r="ED168" s="4">
        <f>ROUND(SUMIF(AA151:AA166,"=70822853",Y151:Y166),2)</f>
        <v>8110.93</v>
      </c>
      <c r="EE168" s="4"/>
      <c r="EF168" s="4"/>
      <c r="EG168" s="4">
        <f t="shared" ref="EG168:EV168" si="162">ROUND(FP168,2)</f>
        <v>0</v>
      </c>
      <c r="EH168" s="4">
        <f t="shared" si="162"/>
        <v>0</v>
      </c>
      <c r="EI168" s="4">
        <f t="shared" si="162"/>
        <v>0</v>
      </c>
      <c r="EJ168" s="4">
        <f t="shared" si="162"/>
        <v>50002.58</v>
      </c>
      <c r="EK168" s="4">
        <f t="shared" si="162"/>
        <v>15736.3</v>
      </c>
      <c r="EL168" s="4">
        <f t="shared" si="162"/>
        <v>34266.28</v>
      </c>
      <c r="EM168" s="4">
        <f t="shared" si="162"/>
        <v>0</v>
      </c>
      <c r="EN168" s="4">
        <f t="shared" si="162"/>
        <v>4513.1099999999997</v>
      </c>
      <c r="EO168" s="4">
        <f t="shared" si="162"/>
        <v>4513.1099999999997</v>
      </c>
      <c r="EP168" s="4">
        <f t="shared" si="162"/>
        <v>0</v>
      </c>
      <c r="EQ168" s="4">
        <f t="shared" si="162"/>
        <v>4513.1099999999997</v>
      </c>
      <c r="ER168" s="4">
        <f t="shared" si="162"/>
        <v>0</v>
      </c>
      <c r="ES168" s="4">
        <f t="shared" si="162"/>
        <v>0</v>
      </c>
      <c r="ET168" s="4">
        <f t="shared" si="162"/>
        <v>0</v>
      </c>
      <c r="EU168" s="4">
        <f t="shared" si="162"/>
        <v>0</v>
      </c>
      <c r="EV168" s="4">
        <f t="shared" si="162"/>
        <v>0</v>
      </c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>
        <f>ROUND(SUMIF(AA151:AA166,"=70822853",FQ151:FQ166),2)</f>
        <v>0</v>
      </c>
      <c r="FQ168" s="4">
        <f>ROUND(SUMIF(AA151:AA166,"=70822853",FR151:FR166),2)</f>
        <v>0</v>
      </c>
      <c r="FR168" s="4">
        <f>ROUND(SUMIF(AA151:AA166,"=70822853",GL151:GL166),2)</f>
        <v>0</v>
      </c>
      <c r="FS168" s="4">
        <f>ROUND(SUMIF(AA151:AA166,"=70822853",GM151:GM166),2)</f>
        <v>50002.58</v>
      </c>
      <c r="FT168" s="4">
        <f>ROUND(SUMIF(AA151:AA166,"=70822853",GN151:GN166),2)</f>
        <v>15736.3</v>
      </c>
      <c r="FU168" s="4">
        <f>ROUND(SUMIF(AA151:AA166,"=70822853",GO151:GO166),2)</f>
        <v>34266.28</v>
      </c>
      <c r="FV168" s="4">
        <f>ROUND(SUMIF(AA151:AA166,"=70822853",GP151:GP166),2)</f>
        <v>0</v>
      </c>
      <c r="FW168" s="4">
        <f>DU168-FP168</f>
        <v>4513.1099999999997</v>
      </c>
      <c r="FX168" s="4">
        <f>DU168-FQ168</f>
        <v>4513.1099999999997</v>
      </c>
      <c r="FY168" s="4">
        <f>FP168-FR168</f>
        <v>0</v>
      </c>
      <c r="FZ168" s="4">
        <f>DU168-FP168-FQ168+FR168</f>
        <v>4513.1099999999997</v>
      </c>
      <c r="GA168" s="4">
        <f>FQ168-FR168</f>
        <v>0</v>
      </c>
      <c r="GB168" s="4">
        <f>ROUND(SUMIF(AA151:AA166,"=70822853",GX151:GX166),2)</f>
        <v>0</v>
      </c>
      <c r="GC168" s="4">
        <f>ROUND(SUMIF(AA151:AA166,"=70822853",GY151:GY166),2)</f>
        <v>0</v>
      </c>
      <c r="GD168" s="4">
        <f>ROUND(SUMIF(AA151:AA166,"=70822853",GZ151:GZ166),2)</f>
        <v>0</v>
      </c>
      <c r="GE168" s="4">
        <f>ROUND(SUMIF(AA151:AA166,"=70822853",HD151:HD166),2)</f>
        <v>0</v>
      </c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>
        <v>0</v>
      </c>
    </row>
    <row r="170" spans="1:255" x14ac:dyDescent="0.2">
      <c r="A170" s="5">
        <v>50</v>
      </c>
      <c r="B170" s="5">
        <v>0</v>
      </c>
      <c r="C170" s="5">
        <v>0</v>
      </c>
      <c r="D170" s="5">
        <v>1</v>
      </c>
      <c r="E170" s="5">
        <v>201</v>
      </c>
      <c r="F170" s="5">
        <f>ROUND(Source!O168,O170)</f>
        <v>1785.63</v>
      </c>
      <c r="G170" s="5" t="s">
        <v>38</v>
      </c>
      <c r="H170" s="5" t="s">
        <v>39</v>
      </c>
      <c r="I170" s="5"/>
      <c r="J170" s="5"/>
      <c r="K170" s="5">
        <v>201</v>
      </c>
      <c r="L170" s="5">
        <v>1</v>
      </c>
      <c r="M170" s="5">
        <v>3</v>
      </c>
      <c r="N170" s="5" t="s">
        <v>3</v>
      </c>
      <c r="O170" s="5">
        <v>2</v>
      </c>
      <c r="P170" s="5">
        <f>ROUND(Source!DG168,O170)</f>
        <v>24297.15</v>
      </c>
      <c r="Q170" s="5"/>
      <c r="R170" s="5"/>
      <c r="S170" s="5"/>
      <c r="T170" s="5"/>
      <c r="U170" s="5"/>
      <c r="V170" s="5"/>
      <c r="W170" s="5">
        <v>1785.63</v>
      </c>
      <c r="X170" s="5">
        <v>1</v>
      </c>
      <c r="Y170" s="5">
        <v>1785.63</v>
      </c>
      <c r="Z170" s="5">
        <v>24297.15</v>
      </c>
      <c r="AA170" s="5">
        <v>1</v>
      </c>
      <c r="AB170" s="5">
        <v>24297.15</v>
      </c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202</v>
      </c>
      <c r="F171" s="5">
        <f>ROUND(Source!P168,O171)</f>
        <v>1335.55</v>
      </c>
      <c r="G171" s="5" t="s">
        <v>40</v>
      </c>
      <c r="H171" s="5" t="s">
        <v>41</v>
      </c>
      <c r="I171" s="5"/>
      <c r="J171" s="5"/>
      <c r="K171" s="5">
        <v>202</v>
      </c>
      <c r="L171" s="5">
        <v>2</v>
      </c>
      <c r="M171" s="5">
        <v>3</v>
      </c>
      <c r="N171" s="5" t="s">
        <v>3</v>
      </c>
      <c r="O171" s="5">
        <v>2</v>
      </c>
      <c r="P171" s="5">
        <f>ROUND(Source!DH168,O171)</f>
        <v>4513.1099999999997</v>
      </c>
      <c r="Q171" s="5"/>
      <c r="R171" s="5"/>
      <c r="S171" s="5"/>
      <c r="T171" s="5"/>
      <c r="U171" s="5"/>
      <c r="V171" s="5"/>
      <c r="W171" s="5">
        <v>1335.55</v>
      </c>
      <c r="X171" s="5">
        <v>1</v>
      </c>
      <c r="Y171" s="5">
        <v>1335.55</v>
      </c>
      <c r="Z171" s="5">
        <v>4513.1099999999997</v>
      </c>
      <c r="AA171" s="5">
        <v>1</v>
      </c>
      <c r="AB171" s="5">
        <v>4513.1099999999997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222</v>
      </c>
      <c r="F172" s="5">
        <f>ROUND(Source!AO168,O172)</f>
        <v>0</v>
      </c>
      <c r="G172" s="5" t="s">
        <v>42</v>
      </c>
      <c r="H172" s="5" t="s">
        <v>43</v>
      </c>
      <c r="I172" s="5"/>
      <c r="J172" s="5"/>
      <c r="K172" s="5">
        <v>222</v>
      </c>
      <c r="L172" s="5">
        <v>3</v>
      </c>
      <c r="M172" s="5">
        <v>3</v>
      </c>
      <c r="N172" s="5" t="s">
        <v>3</v>
      </c>
      <c r="O172" s="5">
        <v>2</v>
      </c>
      <c r="P172" s="5">
        <f>ROUND(Source!EG168,O172)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225</v>
      </c>
      <c r="F173" s="5">
        <f>ROUND(Source!AV168,O173)</f>
        <v>1335.55</v>
      </c>
      <c r="G173" s="5" t="s">
        <v>44</v>
      </c>
      <c r="H173" s="5" t="s">
        <v>45</v>
      </c>
      <c r="I173" s="5"/>
      <c r="J173" s="5"/>
      <c r="K173" s="5">
        <v>225</v>
      </c>
      <c r="L173" s="5">
        <v>4</v>
      </c>
      <c r="M173" s="5">
        <v>3</v>
      </c>
      <c r="N173" s="5" t="s">
        <v>3</v>
      </c>
      <c r="O173" s="5">
        <v>2</v>
      </c>
      <c r="P173" s="5">
        <f>ROUND(Source!EN168,O173)</f>
        <v>4513.1099999999997</v>
      </c>
      <c r="Q173" s="5"/>
      <c r="R173" s="5"/>
      <c r="S173" s="5"/>
      <c r="T173" s="5"/>
      <c r="U173" s="5"/>
      <c r="V173" s="5"/>
      <c r="W173" s="5">
        <v>1335.55</v>
      </c>
      <c r="X173" s="5">
        <v>1</v>
      </c>
      <c r="Y173" s="5">
        <v>1335.55</v>
      </c>
      <c r="Z173" s="5">
        <v>4513.1099999999997</v>
      </c>
      <c r="AA173" s="5">
        <v>1</v>
      </c>
      <c r="AB173" s="5">
        <v>4513.1099999999997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226</v>
      </c>
      <c r="F174" s="5">
        <f>ROUND(Source!AW168,O174)</f>
        <v>1335.55</v>
      </c>
      <c r="G174" s="5" t="s">
        <v>46</v>
      </c>
      <c r="H174" s="5" t="s">
        <v>47</v>
      </c>
      <c r="I174" s="5"/>
      <c r="J174" s="5"/>
      <c r="K174" s="5">
        <v>226</v>
      </c>
      <c r="L174" s="5">
        <v>5</v>
      </c>
      <c r="M174" s="5">
        <v>3</v>
      </c>
      <c r="N174" s="5" t="s">
        <v>3</v>
      </c>
      <c r="O174" s="5">
        <v>2</v>
      </c>
      <c r="P174" s="5">
        <f>ROUND(Source!EO168,O174)</f>
        <v>4513.1099999999997</v>
      </c>
      <c r="Q174" s="5"/>
      <c r="R174" s="5"/>
      <c r="S174" s="5"/>
      <c r="T174" s="5"/>
      <c r="U174" s="5"/>
      <c r="V174" s="5"/>
      <c r="W174" s="5">
        <v>1335.55</v>
      </c>
      <c r="X174" s="5">
        <v>1</v>
      </c>
      <c r="Y174" s="5">
        <v>1335.55</v>
      </c>
      <c r="Z174" s="5">
        <v>4513.1099999999997</v>
      </c>
      <c r="AA174" s="5">
        <v>1</v>
      </c>
      <c r="AB174" s="5">
        <v>4513.1099999999997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227</v>
      </c>
      <c r="F175" s="5">
        <f>ROUND(Source!AX168,O175)</f>
        <v>0</v>
      </c>
      <c r="G175" s="5" t="s">
        <v>48</v>
      </c>
      <c r="H175" s="5" t="s">
        <v>49</v>
      </c>
      <c r="I175" s="5"/>
      <c r="J175" s="5"/>
      <c r="K175" s="5">
        <v>227</v>
      </c>
      <c r="L175" s="5">
        <v>6</v>
      </c>
      <c r="M175" s="5">
        <v>3</v>
      </c>
      <c r="N175" s="5" t="s">
        <v>3</v>
      </c>
      <c r="O175" s="5">
        <v>2</v>
      </c>
      <c r="P175" s="5">
        <f>ROUND(Source!EP168,O175)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228</v>
      </c>
      <c r="F176" s="5">
        <f>ROUND(Source!AY168,O176)</f>
        <v>1335.55</v>
      </c>
      <c r="G176" s="5" t="s">
        <v>50</v>
      </c>
      <c r="H176" s="5" t="s">
        <v>51</v>
      </c>
      <c r="I176" s="5"/>
      <c r="J176" s="5"/>
      <c r="K176" s="5">
        <v>228</v>
      </c>
      <c r="L176" s="5">
        <v>7</v>
      </c>
      <c r="M176" s="5">
        <v>3</v>
      </c>
      <c r="N176" s="5" t="s">
        <v>3</v>
      </c>
      <c r="O176" s="5">
        <v>2</v>
      </c>
      <c r="P176" s="5">
        <f>ROUND(Source!EQ168,O176)</f>
        <v>4513.1099999999997</v>
      </c>
      <c r="Q176" s="5"/>
      <c r="R176" s="5"/>
      <c r="S176" s="5"/>
      <c r="T176" s="5"/>
      <c r="U176" s="5"/>
      <c r="V176" s="5"/>
      <c r="W176" s="5">
        <v>1335.55</v>
      </c>
      <c r="X176" s="5">
        <v>1</v>
      </c>
      <c r="Y176" s="5">
        <v>1335.55</v>
      </c>
      <c r="Z176" s="5">
        <v>4513.1099999999997</v>
      </c>
      <c r="AA176" s="5">
        <v>1</v>
      </c>
      <c r="AB176" s="5">
        <v>4513.1099999999997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216</v>
      </c>
      <c r="F177" s="5">
        <f>ROUND(Source!AP168,O177)</f>
        <v>0</v>
      </c>
      <c r="G177" s="5" t="s">
        <v>52</v>
      </c>
      <c r="H177" s="5" t="s">
        <v>53</v>
      </c>
      <c r="I177" s="5"/>
      <c r="J177" s="5"/>
      <c r="K177" s="5">
        <v>216</v>
      </c>
      <c r="L177" s="5">
        <v>8</v>
      </c>
      <c r="M177" s="5">
        <v>3</v>
      </c>
      <c r="N177" s="5" t="s">
        <v>3</v>
      </c>
      <c r="O177" s="5">
        <v>2</v>
      </c>
      <c r="P177" s="5">
        <f>ROUND(Source!EH168,O177)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223</v>
      </c>
      <c r="F178" s="5">
        <f>ROUND(Source!AQ168,O178)</f>
        <v>0</v>
      </c>
      <c r="G178" s="5" t="s">
        <v>54</v>
      </c>
      <c r="H178" s="5" t="s">
        <v>55</v>
      </c>
      <c r="I178" s="5"/>
      <c r="J178" s="5"/>
      <c r="K178" s="5">
        <v>223</v>
      </c>
      <c r="L178" s="5">
        <v>9</v>
      </c>
      <c r="M178" s="5">
        <v>3</v>
      </c>
      <c r="N178" s="5" t="s">
        <v>3</v>
      </c>
      <c r="O178" s="5">
        <v>2</v>
      </c>
      <c r="P178" s="5">
        <f>ROUND(Source!EI168,O178)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229</v>
      </c>
      <c r="F179" s="5">
        <f>ROUND(Source!AZ168,O179)</f>
        <v>0</v>
      </c>
      <c r="G179" s="5" t="s">
        <v>56</v>
      </c>
      <c r="H179" s="5" t="s">
        <v>57</v>
      </c>
      <c r="I179" s="5"/>
      <c r="J179" s="5"/>
      <c r="K179" s="5">
        <v>229</v>
      </c>
      <c r="L179" s="5">
        <v>10</v>
      </c>
      <c r="M179" s="5">
        <v>3</v>
      </c>
      <c r="N179" s="5" t="s">
        <v>3</v>
      </c>
      <c r="O179" s="5">
        <v>2</v>
      </c>
      <c r="P179" s="5">
        <f>ROUND(Source!ER168,O179)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203</v>
      </c>
      <c r="F180" s="5">
        <f>ROUND(Source!Q168,O180)</f>
        <v>50.35</v>
      </c>
      <c r="G180" s="5" t="s">
        <v>58</v>
      </c>
      <c r="H180" s="5" t="s">
        <v>59</v>
      </c>
      <c r="I180" s="5"/>
      <c r="J180" s="5"/>
      <c r="K180" s="5">
        <v>203</v>
      </c>
      <c r="L180" s="5">
        <v>11</v>
      </c>
      <c r="M180" s="5">
        <v>3</v>
      </c>
      <c r="N180" s="5" t="s">
        <v>3</v>
      </c>
      <c r="O180" s="5">
        <v>2</v>
      </c>
      <c r="P180" s="5">
        <f>ROUND(Source!DI168,O180)</f>
        <v>668.94</v>
      </c>
      <c r="Q180" s="5"/>
      <c r="R180" s="5"/>
      <c r="S180" s="5"/>
      <c r="T180" s="5"/>
      <c r="U180" s="5"/>
      <c r="V180" s="5"/>
      <c r="W180" s="5">
        <v>50.35</v>
      </c>
      <c r="X180" s="5">
        <v>1</v>
      </c>
      <c r="Y180" s="5">
        <v>50.35</v>
      </c>
      <c r="Z180" s="5">
        <v>668.94</v>
      </c>
      <c r="AA180" s="5">
        <v>1</v>
      </c>
      <c r="AB180" s="5">
        <v>668.94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231</v>
      </c>
      <c r="F181" s="5">
        <f>ROUND(Source!BB168,O181)</f>
        <v>0</v>
      </c>
      <c r="G181" s="5" t="s">
        <v>60</v>
      </c>
      <c r="H181" s="5" t="s">
        <v>61</v>
      </c>
      <c r="I181" s="5"/>
      <c r="J181" s="5"/>
      <c r="K181" s="5">
        <v>231</v>
      </c>
      <c r="L181" s="5">
        <v>12</v>
      </c>
      <c r="M181" s="5">
        <v>3</v>
      </c>
      <c r="N181" s="5" t="s">
        <v>3</v>
      </c>
      <c r="O181" s="5">
        <v>2</v>
      </c>
      <c r="P181" s="5">
        <f>ROUND(Source!ET168,O181)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204</v>
      </c>
      <c r="F182" s="5">
        <f>ROUND(Source!R168,O182)</f>
        <v>3.66</v>
      </c>
      <c r="G182" s="5" t="s">
        <v>62</v>
      </c>
      <c r="H182" s="5" t="s">
        <v>63</v>
      </c>
      <c r="I182" s="5"/>
      <c r="J182" s="5"/>
      <c r="K182" s="5">
        <v>204</v>
      </c>
      <c r="L182" s="5">
        <v>13</v>
      </c>
      <c r="M182" s="5">
        <v>3</v>
      </c>
      <c r="N182" s="5" t="s">
        <v>3</v>
      </c>
      <c r="O182" s="5">
        <v>2</v>
      </c>
      <c r="P182" s="5">
        <f>ROUND(Source!DJ168,O182)</f>
        <v>175.02</v>
      </c>
      <c r="Q182" s="5"/>
      <c r="R182" s="5"/>
      <c r="S182" s="5"/>
      <c r="T182" s="5"/>
      <c r="U182" s="5"/>
      <c r="V182" s="5"/>
      <c r="W182" s="5">
        <v>3.66</v>
      </c>
      <c r="X182" s="5">
        <v>1</v>
      </c>
      <c r="Y182" s="5">
        <v>3.66</v>
      </c>
      <c r="Z182" s="5">
        <v>175.02</v>
      </c>
      <c r="AA182" s="5">
        <v>1</v>
      </c>
      <c r="AB182" s="5">
        <v>175.02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205</v>
      </c>
      <c r="F183" s="5">
        <f>ROUND(Source!S168,O183)</f>
        <v>399.73</v>
      </c>
      <c r="G183" s="5" t="s">
        <v>64</v>
      </c>
      <c r="H183" s="5" t="s">
        <v>65</v>
      </c>
      <c r="I183" s="5"/>
      <c r="J183" s="5"/>
      <c r="K183" s="5">
        <v>205</v>
      </c>
      <c r="L183" s="5">
        <v>14</v>
      </c>
      <c r="M183" s="5">
        <v>3</v>
      </c>
      <c r="N183" s="5" t="s">
        <v>3</v>
      </c>
      <c r="O183" s="5">
        <v>2</v>
      </c>
      <c r="P183" s="5">
        <f>ROUND(Source!DK168,O183)</f>
        <v>19115.099999999999</v>
      </c>
      <c r="Q183" s="5"/>
      <c r="R183" s="5"/>
      <c r="S183" s="5"/>
      <c r="T183" s="5"/>
      <c r="U183" s="5"/>
      <c r="V183" s="5"/>
      <c r="W183" s="5">
        <v>399.73</v>
      </c>
      <c r="X183" s="5">
        <v>1</v>
      </c>
      <c r="Y183" s="5">
        <v>399.73</v>
      </c>
      <c r="Z183" s="5">
        <v>19115.099999999999</v>
      </c>
      <c r="AA183" s="5">
        <v>1</v>
      </c>
      <c r="AB183" s="5">
        <v>19115.099999999999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232</v>
      </c>
      <c r="F184" s="5">
        <f>ROUND(Source!BC168,O184)</f>
        <v>0</v>
      </c>
      <c r="G184" s="5" t="s">
        <v>66</v>
      </c>
      <c r="H184" s="5" t="s">
        <v>67</v>
      </c>
      <c r="I184" s="5"/>
      <c r="J184" s="5"/>
      <c r="K184" s="5">
        <v>232</v>
      </c>
      <c r="L184" s="5">
        <v>15</v>
      </c>
      <c r="M184" s="5">
        <v>3</v>
      </c>
      <c r="N184" s="5" t="s">
        <v>3</v>
      </c>
      <c r="O184" s="5">
        <v>2</v>
      </c>
      <c r="P184" s="5">
        <f>ROUND(Source!EU168,O184)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214</v>
      </c>
      <c r="F185" s="5">
        <f>ROUND(Source!AS168,O185)</f>
        <v>1318.93</v>
      </c>
      <c r="G185" s="5" t="s">
        <v>68</v>
      </c>
      <c r="H185" s="5" t="s">
        <v>69</v>
      </c>
      <c r="I185" s="5"/>
      <c r="J185" s="5"/>
      <c r="K185" s="5">
        <v>214</v>
      </c>
      <c r="L185" s="5">
        <v>16</v>
      </c>
      <c r="M185" s="5">
        <v>3</v>
      </c>
      <c r="N185" s="5" t="s">
        <v>3</v>
      </c>
      <c r="O185" s="5">
        <v>2</v>
      </c>
      <c r="P185" s="5">
        <f>ROUND(Source!EK168,O185)</f>
        <v>15736.3</v>
      </c>
      <c r="Q185" s="5"/>
      <c r="R185" s="5"/>
      <c r="S185" s="5"/>
      <c r="T185" s="5"/>
      <c r="U185" s="5"/>
      <c r="V185" s="5"/>
      <c r="W185" s="5">
        <v>1318.93</v>
      </c>
      <c r="X185" s="5">
        <v>1</v>
      </c>
      <c r="Y185" s="5">
        <v>1318.93</v>
      </c>
      <c r="Z185" s="5">
        <v>15736.3</v>
      </c>
      <c r="AA185" s="5">
        <v>1</v>
      </c>
      <c r="AB185" s="5">
        <v>15736.3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215</v>
      </c>
      <c r="F186" s="5">
        <f>ROUND(Source!AT168,O186)</f>
        <v>1200.6199999999999</v>
      </c>
      <c r="G186" s="5" t="s">
        <v>70</v>
      </c>
      <c r="H186" s="5" t="s">
        <v>71</v>
      </c>
      <c r="I186" s="5"/>
      <c r="J186" s="5"/>
      <c r="K186" s="5">
        <v>215</v>
      </c>
      <c r="L186" s="5">
        <v>17</v>
      </c>
      <c r="M186" s="5">
        <v>3</v>
      </c>
      <c r="N186" s="5" t="s">
        <v>3</v>
      </c>
      <c r="O186" s="5">
        <v>2</v>
      </c>
      <c r="P186" s="5">
        <f>ROUND(Source!EL168,O186)</f>
        <v>34266.28</v>
      </c>
      <c r="Q186" s="5"/>
      <c r="R186" s="5"/>
      <c r="S186" s="5"/>
      <c r="T186" s="5"/>
      <c r="U186" s="5"/>
      <c r="V186" s="5"/>
      <c r="W186" s="5">
        <v>1200.6199999999999</v>
      </c>
      <c r="X186" s="5">
        <v>1</v>
      </c>
      <c r="Y186" s="5">
        <v>1200.6199999999999</v>
      </c>
      <c r="Z186" s="5">
        <v>34266.28</v>
      </c>
      <c r="AA186" s="5">
        <v>1</v>
      </c>
      <c r="AB186" s="5">
        <v>34266.28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217</v>
      </c>
      <c r="F187" s="5">
        <f>ROUND(Source!AU168,O187)</f>
        <v>0</v>
      </c>
      <c r="G187" s="5" t="s">
        <v>72</v>
      </c>
      <c r="H187" s="5" t="s">
        <v>73</v>
      </c>
      <c r="I187" s="5"/>
      <c r="J187" s="5"/>
      <c r="K187" s="5">
        <v>217</v>
      </c>
      <c r="L187" s="5">
        <v>18</v>
      </c>
      <c r="M187" s="5">
        <v>3</v>
      </c>
      <c r="N187" s="5" t="s">
        <v>3</v>
      </c>
      <c r="O187" s="5">
        <v>2</v>
      </c>
      <c r="P187" s="5">
        <f>ROUND(Source!EM168,O187)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230</v>
      </c>
      <c r="F188" s="5">
        <f>ROUND(Source!BA168,O188)</f>
        <v>0</v>
      </c>
      <c r="G188" s="5" t="s">
        <v>74</v>
      </c>
      <c r="H188" s="5" t="s">
        <v>75</v>
      </c>
      <c r="I188" s="5"/>
      <c r="J188" s="5"/>
      <c r="K188" s="5">
        <v>230</v>
      </c>
      <c r="L188" s="5">
        <v>19</v>
      </c>
      <c r="M188" s="5">
        <v>3</v>
      </c>
      <c r="N188" s="5" t="s">
        <v>3</v>
      </c>
      <c r="O188" s="5">
        <v>2</v>
      </c>
      <c r="P188" s="5">
        <f>ROUND(Source!ES168,O188)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206</v>
      </c>
      <c r="F189" s="5">
        <f>ROUND(Source!T168,O189)</f>
        <v>0</v>
      </c>
      <c r="G189" s="5" t="s">
        <v>76</v>
      </c>
      <c r="H189" s="5" t="s">
        <v>77</v>
      </c>
      <c r="I189" s="5"/>
      <c r="J189" s="5"/>
      <c r="K189" s="5">
        <v>206</v>
      </c>
      <c r="L189" s="5">
        <v>20</v>
      </c>
      <c r="M189" s="5">
        <v>3</v>
      </c>
      <c r="N189" s="5" t="s">
        <v>3</v>
      </c>
      <c r="O189" s="5">
        <v>2</v>
      </c>
      <c r="P189" s="5">
        <f>ROUND(Source!DL168,O189)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207</v>
      </c>
      <c r="F190" s="5">
        <f>Source!U168</f>
        <v>34.229397888000001</v>
      </c>
      <c r="G190" s="5" t="s">
        <v>78</v>
      </c>
      <c r="H190" s="5" t="s">
        <v>79</v>
      </c>
      <c r="I190" s="5"/>
      <c r="J190" s="5"/>
      <c r="K190" s="5">
        <v>207</v>
      </c>
      <c r="L190" s="5">
        <v>21</v>
      </c>
      <c r="M190" s="5">
        <v>3</v>
      </c>
      <c r="N190" s="5" t="s">
        <v>3</v>
      </c>
      <c r="O190" s="5">
        <v>-1</v>
      </c>
      <c r="P190" s="5">
        <f>Source!DM168</f>
        <v>34.229397888000001</v>
      </c>
      <c r="Q190" s="5"/>
      <c r="R190" s="5"/>
      <c r="S190" s="5"/>
      <c r="T190" s="5"/>
      <c r="U190" s="5"/>
      <c r="V190" s="5"/>
      <c r="W190" s="5">
        <v>34.229397888000001</v>
      </c>
      <c r="X190" s="5">
        <v>1</v>
      </c>
      <c r="Y190" s="5">
        <v>34.229397888000001</v>
      </c>
      <c r="Z190" s="5">
        <v>34.229397888000001</v>
      </c>
      <c r="AA190" s="5">
        <v>1</v>
      </c>
      <c r="AB190" s="5">
        <v>34.229397888000001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208</v>
      </c>
      <c r="F191" s="5">
        <f>Source!V168</f>
        <v>0</v>
      </c>
      <c r="G191" s="5" t="s">
        <v>80</v>
      </c>
      <c r="H191" s="5" t="s">
        <v>81</v>
      </c>
      <c r="I191" s="5"/>
      <c r="J191" s="5"/>
      <c r="K191" s="5">
        <v>208</v>
      </c>
      <c r="L191" s="5">
        <v>22</v>
      </c>
      <c r="M191" s="5">
        <v>3</v>
      </c>
      <c r="N191" s="5" t="s">
        <v>3</v>
      </c>
      <c r="O191" s="5">
        <v>-1</v>
      </c>
      <c r="P191" s="5">
        <f>Source!DN168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209</v>
      </c>
      <c r="F192" s="5">
        <f>ROUND(Source!W168,O192)</f>
        <v>0</v>
      </c>
      <c r="G192" s="5" t="s">
        <v>82</v>
      </c>
      <c r="H192" s="5" t="s">
        <v>83</v>
      </c>
      <c r="I192" s="5"/>
      <c r="J192" s="5"/>
      <c r="K192" s="5">
        <v>209</v>
      </c>
      <c r="L192" s="5">
        <v>23</v>
      </c>
      <c r="M192" s="5">
        <v>3</v>
      </c>
      <c r="N192" s="5" t="s">
        <v>3</v>
      </c>
      <c r="O192" s="5">
        <v>2</v>
      </c>
      <c r="P192" s="5">
        <f>ROUND(Source!DO168,O192)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233</v>
      </c>
      <c r="F193" s="5">
        <f>ROUND(Source!BD168,O193)</f>
        <v>0</v>
      </c>
      <c r="G193" s="5" t="s">
        <v>84</v>
      </c>
      <c r="H193" s="5" t="s">
        <v>85</v>
      </c>
      <c r="I193" s="5"/>
      <c r="J193" s="5"/>
      <c r="K193" s="5">
        <v>233</v>
      </c>
      <c r="L193" s="5">
        <v>24</v>
      </c>
      <c r="M193" s="5">
        <v>3</v>
      </c>
      <c r="N193" s="5" t="s">
        <v>3</v>
      </c>
      <c r="O193" s="5">
        <v>2</v>
      </c>
      <c r="P193" s="5">
        <f>ROUND(Source!EV168,O193)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55" x14ac:dyDescent="0.2">
      <c r="A194" s="5">
        <v>50</v>
      </c>
      <c r="B194" s="5">
        <v>0</v>
      </c>
      <c r="C194" s="5">
        <v>0</v>
      </c>
      <c r="D194" s="5">
        <v>1</v>
      </c>
      <c r="E194" s="5">
        <v>210</v>
      </c>
      <c r="F194" s="5">
        <f>ROUND(Source!X168,O194)</f>
        <v>439.75</v>
      </c>
      <c r="G194" s="5" t="s">
        <v>86</v>
      </c>
      <c r="H194" s="5" t="s">
        <v>87</v>
      </c>
      <c r="I194" s="5"/>
      <c r="J194" s="5"/>
      <c r="K194" s="5">
        <v>210</v>
      </c>
      <c r="L194" s="5">
        <v>25</v>
      </c>
      <c r="M194" s="5">
        <v>3</v>
      </c>
      <c r="N194" s="5" t="s">
        <v>3</v>
      </c>
      <c r="O194" s="5">
        <v>2</v>
      </c>
      <c r="P194" s="5">
        <f>ROUND(Source!DP168,O194)</f>
        <v>17314.47</v>
      </c>
      <c r="Q194" s="5"/>
      <c r="R194" s="5"/>
      <c r="S194" s="5"/>
      <c r="T194" s="5"/>
      <c r="U194" s="5"/>
      <c r="V194" s="5"/>
      <c r="W194" s="5">
        <v>439.75</v>
      </c>
      <c r="X194" s="5">
        <v>1</v>
      </c>
      <c r="Y194" s="5">
        <v>439.75</v>
      </c>
      <c r="Z194" s="5">
        <v>17314.47</v>
      </c>
      <c r="AA194" s="5">
        <v>1</v>
      </c>
      <c r="AB194" s="5">
        <v>17314.47</v>
      </c>
    </row>
    <row r="195" spans="1:255" x14ac:dyDescent="0.2">
      <c r="A195" s="5">
        <v>50</v>
      </c>
      <c r="B195" s="5">
        <v>0</v>
      </c>
      <c r="C195" s="5">
        <v>0</v>
      </c>
      <c r="D195" s="5">
        <v>1</v>
      </c>
      <c r="E195" s="5">
        <v>211</v>
      </c>
      <c r="F195" s="5">
        <f>ROUND(Source!Y168,O195)</f>
        <v>287.76</v>
      </c>
      <c r="G195" s="5" t="s">
        <v>88</v>
      </c>
      <c r="H195" s="5" t="s">
        <v>89</v>
      </c>
      <c r="I195" s="5"/>
      <c r="J195" s="5"/>
      <c r="K195" s="5">
        <v>211</v>
      </c>
      <c r="L195" s="5">
        <v>26</v>
      </c>
      <c r="M195" s="5">
        <v>3</v>
      </c>
      <c r="N195" s="5" t="s">
        <v>3</v>
      </c>
      <c r="O195" s="5">
        <v>2</v>
      </c>
      <c r="P195" s="5">
        <f>ROUND(Source!DQ168,O195)</f>
        <v>8110.93</v>
      </c>
      <c r="Q195" s="5"/>
      <c r="R195" s="5"/>
      <c r="S195" s="5"/>
      <c r="T195" s="5"/>
      <c r="U195" s="5"/>
      <c r="V195" s="5"/>
      <c r="W195" s="5">
        <v>287.76</v>
      </c>
      <c r="X195" s="5">
        <v>1</v>
      </c>
      <c r="Y195" s="5">
        <v>287.76</v>
      </c>
      <c r="Z195" s="5">
        <v>8110.93</v>
      </c>
      <c r="AA195" s="5">
        <v>1</v>
      </c>
      <c r="AB195" s="5">
        <v>8110.93</v>
      </c>
    </row>
    <row r="196" spans="1:255" x14ac:dyDescent="0.2">
      <c r="A196" s="5">
        <v>50</v>
      </c>
      <c r="B196" s="5">
        <v>0</v>
      </c>
      <c r="C196" s="5">
        <v>0</v>
      </c>
      <c r="D196" s="5">
        <v>1</v>
      </c>
      <c r="E196" s="5">
        <v>224</v>
      </c>
      <c r="F196" s="5">
        <f>ROUND(Source!AR168,O196)</f>
        <v>2519.5500000000002</v>
      </c>
      <c r="G196" s="5" t="s">
        <v>90</v>
      </c>
      <c r="H196" s="5" t="s">
        <v>91</v>
      </c>
      <c r="I196" s="5"/>
      <c r="J196" s="5"/>
      <c r="K196" s="5">
        <v>224</v>
      </c>
      <c r="L196" s="5">
        <v>27</v>
      </c>
      <c r="M196" s="5">
        <v>3</v>
      </c>
      <c r="N196" s="5" t="s">
        <v>3</v>
      </c>
      <c r="O196" s="5">
        <v>2</v>
      </c>
      <c r="P196" s="5">
        <f>ROUND(Source!EJ168,O196)</f>
        <v>50002.58</v>
      </c>
      <c r="Q196" s="5"/>
      <c r="R196" s="5"/>
      <c r="S196" s="5"/>
      <c r="T196" s="5"/>
      <c r="U196" s="5"/>
      <c r="V196" s="5"/>
      <c r="W196" s="5">
        <v>2519.5500000000002</v>
      </c>
      <c r="X196" s="5">
        <v>1</v>
      </c>
      <c r="Y196" s="5">
        <v>2519.5500000000002</v>
      </c>
      <c r="Z196" s="5">
        <v>50002.58</v>
      </c>
      <c r="AA196" s="5">
        <v>1</v>
      </c>
      <c r="AB196" s="5">
        <v>50002.58</v>
      </c>
    </row>
    <row r="198" spans="1:255" x14ac:dyDescent="0.2">
      <c r="A198" s="1">
        <v>4</v>
      </c>
      <c r="B198" s="1">
        <v>0</v>
      </c>
      <c r="C198" s="1"/>
      <c r="D198" s="1">
        <f>ROW(A215)</f>
        <v>215</v>
      </c>
      <c r="E198" s="1"/>
      <c r="F198" s="1" t="s">
        <v>16</v>
      </c>
      <c r="G198" s="1" t="s">
        <v>159</v>
      </c>
      <c r="H198" s="1" t="s">
        <v>3</v>
      </c>
      <c r="I198" s="1">
        <v>0</v>
      </c>
      <c r="J198" s="1"/>
      <c r="K198" s="1">
        <v>-1</v>
      </c>
      <c r="L198" s="1"/>
      <c r="M198" s="1" t="s">
        <v>3</v>
      </c>
      <c r="N198" s="1"/>
      <c r="O198" s="1"/>
      <c r="P198" s="1"/>
      <c r="Q198" s="1"/>
      <c r="R198" s="1"/>
      <c r="S198" s="1">
        <v>0</v>
      </c>
      <c r="T198" s="1">
        <v>0</v>
      </c>
      <c r="U198" s="1" t="s">
        <v>3</v>
      </c>
      <c r="V198" s="1">
        <v>0</v>
      </c>
      <c r="W198" s="1"/>
      <c r="X198" s="1"/>
      <c r="Y198" s="1"/>
      <c r="Z198" s="1"/>
      <c r="AA198" s="1"/>
      <c r="AB198" s="1" t="s">
        <v>3</v>
      </c>
      <c r="AC198" s="1" t="s">
        <v>3</v>
      </c>
      <c r="AD198" s="1" t="s">
        <v>3</v>
      </c>
      <c r="AE198" s="1" t="s">
        <v>3</v>
      </c>
      <c r="AF198" s="1" t="s">
        <v>3</v>
      </c>
      <c r="AG198" s="1" t="s">
        <v>3</v>
      </c>
      <c r="AH198" s="1"/>
      <c r="AI198" s="1"/>
      <c r="AJ198" s="1"/>
      <c r="AK198" s="1"/>
      <c r="AL198" s="1"/>
      <c r="AM198" s="1"/>
      <c r="AN198" s="1"/>
      <c r="AO198" s="1"/>
      <c r="AP198" s="1" t="s">
        <v>3</v>
      </c>
      <c r="AQ198" s="1" t="s">
        <v>3</v>
      </c>
      <c r="AR198" s="1" t="s">
        <v>3</v>
      </c>
      <c r="AS198" s="1"/>
      <c r="AT198" s="1"/>
      <c r="AU198" s="1"/>
      <c r="AV198" s="1"/>
      <c r="AW198" s="1"/>
      <c r="AX198" s="1"/>
      <c r="AY198" s="1"/>
      <c r="AZ198" s="1" t="s">
        <v>3</v>
      </c>
      <c r="BA198" s="1"/>
      <c r="BB198" s="1" t="s">
        <v>3</v>
      </c>
      <c r="BC198" s="1" t="s">
        <v>3</v>
      </c>
      <c r="BD198" s="1" t="s">
        <v>3</v>
      </c>
      <c r="BE198" s="1" t="s">
        <v>3</v>
      </c>
      <c r="BF198" s="1" t="s">
        <v>3</v>
      </c>
      <c r="BG198" s="1" t="s">
        <v>3</v>
      </c>
      <c r="BH198" s="1" t="s">
        <v>3</v>
      </c>
      <c r="BI198" s="1" t="s">
        <v>3</v>
      </c>
      <c r="BJ198" s="1" t="s">
        <v>3</v>
      </c>
      <c r="BK198" s="1" t="s">
        <v>3</v>
      </c>
      <c r="BL198" s="1" t="s">
        <v>3</v>
      </c>
      <c r="BM198" s="1" t="s">
        <v>3</v>
      </c>
      <c r="BN198" s="1" t="s">
        <v>3</v>
      </c>
      <c r="BO198" s="1" t="s">
        <v>3</v>
      </c>
      <c r="BP198" s="1" t="s">
        <v>3</v>
      </c>
      <c r="BQ198" s="1"/>
      <c r="BR198" s="1"/>
      <c r="BS198" s="1"/>
      <c r="BT198" s="1"/>
      <c r="BU198" s="1"/>
      <c r="BV198" s="1"/>
      <c r="BW198" s="1"/>
      <c r="BX198" s="1">
        <v>0</v>
      </c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>
        <v>0</v>
      </c>
    </row>
    <row r="200" spans="1:255" x14ac:dyDescent="0.2">
      <c r="A200" s="3">
        <v>52</v>
      </c>
      <c r="B200" s="3">
        <f t="shared" ref="B200:G200" si="163">B215</f>
        <v>0</v>
      </c>
      <c r="C200" s="3">
        <f t="shared" si="163"/>
        <v>4</v>
      </c>
      <c r="D200" s="3">
        <f t="shared" si="163"/>
        <v>198</v>
      </c>
      <c r="E200" s="3">
        <f t="shared" si="163"/>
        <v>0</v>
      </c>
      <c r="F200" s="3" t="str">
        <f t="shared" si="163"/>
        <v>Новый раздел</v>
      </c>
      <c r="G200" s="3" t="str">
        <f t="shared" si="163"/>
        <v>Заземление опор ВЛ-10кВ</v>
      </c>
      <c r="H200" s="3"/>
      <c r="I200" s="3"/>
      <c r="J200" s="3"/>
      <c r="K200" s="3"/>
      <c r="L200" s="3"/>
      <c r="M200" s="3"/>
      <c r="N200" s="3"/>
      <c r="O200" s="3">
        <f t="shared" ref="O200:AT200" si="164">O215</f>
        <v>0</v>
      </c>
      <c r="P200" s="3">
        <f t="shared" si="164"/>
        <v>0</v>
      </c>
      <c r="Q200" s="3">
        <f t="shared" si="164"/>
        <v>0</v>
      </c>
      <c r="R200" s="3">
        <f t="shared" si="164"/>
        <v>0</v>
      </c>
      <c r="S200" s="3">
        <f t="shared" si="164"/>
        <v>0</v>
      </c>
      <c r="T200" s="3">
        <f t="shared" si="164"/>
        <v>0</v>
      </c>
      <c r="U200" s="3">
        <f t="shared" si="164"/>
        <v>0</v>
      </c>
      <c r="V200" s="3">
        <f t="shared" si="164"/>
        <v>0</v>
      </c>
      <c r="W200" s="3">
        <f t="shared" si="164"/>
        <v>0</v>
      </c>
      <c r="X200" s="3">
        <f t="shared" si="164"/>
        <v>0</v>
      </c>
      <c r="Y200" s="3">
        <f t="shared" si="164"/>
        <v>0</v>
      </c>
      <c r="Z200" s="3">
        <f t="shared" si="164"/>
        <v>0</v>
      </c>
      <c r="AA200" s="3">
        <f t="shared" si="164"/>
        <v>0</v>
      </c>
      <c r="AB200" s="3">
        <f t="shared" si="164"/>
        <v>0</v>
      </c>
      <c r="AC200" s="3">
        <f t="shared" si="164"/>
        <v>0</v>
      </c>
      <c r="AD200" s="3">
        <f t="shared" si="164"/>
        <v>0</v>
      </c>
      <c r="AE200" s="3">
        <f t="shared" si="164"/>
        <v>0</v>
      </c>
      <c r="AF200" s="3">
        <f t="shared" si="164"/>
        <v>0</v>
      </c>
      <c r="AG200" s="3">
        <f t="shared" si="164"/>
        <v>0</v>
      </c>
      <c r="AH200" s="3">
        <f t="shared" si="164"/>
        <v>0</v>
      </c>
      <c r="AI200" s="3">
        <f t="shared" si="164"/>
        <v>0</v>
      </c>
      <c r="AJ200" s="3">
        <f t="shared" si="164"/>
        <v>0</v>
      </c>
      <c r="AK200" s="3">
        <f t="shared" si="164"/>
        <v>0</v>
      </c>
      <c r="AL200" s="3">
        <f t="shared" si="164"/>
        <v>0</v>
      </c>
      <c r="AM200" s="3">
        <f t="shared" si="164"/>
        <v>0</v>
      </c>
      <c r="AN200" s="3">
        <f t="shared" si="164"/>
        <v>0</v>
      </c>
      <c r="AO200" s="3">
        <f t="shared" si="164"/>
        <v>0</v>
      </c>
      <c r="AP200" s="3">
        <f t="shared" si="164"/>
        <v>0</v>
      </c>
      <c r="AQ200" s="3">
        <f t="shared" si="164"/>
        <v>0</v>
      </c>
      <c r="AR200" s="3">
        <f t="shared" si="164"/>
        <v>0</v>
      </c>
      <c r="AS200" s="3">
        <f t="shared" si="164"/>
        <v>0</v>
      </c>
      <c r="AT200" s="3">
        <f t="shared" si="164"/>
        <v>0</v>
      </c>
      <c r="AU200" s="3">
        <f t="shared" ref="AU200:BZ200" si="165">AU215</f>
        <v>0</v>
      </c>
      <c r="AV200" s="3">
        <f t="shared" si="165"/>
        <v>0</v>
      </c>
      <c r="AW200" s="3">
        <f t="shared" si="165"/>
        <v>0</v>
      </c>
      <c r="AX200" s="3">
        <f t="shared" si="165"/>
        <v>0</v>
      </c>
      <c r="AY200" s="3">
        <f t="shared" si="165"/>
        <v>0</v>
      </c>
      <c r="AZ200" s="3">
        <f t="shared" si="165"/>
        <v>0</v>
      </c>
      <c r="BA200" s="3">
        <f t="shared" si="165"/>
        <v>0</v>
      </c>
      <c r="BB200" s="3">
        <f t="shared" si="165"/>
        <v>0</v>
      </c>
      <c r="BC200" s="3">
        <f t="shared" si="165"/>
        <v>0</v>
      </c>
      <c r="BD200" s="3">
        <f t="shared" si="165"/>
        <v>0</v>
      </c>
      <c r="BE200" s="3">
        <f t="shared" si="165"/>
        <v>0</v>
      </c>
      <c r="BF200" s="3">
        <f t="shared" si="165"/>
        <v>0</v>
      </c>
      <c r="BG200" s="3">
        <f t="shared" si="165"/>
        <v>0</v>
      </c>
      <c r="BH200" s="3">
        <f t="shared" si="165"/>
        <v>0</v>
      </c>
      <c r="BI200" s="3">
        <f t="shared" si="165"/>
        <v>0</v>
      </c>
      <c r="BJ200" s="3">
        <f t="shared" si="165"/>
        <v>0</v>
      </c>
      <c r="BK200" s="3">
        <f t="shared" si="165"/>
        <v>0</v>
      </c>
      <c r="BL200" s="3">
        <f t="shared" si="165"/>
        <v>0</v>
      </c>
      <c r="BM200" s="3">
        <f t="shared" si="165"/>
        <v>0</v>
      </c>
      <c r="BN200" s="3">
        <f t="shared" si="165"/>
        <v>0</v>
      </c>
      <c r="BO200" s="3">
        <f t="shared" si="165"/>
        <v>0</v>
      </c>
      <c r="BP200" s="3">
        <f t="shared" si="165"/>
        <v>0</v>
      </c>
      <c r="BQ200" s="3">
        <f t="shared" si="165"/>
        <v>0</v>
      </c>
      <c r="BR200" s="3">
        <f t="shared" si="165"/>
        <v>0</v>
      </c>
      <c r="BS200" s="3">
        <f t="shared" si="165"/>
        <v>0</v>
      </c>
      <c r="BT200" s="3">
        <f t="shared" si="165"/>
        <v>0</v>
      </c>
      <c r="BU200" s="3">
        <f t="shared" si="165"/>
        <v>0</v>
      </c>
      <c r="BV200" s="3">
        <f t="shared" si="165"/>
        <v>0</v>
      </c>
      <c r="BW200" s="3">
        <f t="shared" si="165"/>
        <v>0</v>
      </c>
      <c r="BX200" s="3">
        <f t="shared" si="165"/>
        <v>0</v>
      </c>
      <c r="BY200" s="3">
        <f t="shared" si="165"/>
        <v>0</v>
      </c>
      <c r="BZ200" s="3">
        <f t="shared" si="165"/>
        <v>0</v>
      </c>
      <c r="CA200" s="3">
        <f t="shared" ref="CA200:DF200" si="166">CA215</f>
        <v>0</v>
      </c>
      <c r="CB200" s="3">
        <f t="shared" si="166"/>
        <v>0</v>
      </c>
      <c r="CC200" s="3">
        <f t="shared" si="166"/>
        <v>0</v>
      </c>
      <c r="CD200" s="3">
        <f t="shared" si="166"/>
        <v>0</v>
      </c>
      <c r="CE200" s="3">
        <f t="shared" si="166"/>
        <v>0</v>
      </c>
      <c r="CF200" s="3">
        <f t="shared" si="166"/>
        <v>0</v>
      </c>
      <c r="CG200" s="3">
        <f t="shared" si="166"/>
        <v>0</v>
      </c>
      <c r="CH200" s="3">
        <f t="shared" si="166"/>
        <v>0</v>
      </c>
      <c r="CI200" s="3">
        <f t="shared" si="166"/>
        <v>0</v>
      </c>
      <c r="CJ200" s="3">
        <f t="shared" si="166"/>
        <v>0</v>
      </c>
      <c r="CK200" s="3">
        <f t="shared" si="166"/>
        <v>0</v>
      </c>
      <c r="CL200" s="3">
        <f t="shared" si="166"/>
        <v>0</v>
      </c>
      <c r="CM200" s="3">
        <f t="shared" si="166"/>
        <v>0</v>
      </c>
      <c r="CN200" s="3">
        <f t="shared" si="166"/>
        <v>0</v>
      </c>
      <c r="CO200" s="3">
        <f t="shared" si="166"/>
        <v>0</v>
      </c>
      <c r="CP200" s="3">
        <f t="shared" si="166"/>
        <v>0</v>
      </c>
      <c r="CQ200" s="3">
        <f t="shared" si="166"/>
        <v>0</v>
      </c>
      <c r="CR200" s="3">
        <f t="shared" si="166"/>
        <v>0</v>
      </c>
      <c r="CS200" s="3">
        <f t="shared" si="166"/>
        <v>0</v>
      </c>
      <c r="CT200" s="3">
        <f t="shared" si="166"/>
        <v>0</v>
      </c>
      <c r="CU200" s="3">
        <f t="shared" si="166"/>
        <v>0</v>
      </c>
      <c r="CV200" s="3">
        <f t="shared" si="166"/>
        <v>0</v>
      </c>
      <c r="CW200" s="3">
        <f t="shared" si="166"/>
        <v>0</v>
      </c>
      <c r="CX200" s="3">
        <f t="shared" si="166"/>
        <v>0</v>
      </c>
      <c r="CY200" s="3">
        <f t="shared" si="166"/>
        <v>0</v>
      </c>
      <c r="CZ200" s="3">
        <f t="shared" si="166"/>
        <v>0</v>
      </c>
      <c r="DA200" s="3">
        <f t="shared" si="166"/>
        <v>0</v>
      </c>
      <c r="DB200" s="3">
        <f t="shared" si="166"/>
        <v>0</v>
      </c>
      <c r="DC200" s="3">
        <f t="shared" si="166"/>
        <v>0</v>
      </c>
      <c r="DD200" s="3">
        <f t="shared" si="166"/>
        <v>0</v>
      </c>
      <c r="DE200" s="3">
        <f t="shared" si="166"/>
        <v>0</v>
      </c>
      <c r="DF200" s="3">
        <f t="shared" si="166"/>
        <v>0</v>
      </c>
      <c r="DG200" s="4">
        <f t="shared" ref="DG200:EL200" si="167">DG215</f>
        <v>0</v>
      </c>
      <c r="DH200" s="4">
        <f t="shared" si="167"/>
        <v>0</v>
      </c>
      <c r="DI200" s="4">
        <f t="shared" si="167"/>
        <v>0</v>
      </c>
      <c r="DJ200" s="4">
        <f t="shared" si="167"/>
        <v>0</v>
      </c>
      <c r="DK200" s="4">
        <f t="shared" si="167"/>
        <v>0</v>
      </c>
      <c r="DL200" s="4">
        <f t="shared" si="167"/>
        <v>0</v>
      </c>
      <c r="DM200" s="4">
        <f t="shared" si="167"/>
        <v>0</v>
      </c>
      <c r="DN200" s="4">
        <f t="shared" si="167"/>
        <v>0</v>
      </c>
      <c r="DO200" s="4">
        <f t="shared" si="167"/>
        <v>0</v>
      </c>
      <c r="DP200" s="4">
        <f t="shared" si="167"/>
        <v>0</v>
      </c>
      <c r="DQ200" s="4">
        <f t="shared" si="167"/>
        <v>0</v>
      </c>
      <c r="DR200" s="4">
        <f t="shared" si="167"/>
        <v>0</v>
      </c>
      <c r="DS200" s="4">
        <f t="shared" si="167"/>
        <v>0</v>
      </c>
      <c r="DT200" s="4">
        <f t="shared" si="167"/>
        <v>0</v>
      </c>
      <c r="DU200" s="4">
        <f t="shared" si="167"/>
        <v>0</v>
      </c>
      <c r="DV200" s="4">
        <f t="shared" si="167"/>
        <v>0</v>
      </c>
      <c r="DW200" s="4">
        <f t="shared" si="167"/>
        <v>0</v>
      </c>
      <c r="DX200" s="4">
        <f t="shared" si="167"/>
        <v>0</v>
      </c>
      <c r="DY200" s="4">
        <f t="shared" si="167"/>
        <v>0</v>
      </c>
      <c r="DZ200" s="4">
        <f t="shared" si="167"/>
        <v>0</v>
      </c>
      <c r="EA200" s="4">
        <f t="shared" si="167"/>
        <v>0</v>
      </c>
      <c r="EB200" s="4">
        <f t="shared" si="167"/>
        <v>0</v>
      </c>
      <c r="EC200" s="4">
        <f t="shared" si="167"/>
        <v>0</v>
      </c>
      <c r="ED200" s="4">
        <f t="shared" si="167"/>
        <v>0</v>
      </c>
      <c r="EE200" s="4">
        <f t="shared" si="167"/>
        <v>0</v>
      </c>
      <c r="EF200" s="4">
        <f t="shared" si="167"/>
        <v>0</v>
      </c>
      <c r="EG200" s="4">
        <f t="shared" si="167"/>
        <v>0</v>
      </c>
      <c r="EH200" s="4">
        <f t="shared" si="167"/>
        <v>0</v>
      </c>
      <c r="EI200" s="4">
        <f t="shared" si="167"/>
        <v>0</v>
      </c>
      <c r="EJ200" s="4">
        <f t="shared" si="167"/>
        <v>0</v>
      </c>
      <c r="EK200" s="4">
        <f t="shared" si="167"/>
        <v>0</v>
      </c>
      <c r="EL200" s="4">
        <f t="shared" si="167"/>
        <v>0</v>
      </c>
      <c r="EM200" s="4">
        <f t="shared" ref="EM200:FR200" si="168">EM215</f>
        <v>0</v>
      </c>
      <c r="EN200" s="4">
        <f t="shared" si="168"/>
        <v>0</v>
      </c>
      <c r="EO200" s="4">
        <f t="shared" si="168"/>
        <v>0</v>
      </c>
      <c r="EP200" s="4">
        <f t="shared" si="168"/>
        <v>0</v>
      </c>
      <c r="EQ200" s="4">
        <f t="shared" si="168"/>
        <v>0</v>
      </c>
      <c r="ER200" s="4">
        <f t="shared" si="168"/>
        <v>0</v>
      </c>
      <c r="ES200" s="4">
        <f t="shared" si="168"/>
        <v>0</v>
      </c>
      <c r="ET200" s="4">
        <f t="shared" si="168"/>
        <v>0</v>
      </c>
      <c r="EU200" s="4">
        <f t="shared" si="168"/>
        <v>0</v>
      </c>
      <c r="EV200" s="4">
        <f t="shared" si="168"/>
        <v>0</v>
      </c>
      <c r="EW200" s="4">
        <f t="shared" si="168"/>
        <v>0</v>
      </c>
      <c r="EX200" s="4">
        <f t="shared" si="168"/>
        <v>0</v>
      </c>
      <c r="EY200" s="4">
        <f t="shared" si="168"/>
        <v>0</v>
      </c>
      <c r="EZ200" s="4">
        <f t="shared" si="168"/>
        <v>0</v>
      </c>
      <c r="FA200" s="4">
        <f t="shared" si="168"/>
        <v>0</v>
      </c>
      <c r="FB200" s="4">
        <f t="shared" si="168"/>
        <v>0</v>
      </c>
      <c r="FC200" s="4">
        <f t="shared" si="168"/>
        <v>0</v>
      </c>
      <c r="FD200" s="4">
        <f t="shared" si="168"/>
        <v>0</v>
      </c>
      <c r="FE200" s="4">
        <f t="shared" si="168"/>
        <v>0</v>
      </c>
      <c r="FF200" s="4">
        <f t="shared" si="168"/>
        <v>0</v>
      </c>
      <c r="FG200" s="4">
        <f t="shared" si="168"/>
        <v>0</v>
      </c>
      <c r="FH200" s="4">
        <f t="shared" si="168"/>
        <v>0</v>
      </c>
      <c r="FI200" s="4">
        <f t="shared" si="168"/>
        <v>0</v>
      </c>
      <c r="FJ200" s="4">
        <f t="shared" si="168"/>
        <v>0</v>
      </c>
      <c r="FK200" s="4">
        <f t="shared" si="168"/>
        <v>0</v>
      </c>
      <c r="FL200" s="4">
        <f t="shared" si="168"/>
        <v>0</v>
      </c>
      <c r="FM200" s="4">
        <f t="shared" si="168"/>
        <v>0</v>
      </c>
      <c r="FN200" s="4">
        <f t="shared" si="168"/>
        <v>0</v>
      </c>
      <c r="FO200" s="4">
        <f t="shared" si="168"/>
        <v>0</v>
      </c>
      <c r="FP200" s="4">
        <f t="shared" si="168"/>
        <v>0</v>
      </c>
      <c r="FQ200" s="4">
        <f t="shared" si="168"/>
        <v>0</v>
      </c>
      <c r="FR200" s="4">
        <f t="shared" si="168"/>
        <v>0</v>
      </c>
      <c r="FS200" s="4">
        <f t="shared" ref="FS200:GX200" si="169">FS215</f>
        <v>0</v>
      </c>
      <c r="FT200" s="4">
        <f t="shared" si="169"/>
        <v>0</v>
      </c>
      <c r="FU200" s="4">
        <f t="shared" si="169"/>
        <v>0</v>
      </c>
      <c r="FV200" s="4">
        <f t="shared" si="169"/>
        <v>0</v>
      </c>
      <c r="FW200" s="4">
        <f t="shared" si="169"/>
        <v>0</v>
      </c>
      <c r="FX200" s="4">
        <f t="shared" si="169"/>
        <v>0</v>
      </c>
      <c r="FY200" s="4">
        <f t="shared" si="169"/>
        <v>0</v>
      </c>
      <c r="FZ200" s="4">
        <f t="shared" si="169"/>
        <v>0</v>
      </c>
      <c r="GA200" s="4">
        <f t="shared" si="169"/>
        <v>0</v>
      </c>
      <c r="GB200" s="4">
        <f t="shared" si="169"/>
        <v>0</v>
      </c>
      <c r="GC200" s="4">
        <f t="shared" si="169"/>
        <v>0</v>
      </c>
      <c r="GD200" s="4">
        <f t="shared" si="169"/>
        <v>0</v>
      </c>
      <c r="GE200" s="4">
        <f t="shared" si="169"/>
        <v>0</v>
      </c>
      <c r="GF200" s="4">
        <f t="shared" si="169"/>
        <v>0</v>
      </c>
      <c r="GG200" s="4">
        <f t="shared" si="169"/>
        <v>0</v>
      </c>
      <c r="GH200" s="4">
        <f t="shared" si="169"/>
        <v>0</v>
      </c>
      <c r="GI200" s="4">
        <f t="shared" si="169"/>
        <v>0</v>
      </c>
      <c r="GJ200" s="4">
        <f t="shared" si="169"/>
        <v>0</v>
      </c>
      <c r="GK200" s="4">
        <f t="shared" si="169"/>
        <v>0</v>
      </c>
      <c r="GL200" s="4">
        <f t="shared" si="169"/>
        <v>0</v>
      </c>
      <c r="GM200" s="4">
        <f t="shared" si="169"/>
        <v>0</v>
      </c>
      <c r="GN200" s="4">
        <f t="shared" si="169"/>
        <v>0</v>
      </c>
      <c r="GO200" s="4">
        <f t="shared" si="169"/>
        <v>0</v>
      </c>
      <c r="GP200" s="4">
        <f t="shared" si="169"/>
        <v>0</v>
      </c>
      <c r="GQ200" s="4">
        <f t="shared" si="169"/>
        <v>0</v>
      </c>
      <c r="GR200" s="4">
        <f t="shared" si="169"/>
        <v>0</v>
      </c>
      <c r="GS200" s="4">
        <f t="shared" si="169"/>
        <v>0</v>
      </c>
      <c r="GT200" s="4">
        <f t="shared" si="169"/>
        <v>0</v>
      </c>
      <c r="GU200" s="4">
        <f t="shared" si="169"/>
        <v>0</v>
      </c>
      <c r="GV200" s="4">
        <f t="shared" si="169"/>
        <v>0</v>
      </c>
      <c r="GW200" s="4">
        <f t="shared" si="169"/>
        <v>0</v>
      </c>
      <c r="GX200" s="4">
        <f t="shared" si="169"/>
        <v>0</v>
      </c>
    </row>
    <row r="202" spans="1:255" x14ac:dyDescent="0.2">
      <c r="A202" s="2">
        <v>17</v>
      </c>
      <c r="B202" s="2">
        <v>0</v>
      </c>
      <c r="C202" s="2"/>
      <c r="D202" s="2">
        <f>ROW(EtalonRes!A285)</f>
        <v>285</v>
      </c>
      <c r="E202" s="2" t="s">
        <v>3</v>
      </c>
      <c r="F202" s="2" t="s">
        <v>119</v>
      </c>
      <c r="G202" s="2" t="s">
        <v>120</v>
      </c>
      <c r="H202" s="2" t="s">
        <v>121</v>
      </c>
      <c r="I202" s="2">
        <f>ROUND(0.5*0.5*0.5*39/100,9)</f>
        <v>4.8750000000000002E-2</v>
      </c>
      <c r="J202" s="2">
        <v>0</v>
      </c>
      <c r="K202" s="2">
        <f>ROUND(0.5*0.5*0.5*39/100,9)</f>
        <v>4.8750000000000002E-2</v>
      </c>
      <c r="L202" s="2"/>
      <c r="M202" s="2"/>
      <c r="N202" s="2"/>
      <c r="O202" s="2">
        <f t="shared" ref="O202:O213" si="170">ROUND(CP202,2)</f>
        <v>124.27</v>
      </c>
      <c r="P202" s="2">
        <f t="shared" ref="P202:P213" si="171">ROUND((ROUND((AC202*AW202*I202),2)*BC202),2)</f>
        <v>0</v>
      </c>
      <c r="Q202" s="2">
        <f t="shared" ref="Q202:Q213" si="172">(ROUND((ROUND(((ET202)*AV202*I202),2)*BB202),2)+ROUND((ROUND(((AE202-(EU202))*AV202*I202),2)*BS202),2))</f>
        <v>0</v>
      </c>
      <c r="R202" s="2">
        <f t="shared" ref="R202:R213" si="173">ROUND((ROUND((AE202*AV202*I202),2)*BS202),2)</f>
        <v>0</v>
      </c>
      <c r="S202" s="2">
        <f t="shared" ref="S202:S213" si="174">ROUND((ROUND((AF202*AV202*I202),2)*BA202),2)</f>
        <v>124.27</v>
      </c>
      <c r="T202" s="2">
        <f t="shared" ref="T202:T213" si="175">ROUND(CU202*I202,2)</f>
        <v>0</v>
      </c>
      <c r="U202" s="2">
        <f t="shared" ref="U202:U213" si="176">CV202*I202</f>
        <v>11.723868</v>
      </c>
      <c r="V202" s="2">
        <f t="shared" ref="V202:V213" si="177">CW202*I202</f>
        <v>0</v>
      </c>
      <c r="W202" s="2">
        <f t="shared" ref="W202:W213" si="178">ROUND(CX202*I202,2)</f>
        <v>0</v>
      </c>
      <c r="X202" s="2">
        <f t="shared" ref="X202:X213" si="179">ROUND(CY202,2)</f>
        <v>130.47999999999999</v>
      </c>
      <c r="Y202" s="2">
        <f t="shared" ref="Y202:Y213" si="180">ROUND(CZ202,2)</f>
        <v>95.69</v>
      </c>
      <c r="Z202" s="2"/>
      <c r="AA202" s="2">
        <v>-1</v>
      </c>
      <c r="AB202" s="2">
        <f t="shared" ref="AB202:AB213" si="181">ROUND((AC202+AD202+AF202),6)</f>
        <v>2042.62</v>
      </c>
      <c r="AC202" s="2">
        <f t="shared" ref="AC202:AC213" si="182">ROUND((ES202),6)</f>
        <v>0</v>
      </c>
      <c r="AD202" s="2">
        <f t="shared" ref="AD202:AD213" si="183">ROUND((((ET202)-(EU202))+AE202),6)</f>
        <v>0</v>
      </c>
      <c r="AE202" s="2">
        <f t="shared" ref="AE202:AE213" si="184">ROUND((EU202),6)</f>
        <v>0</v>
      </c>
      <c r="AF202" s="2">
        <f t="shared" ref="AF202:AF213" si="185">ROUND((EV202),6)</f>
        <v>2042.62</v>
      </c>
      <c r="AG202" s="2">
        <f t="shared" ref="AG202:AG213" si="186">ROUND((AP202),6)</f>
        <v>0</v>
      </c>
      <c r="AH202" s="2">
        <f t="shared" ref="AH202:AH213" si="187">(EW202)</f>
        <v>192.7</v>
      </c>
      <c r="AI202" s="2">
        <f t="shared" ref="AI202:AI213" si="188">(EX202)</f>
        <v>0</v>
      </c>
      <c r="AJ202" s="2">
        <f t="shared" ref="AJ202:AJ213" si="189">(AS202)</f>
        <v>0</v>
      </c>
      <c r="AK202" s="2">
        <v>2042.62</v>
      </c>
      <c r="AL202" s="2">
        <v>0</v>
      </c>
      <c r="AM202" s="2">
        <v>0</v>
      </c>
      <c r="AN202" s="2">
        <v>0</v>
      </c>
      <c r="AO202" s="2">
        <v>2042.62</v>
      </c>
      <c r="AP202" s="2">
        <v>0</v>
      </c>
      <c r="AQ202" s="2">
        <v>192.7</v>
      </c>
      <c r="AR202" s="2">
        <v>0</v>
      </c>
      <c r="AS202" s="2">
        <v>0</v>
      </c>
      <c r="AT202" s="2">
        <v>105</v>
      </c>
      <c r="AU202" s="2">
        <v>77</v>
      </c>
      <c r="AV202" s="2">
        <v>1.248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0</v>
      </c>
      <c r="BI202" s="2">
        <v>1</v>
      </c>
      <c r="BJ202" s="2" t="s">
        <v>122</v>
      </c>
      <c r="BK202" s="2"/>
      <c r="BL202" s="2"/>
      <c r="BM202" s="2">
        <v>16</v>
      </c>
      <c r="BN202" s="2">
        <v>0</v>
      </c>
      <c r="BO202" s="2" t="s">
        <v>3</v>
      </c>
      <c r="BP202" s="2">
        <v>0</v>
      </c>
      <c r="BQ202" s="2">
        <v>30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105</v>
      </c>
      <c r="CA202" s="2">
        <v>77</v>
      </c>
      <c r="CB202" s="2" t="s">
        <v>3</v>
      </c>
      <c r="CC202" s="2"/>
      <c r="CD202" s="2"/>
      <c r="CE202" s="2">
        <v>30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ref="CP202:CP213" si="190">(P202+Q202+S202)</f>
        <v>124.27</v>
      </c>
      <c r="CQ202" s="2">
        <f t="shared" ref="CQ202:CQ213" si="191">ROUND((ROUND((AC202*AW202*1),2)*BC202),2)</f>
        <v>0</v>
      </c>
      <c r="CR202" s="2">
        <f t="shared" ref="CR202:CR213" si="192">(ROUND((ROUND(((ET202)*AV202*1),2)*BB202),2)+ROUND((ROUND(((AE202-(EU202))*AV202*1),2)*BS202),2))</f>
        <v>0</v>
      </c>
      <c r="CS202" s="2">
        <f t="shared" ref="CS202:CS213" si="193">ROUND((ROUND((AE202*AV202*1),2)*BS202),2)</f>
        <v>0</v>
      </c>
      <c r="CT202" s="2">
        <f t="shared" ref="CT202:CT213" si="194">ROUND((ROUND((AF202*AV202*1),2)*BA202),2)</f>
        <v>2549.19</v>
      </c>
      <c r="CU202" s="2">
        <f t="shared" ref="CU202:CU213" si="195">AG202</f>
        <v>0</v>
      </c>
      <c r="CV202" s="2">
        <f t="shared" ref="CV202:CV213" si="196">(AH202*AV202)</f>
        <v>240.4896</v>
      </c>
      <c r="CW202" s="2">
        <f t="shared" ref="CW202:CW213" si="197">AI202</f>
        <v>0</v>
      </c>
      <c r="CX202" s="2">
        <f t="shared" ref="CX202:CX213" si="198">AJ202</f>
        <v>0</v>
      </c>
      <c r="CY202" s="2">
        <f>((S202*BZ202)/100)</f>
        <v>130.48349999999999</v>
      </c>
      <c r="CZ202" s="2">
        <f>((S202*CA202)/100)</f>
        <v>95.687899999999985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1013</v>
      </c>
      <c r="DV202" s="2" t="s">
        <v>121</v>
      </c>
      <c r="DW202" s="2" t="s">
        <v>121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66251295</v>
      </c>
      <c r="EF202" s="2">
        <v>30</v>
      </c>
      <c r="EG202" s="2" t="s">
        <v>25</v>
      </c>
      <c r="EH202" s="2">
        <v>0</v>
      </c>
      <c r="EI202" s="2" t="s">
        <v>3</v>
      </c>
      <c r="EJ202" s="2">
        <v>1</v>
      </c>
      <c r="EK202" s="2">
        <v>16</v>
      </c>
      <c r="EL202" s="2" t="s">
        <v>123</v>
      </c>
      <c r="EM202" s="2" t="s">
        <v>124</v>
      </c>
      <c r="EN202" s="2"/>
      <c r="EO202" s="2" t="s">
        <v>3</v>
      </c>
      <c r="EP202" s="2"/>
      <c r="EQ202" s="2">
        <v>132096</v>
      </c>
      <c r="ER202" s="2">
        <v>2042.62</v>
      </c>
      <c r="ES202" s="2">
        <v>0</v>
      </c>
      <c r="ET202" s="2">
        <v>0</v>
      </c>
      <c r="EU202" s="2">
        <v>0</v>
      </c>
      <c r="EV202" s="2">
        <v>2042.62</v>
      </c>
      <c r="EW202" s="2">
        <v>192.7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v>0</v>
      </c>
      <c r="FS202" s="2">
        <v>0</v>
      </c>
      <c r="FT202" s="2"/>
      <c r="FU202" s="2"/>
      <c r="FV202" s="2"/>
      <c r="FW202" s="2"/>
      <c r="FX202" s="2">
        <v>105</v>
      </c>
      <c r="FY202" s="2">
        <v>77</v>
      </c>
      <c r="FZ202" s="2"/>
      <c r="GA202" s="2" t="s">
        <v>3</v>
      </c>
      <c r="GB202" s="2"/>
      <c r="GC202" s="2"/>
      <c r="GD202" s="2">
        <v>0</v>
      </c>
      <c r="GE202" s="2"/>
      <c r="GF202" s="2">
        <v>-739433044</v>
      </c>
      <c r="GG202" s="2">
        <v>2</v>
      </c>
      <c r="GH202" s="2">
        <v>1</v>
      </c>
      <c r="GI202" s="2">
        <v>-2</v>
      </c>
      <c r="GJ202" s="2">
        <v>0</v>
      </c>
      <c r="GK202" s="2">
        <f>ROUND(R202*(R12)/100,2)</f>
        <v>0</v>
      </c>
      <c r="GL202" s="2">
        <f t="shared" ref="GL202:GL213" si="199">ROUND(IF(AND(BH202=3,BI202=3,FS202&lt;&gt;0),P202,0),2)</f>
        <v>0</v>
      </c>
      <c r="GM202" s="2">
        <f t="shared" ref="GM202:GM213" si="200">ROUND(O202+X202+Y202+GK202,2)+GX202</f>
        <v>350.44</v>
      </c>
      <c r="GN202" s="2">
        <f t="shared" ref="GN202:GN213" si="201">IF(OR(BI202=0,BI202=1),GM202-GX202,0)</f>
        <v>350.44</v>
      </c>
      <c r="GO202" s="2">
        <f t="shared" ref="GO202:GO213" si="202">IF(BI202=2,GM202-GX202,0)</f>
        <v>0</v>
      </c>
      <c r="GP202" s="2">
        <f t="shared" ref="GP202:GP213" si="203">IF(BI202=4,GM202-GX202,0)</f>
        <v>0</v>
      </c>
      <c r="GQ202" s="2"/>
      <c r="GR202" s="2">
        <v>0</v>
      </c>
      <c r="GS202" s="2">
        <v>3</v>
      </c>
      <c r="GT202" s="2">
        <v>0</v>
      </c>
      <c r="GU202" s="2" t="s">
        <v>3</v>
      </c>
      <c r="GV202" s="2">
        <f t="shared" ref="GV202:GV213" si="204">ROUND((GT202),6)</f>
        <v>0</v>
      </c>
      <c r="GW202" s="2">
        <v>1</v>
      </c>
      <c r="GX202" s="2">
        <f t="shared" ref="GX202:GX213" si="205">ROUND(HC202*I202,2)</f>
        <v>0</v>
      </c>
      <c r="GY202" s="2"/>
      <c r="GZ202" s="2"/>
      <c r="HA202" s="2">
        <v>0</v>
      </c>
      <c r="HB202" s="2">
        <v>0</v>
      </c>
      <c r="HC202" s="2">
        <f t="shared" ref="HC202:HC213" si="206">GV202*GW202</f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0</v>
      </c>
      <c r="D203">
        <f>ROW(EtalonRes!A286)</f>
        <v>286</v>
      </c>
      <c r="E203" t="s">
        <v>3</v>
      </c>
      <c r="F203" t="s">
        <v>119</v>
      </c>
      <c r="G203" t="s">
        <v>120</v>
      </c>
      <c r="H203" t="s">
        <v>121</v>
      </c>
      <c r="I203">
        <f>ROUND(0.5*0.5*0.5*39/100,9)</f>
        <v>4.8750000000000002E-2</v>
      </c>
      <c r="J203">
        <v>0</v>
      </c>
      <c r="K203">
        <f>ROUND(0.5*0.5*0.5*39/100,9)</f>
        <v>4.8750000000000002E-2</v>
      </c>
      <c r="O203">
        <f t="shared" si="170"/>
        <v>5942.59</v>
      </c>
      <c r="P203">
        <f t="shared" si="171"/>
        <v>0</v>
      </c>
      <c r="Q203">
        <f t="shared" si="172"/>
        <v>0</v>
      </c>
      <c r="R203">
        <f t="shared" si="173"/>
        <v>0</v>
      </c>
      <c r="S203">
        <f t="shared" si="174"/>
        <v>5942.59</v>
      </c>
      <c r="T203">
        <f t="shared" si="175"/>
        <v>0</v>
      </c>
      <c r="U203">
        <f t="shared" si="176"/>
        <v>11.723868</v>
      </c>
      <c r="V203">
        <f t="shared" si="177"/>
        <v>0</v>
      </c>
      <c r="W203">
        <f t="shared" si="178"/>
        <v>0</v>
      </c>
      <c r="X203">
        <f t="shared" si="179"/>
        <v>5170.05</v>
      </c>
      <c r="Y203">
        <f t="shared" si="180"/>
        <v>2436.46</v>
      </c>
      <c r="AA203">
        <v>-1</v>
      </c>
      <c r="AB203">
        <f t="shared" si="181"/>
        <v>2042.62</v>
      </c>
      <c r="AC203">
        <f t="shared" si="182"/>
        <v>0</v>
      </c>
      <c r="AD203">
        <f t="shared" si="183"/>
        <v>0</v>
      </c>
      <c r="AE203">
        <f t="shared" si="184"/>
        <v>0</v>
      </c>
      <c r="AF203">
        <f t="shared" si="185"/>
        <v>2042.62</v>
      </c>
      <c r="AG203">
        <f t="shared" si="186"/>
        <v>0</v>
      </c>
      <c r="AH203">
        <f t="shared" si="187"/>
        <v>192.7</v>
      </c>
      <c r="AI203">
        <f t="shared" si="188"/>
        <v>0</v>
      </c>
      <c r="AJ203">
        <f t="shared" si="189"/>
        <v>0</v>
      </c>
      <c r="AK203">
        <v>2042.62</v>
      </c>
      <c r="AL203">
        <v>0</v>
      </c>
      <c r="AM203">
        <v>0</v>
      </c>
      <c r="AN203">
        <v>0</v>
      </c>
      <c r="AO203">
        <v>2042.62</v>
      </c>
      <c r="AP203">
        <v>0</v>
      </c>
      <c r="AQ203">
        <v>192.7</v>
      </c>
      <c r="AR203">
        <v>0</v>
      </c>
      <c r="AS203">
        <v>0</v>
      </c>
      <c r="AT203">
        <v>87</v>
      </c>
      <c r="AU203">
        <v>41</v>
      </c>
      <c r="AV203">
        <v>1.248</v>
      </c>
      <c r="AW203">
        <v>1</v>
      </c>
      <c r="AZ203">
        <v>1</v>
      </c>
      <c r="BA203">
        <v>47.82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1</v>
      </c>
      <c r="BJ203" t="s">
        <v>122</v>
      </c>
      <c r="BM203">
        <v>16</v>
      </c>
      <c r="BN203">
        <v>0</v>
      </c>
      <c r="BO203" t="s">
        <v>119</v>
      </c>
      <c r="BP203">
        <v>1</v>
      </c>
      <c r="BQ203">
        <v>30</v>
      </c>
      <c r="BR203">
        <v>0</v>
      </c>
      <c r="BS203">
        <v>47.82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87</v>
      </c>
      <c r="CA203">
        <v>41</v>
      </c>
      <c r="CB203" t="s">
        <v>3</v>
      </c>
      <c r="CE203">
        <v>30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90"/>
        <v>5942.59</v>
      </c>
      <c r="CQ203">
        <f t="shared" si="191"/>
        <v>0</v>
      </c>
      <c r="CR203">
        <f t="shared" si="192"/>
        <v>0</v>
      </c>
      <c r="CS203">
        <f t="shared" si="193"/>
        <v>0</v>
      </c>
      <c r="CT203">
        <f t="shared" si="194"/>
        <v>121902.27</v>
      </c>
      <c r="CU203">
        <f t="shared" si="195"/>
        <v>0</v>
      </c>
      <c r="CV203">
        <f t="shared" si="196"/>
        <v>240.4896</v>
      </c>
      <c r="CW203">
        <f t="shared" si="197"/>
        <v>0</v>
      </c>
      <c r="CX203">
        <f t="shared" si="198"/>
        <v>0</v>
      </c>
      <c r="CY203">
        <f>S203*(BZ203/100)</f>
        <v>5170.0533000000005</v>
      </c>
      <c r="CZ203">
        <f>S203*(CA203/100)</f>
        <v>2436.4618999999998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105</v>
      </c>
      <c r="DO203">
        <v>77</v>
      </c>
      <c r="DP203">
        <v>1.248</v>
      </c>
      <c r="DQ203">
        <v>1</v>
      </c>
      <c r="DU203">
        <v>1013</v>
      </c>
      <c r="DV203" t="s">
        <v>121</v>
      </c>
      <c r="DW203" t="s">
        <v>121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66251295</v>
      </c>
      <c r="EF203">
        <v>30</v>
      </c>
      <c r="EG203" t="s">
        <v>25</v>
      </c>
      <c r="EH203">
        <v>0</v>
      </c>
      <c r="EI203" t="s">
        <v>3</v>
      </c>
      <c r="EJ203">
        <v>1</v>
      </c>
      <c r="EK203">
        <v>16</v>
      </c>
      <c r="EL203" t="s">
        <v>123</v>
      </c>
      <c r="EM203" t="s">
        <v>124</v>
      </c>
      <c r="EO203" t="s">
        <v>3</v>
      </c>
      <c r="EQ203">
        <v>132096</v>
      </c>
      <c r="ER203">
        <v>2042.62</v>
      </c>
      <c r="ES203">
        <v>0</v>
      </c>
      <c r="ET203">
        <v>0</v>
      </c>
      <c r="EU203">
        <v>0</v>
      </c>
      <c r="EV203">
        <v>2042.62</v>
      </c>
      <c r="EW203">
        <v>192.7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105</v>
      </c>
      <c r="FY203">
        <v>77</v>
      </c>
      <c r="GA203" t="s">
        <v>3</v>
      </c>
      <c r="GD203">
        <v>0</v>
      </c>
      <c r="GF203">
        <v>-739433044</v>
      </c>
      <c r="GG203">
        <v>2</v>
      </c>
      <c r="GH203">
        <v>1</v>
      </c>
      <c r="GI203">
        <v>2</v>
      </c>
      <c r="GJ203">
        <v>0</v>
      </c>
      <c r="GK203">
        <f>ROUND(R203*(S12)/100,2)</f>
        <v>0</v>
      </c>
      <c r="GL203">
        <f t="shared" si="199"/>
        <v>0</v>
      </c>
      <c r="GM203">
        <f t="shared" si="200"/>
        <v>13549.1</v>
      </c>
      <c r="GN203">
        <f t="shared" si="201"/>
        <v>13549.1</v>
      </c>
      <c r="GO203">
        <f t="shared" si="202"/>
        <v>0</v>
      </c>
      <c r="GP203">
        <f t="shared" si="203"/>
        <v>0</v>
      </c>
      <c r="GR203">
        <v>0</v>
      </c>
      <c r="GS203">
        <v>3</v>
      </c>
      <c r="GT203">
        <v>0</v>
      </c>
      <c r="GU203" t="s">
        <v>3</v>
      </c>
      <c r="GV203">
        <f t="shared" si="204"/>
        <v>0</v>
      </c>
      <c r="GW203">
        <v>1</v>
      </c>
      <c r="GX203">
        <f t="shared" si="205"/>
        <v>0</v>
      </c>
      <c r="HA203">
        <v>0</v>
      </c>
      <c r="HB203">
        <v>0</v>
      </c>
      <c r="HC203">
        <f t="shared" si="206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55" x14ac:dyDescent="0.2">
      <c r="A204" s="2">
        <v>17</v>
      </c>
      <c r="B204" s="2">
        <v>0</v>
      </c>
      <c r="C204" s="2"/>
      <c r="D204" s="2">
        <f>ROW(EtalonRes!A287)</f>
        <v>287</v>
      </c>
      <c r="E204" s="2" t="s">
        <v>3</v>
      </c>
      <c r="F204" s="2" t="s">
        <v>126</v>
      </c>
      <c r="G204" s="2" t="s">
        <v>127</v>
      </c>
      <c r="H204" s="2" t="s">
        <v>121</v>
      </c>
      <c r="I204" s="2">
        <f>ROUND(0.5*0.5*0.5*39/100,9)</f>
        <v>4.8750000000000002E-2</v>
      </c>
      <c r="J204" s="2">
        <v>0</v>
      </c>
      <c r="K204" s="2">
        <f>ROUND(0.5*0.5*0.5*39/100,9)</f>
        <v>4.8750000000000002E-2</v>
      </c>
      <c r="L204" s="2"/>
      <c r="M204" s="2"/>
      <c r="N204" s="2"/>
      <c r="O204" s="2">
        <f t="shared" si="170"/>
        <v>63.95</v>
      </c>
      <c r="P204" s="2">
        <f t="shared" si="171"/>
        <v>0</v>
      </c>
      <c r="Q204" s="2">
        <f t="shared" si="172"/>
        <v>0</v>
      </c>
      <c r="R204" s="2">
        <f t="shared" si="173"/>
        <v>0</v>
      </c>
      <c r="S204" s="2">
        <f t="shared" si="174"/>
        <v>63.95</v>
      </c>
      <c r="T204" s="2">
        <f t="shared" si="175"/>
        <v>0</v>
      </c>
      <c r="U204" s="2">
        <f t="shared" si="176"/>
        <v>6.5123136000000006</v>
      </c>
      <c r="V204" s="2">
        <f t="shared" si="177"/>
        <v>0</v>
      </c>
      <c r="W204" s="2">
        <f t="shared" si="178"/>
        <v>0</v>
      </c>
      <c r="X204" s="2">
        <f t="shared" si="179"/>
        <v>67.150000000000006</v>
      </c>
      <c r="Y204" s="2">
        <f t="shared" si="180"/>
        <v>49.24</v>
      </c>
      <c r="Z204" s="2"/>
      <c r="AA204" s="2">
        <v>-1</v>
      </c>
      <c r="AB204" s="2">
        <f t="shared" si="181"/>
        <v>1051.1300000000001</v>
      </c>
      <c r="AC204" s="2">
        <f t="shared" si="182"/>
        <v>0</v>
      </c>
      <c r="AD204" s="2">
        <f t="shared" si="183"/>
        <v>0</v>
      </c>
      <c r="AE204" s="2">
        <f t="shared" si="184"/>
        <v>0</v>
      </c>
      <c r="AF204" s="2">
        <f t="shared" si="185"/>
        <v>1051.1300000000001</v>
      </c>
      <c r="AG204" s="2">
        <f t="shared" si="186"/>
        <v>0</v>
      </c>
      <c r="AH204" s="2">
        <f t="shared" si="187"/>
        <v>107.04</v>
      </c>
      <c r="AI204" s="2">
        <f t="shared" si="188"/>
        <v>0</v>
      </c>
      <c r="AJ204" s="2">
        <f t="shared" si="189"/>
        <v>0</v>
      </c>
      <c r="AK204" s="2">
        <v>1051.1300000000001</v>
      </c>
      <c r="AL204" s="2">
        <v>0</v>
      </c>
      <c r="AM204" s="2">
        <v>0</v>
      </c>
      <c r="AN204" s="2">
        <v>0</v>
      </c>
      <c r="AO204" s="2">
        <v>1051.1300000000001</v>
      </c>
      <c r="AP204" s="2">
        <v>0</v>
      </c>
      <c r="AQ204" s="2">
        <v>107.04</v>
      </c>
      <c r="AR204" s="2">
        <v>0</v>
      </c>
      <c r="AS204" s="2">
        <v>0</v>
      </c>
      <c r="AT204" s="2">
        <v>105</v>
      </c>
      <c r="AU204" s="2">
        <v>77</v>
      </c>
      <c r="AV204" s="2">
        <v>1.248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0</v>
      </c>
      <c r="BI204" s="2">
        <v>1</v>
      </c>
      <c r="BJ204" s="2" t="s">
        <v>128</v>
      </c>
      <c r="BK204" s="2"/>
      <c r="BL204" s="2"/>
      <c r="BM204" s="2">
        <v>16</v>
      </c>
      <c r="BN204" s="2">
        <v>0</v>
      </c>
      <c r="BO204" s="2" t="s">
        <v>3</v>
      </c>
      <c r="BP204" s="2">
        <v>0</v>
      </c>
      <c r="BQ204" s="2">
        <v>30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105</v>
      </c>
      <c r="CA204" s="2">
        <v>77</v>
      </c>
      <c r="CB204" s="2" t="s">
        <v>3</v>
      </c>
      <c r="CC204" s="2"/>
      <c r="CD204" s="2"/>
      <c r="CE204" s="2">
        <v>30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3</v>
      </c>
      <c r="CO204" s="2">
        <v>0</v>
      </c>
      <c r="CP204" s="2">
        <f t="shared" si="190"/>
        <v>63.95</v>
      </c>
      <c r="CQ204" s="2">
        <f t="shared" si="191"/>
        <v>0</v>
      </c>
      <c r="CR204" s="2">
        <f t="shared" si="192"/>
        <v>0</v>
      </c>
      <c r="CS204" s="2">
        <f t="shared" si="193"/>
        <v>0</v>
      </c>
      <c r="CT204" s="2">
        <f t="shared" si="194"/>
        <v>1311.81</v>
      </c>
      <c r="CU204" s="2">
        <f t="shared" si="195"/>
        <v>0</v>
      </c>
      <c r="CV204" s="2">
        <f t="shared" si="196"/>
        <v>133.58592000000002</v>
      </c>
      <c r="CW204" s="2">
        <f t="shared" si="197"/>
        <v>0</v>
      </c>
      <c r="CX204" s="2">
        <f t="shared" si="198"/>
        <v>0</v>
      </c>
      <c r="CY204" s="2">
        <f>((S204*BZ204)/100)</f>
        <v>67.147499999999994</v>
      </c>
      <c r="CZ204" s="2">
        <f>((S204*CA204)/100)</f>
        <v>49.241500000000002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1013</v>
      </c>
      <c r="DV204" s="2" t="s">
        <v>121</v>
      </c>
      <c r="DW204" s="2" t="s">
        <v>121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66251295</v>
      </c>
      <c r="EF204" s="2">
        <v>30</v>
      </c>
      <c r="EG204" s="2" t="s">
        <v>25</v>
      </c>
      <c r="EH204" s="2">
        <v>0</v>
      </c>
      <c r="EI204" s="2" t="s">
        <v>3</v>
      </c>
      <c r="EJ204" s="2">
        <v>1</v>
      </c>
      <c r="EK204" s="2">
        <v>16</v>
      </c>
      <c r="EL204" s="2" t="s">
        <v>123</v>
      </c>
      <c r="EM204" s="2" t="s">
        <v>124</v>
      </c>
      <c r="EN204" s="2"/>
      <c r="EO204" s="2" t="s">
        <v>3</v>
      </c>
      <c r="EP204" s="2"/>
      <c r="EQ204" s="2">
        <v>132096</v>
      </c>
      <c r="ER204" s="2">
        <v>1051.1300000000001</v>
      </c>
      <c r="ES204" s="2">
        <v>0</v>
      </c>
      <c r="ET204" s="2">
        <v>0</v>
      </c>
      <c r="EU204" s="2">
        <v>0</v>
      </c>
      <c r="EV204" s="2">
        <v>1051.1300000000001</v>
      </c>
      <c r="EW204" s="2">
        <v>107.04</v>
      </c>
      <c r="EX204" s="2">
        <v>0</v>
      </c>
      <c r="EY204" s="2">
        <v>0</v>
      </c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v>0</v>
      </c>
      <c r="FS204" s="2">
        <v>0</v>
      </c>
      <c r="FT204" s="2"/>
      <c r="FU204" s="2"/>
      <c r="FV204" s="2"/>
      <c r="FW204" s="2"/>
      <c r="FX204" s="2">
        <v>105</v>
      </c>
      <c r="FY204" s="2">
        <v>77</v>
      </c>
      <c r="FZ204" s="2"/>
      <c r="GA204" s="2" t="s">
        <v>3</v>
      </c>
      <c r="GB204" s="2"/>
      <c r="GC204" s="2"/>
      <c r="GD204" s="2">
        <v>0</v>
      </c>
      <c r="GE204" s="2"/>
      <c r="GF204" s="2">
        <v>-510725757</v>
      </c>
      <c r="GG204" s="2">
        <v>2</v>
      </c>
      <c r="GH204" s="2">
        <v>1</v>
      </c>
      <c r="GI204" s="2">
        <v>-2</v>
      </c>
      <c r="GJ204" s="2">
        <v>0</v>
      </c>
      <c r="GK204" s="2">
        <f>ROUND(R204*(R12)/100,2)</f>
        <v>0</v>
      </c>
      <c r="GL204" s="2">
        <f t="shared" si="199"/>
        <v>0</v>
      </c>
      <c r="GM204" s="2">
        <f t="shared" si="200"/>
        <v>180.34</v>
      </c>
      <c r="GN204" s="2">
        <f t="shared" si="201"/>
        <v>180.34</v>
      </c>
      <c r="GO204" s="2">
        <f t="shared" si="202"/>
        <v>0</v>
      </c>
      <c r="GP204" s="2">
        <f t="shared" si="203"/>
        <v>0</v>
      </c>
      <c r="GQ204" s="2"/>
      <c r="GR204" s="2">
        <v>0</v>
      </c>
      <c r="GS204" s="2">
        <v>3</v>
      </c>
      <c r="GT204" s="2">
        <v>0</v>
      </c>
      <c r="GU204" s="2" t="s">
        <v>3</v>
      </c>
      <c r="GV204" s="2">
        <f t="shared" si="204"/>
        <v>0</v>
      </c>
      <c r="GW204" s="2">
        <v>1</v>
      </c>
      <c r="GX204" s="2">
        <f t="shared" si="205"/>
        <v>0</v>
      </c>
      <c r="GY204" s="2"/>
      <c r="GZ204" s="2"/>
      <c r="HA204" s="2">
        <v>0</v>
      </c>
      <c r="HB204" s="2">
        <v>0</v>
      </c>
      <c r="HC204" s="2">
        <f t="shared" si="206"/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>
        <v>0</v>
      </c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17</v>
      </c>
      <c r="B205">
        <v>0</v>
      </c>
      <c r="D205">
        <f>ROW(EtalonRes!A288)</f>
        <v>288</v>
      </c>
      <c r="E205" t="s">
        <v>3</v>
      </c>
      <c r="F205" t="s">
        <v>126</v>
      </c>
      <c r="G205" t="s">
        <v>127</v>
      </c>
      <c r="H205" t="s">
        <v>121</v>
      </c>
      <c r="I205">
        <f>ROUND(0.5*0.5*0.5*39/100,9)</f>
        <v>4.8750000000000002E-2</v>
      </c>
      <c r="J205">
        <v>0</v>
      </c>
      <c r="K205">
        <f>ROUND(0.5*0.5*0.5*39/100,9)</f>
        <v>4.8750000000000002E-2</v>
      </c>
      <c r="O205">
        <f t="shared" si="170"/>
        <v>3058.09</v>
      </c>
      <c r="P205">
        <f t="shared" si="171"/>
        <v>0</v>
      </c>
      <c r="Q205">
        <f t="shared" si="172"/>
        <v>0</v>
      </c>
      <c r="R205">
        <f t="shared" si="173"/>
        <v>0</v>
      </c>
      <c r="S205">
        <f t="shared" si="174"/>
        <v>3058.09</v>
      </c>
      <c r="T205">
        <f t="shared" si="175"/>
        <v>0</v>
      </c>
      <c r="U205">
        <f t="shared" si="176"/>
        <v>6.5123136000000006</v>
      </c>
      <c r="V205">
        <f t="shared" si="177"/>
        <v>0</v>
      </c>
      <c r="W205">
        <f t="shared" si="178"/>
        <v>0</v>
      </c>
      <c r="X205">
        <f t="shared" si="179"/>
        <v>2660.54</v>
      </c>
      <c r="Y205">
        <f t="shared" si="180"/>
        <v>1253.82</v>
      </c>
      <c r="AA205">
        <v>-1</v>
      </c>
      <c r="AB205">
        <f t="shared" si="181"/>
        <v>1051.1300000000001</v>
      </c>
      <c r="AC205">
        <f t="shared" si="182"/>
        <v>0</v>
      </c>
      <c r="AD205">
        <f t="shared" si="183"/>
        <v>0</v>
      </c>
      <c r="AE205">
        <f t="shared" si="184"/>
        <v>0</v>
      </c>
      <c r="AF205">
        <f t="shared" si="185"/>
        <v>1051.1300000000001</v>
      </c>
      <c r="AG205">
        <f t="shared" si="186"/>
        <v>0</v>
      </c>
      <c r="AH205">
        <f t="shared" si="187"/>
        <v>107.04</v>
      </c>
      <c r="AI205">
        <f t="shared" si="188"/>
        <v>0</v>
      </c>
      <c r="AJ205">
        <f t="shared" si="189"/>
        <v>0</v>
      </c>
      <c r="AK205">
        <v>1051.1300000000001</v>
      </c>
      <c r="AL205">
        <v>0</v>
      </c>
      <c r="AM205">
        <v>0</v>
      </c>
      <c r="AN205">
        <v>0</v>
      </c>
      <c r="AO205">
        <v>1051.1300000000001</v>
      </c>
      <c r="AP205">
        <v>0</v>
      </c>
      <c r="AQ205">
        <v>107.04</v>
      </c>
      <c r="AR205">
        <v>0</v>
      </c>
      <c r="AS205">
        <v>0</v>
      </c>
      <c r="AT205">
        <v>87</v>
      </c>
      <c r="AU205">
        <v>41</v>
      </c>
      <c r="AV205">
        <v>1.248</v>
      </c>
      <c r="AW205">
        <v>1</v>
      </c>
      <c r="AZ205">
        <v>1</v>
      </c>
      <c r="BA205">
        <v>47.82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1</v>
      </c>
      <c r="BJ205" t="s">
        <v>128</v>
      </c>
      <c r="BM205">
        <v>16</v>
      </c>
      <c r="BN205">
        <v>0</v>
      </c>
      <c r="BO205" t="s">
        <v>126</v>
      </c>
      <c r="BP205">
        <v>1</v>
      </c>
      <c r="BQ205">
        <v>30</v>
      </c>
      <c r="BR205">
        <v>0</v>
      </c>
      <c r="BS205">
        <v>47.82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87</v>
      </c>
      <c r="CA205">
        <v>41</v>
      </c>
      <c r="CB205" t="s">
        <v>3</v>
      </c>
      <c r="CE205">
        <v>30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90"/>
        <v>3058.09</v>
      </c>
      <c r="CQ205">
        <f t="shared" si="191"/>
        <v>0</v>
      </c>
      <c r="CR205">
        <f t="shared" si="192"/>
        <v>0</v>
      </c>
      <c r="CS205">
        <f t="shared" si="193"/>
        <v>0</v>
      </c>
      <c r="CT205">
        <f t="shared" si="194"/>
        <v>62730.75</v>
      </c>
      <c r="CU205">
        <f t="shared" si="195"/>
        <v>0</v>
      </c>
      <c r="CV205">
        <f t="shared" si="196"/>
        <v>133.58592000000002</v>
      </c>
      <c r="CW205">
        <f t="shared" si="197"/>
        <v>0</v>
      </c>
      <c r="CX205">
        <f t="shared" si="198"/>
        <v>0</v>
      </c>
      <c r="CY205">
        <f>S205*(BZ205/100)</f>
        <v>2660.5383000000002</v>
      </c>
      <c r="CZ205">
        <f>S205*(CA205/100)</f>
        <v>1253.8169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105</v>
      </c>
      <c r="DO205">
        <v>77</v>
      </c>
      <c r="DP205">
        <v>1.248</v>
      </c>
      <c r="DQ205">
        <v>1</v>
      </c>
      <c r="DU205">
        <v>1013</v>
      </c>
      <c r="DV205" t="s">
        <v>121</v>
      </c>
      <c r="DW205" t="s">
        <v>121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66251295</v>
      </c>
      <c r="EF205">
        <v>30</v>
      </c>
      <c r="EG205" t="s">
        <v>25</v>
      </c>
      <c r="EH205">
        <v>0</v>
      </c>
      <c r="EI205" t="s">
        <v>3</v>
      </c>
      <c r="EJ205">
        <v>1</v>
      </c>
      <c r="EK205">
        <v>16</v>
      </c>
      <c r="EL205" t="s">
        <v>123</v>
      </c>
      <c r="EM205" t="s">
        <v>124</v>
      </c>
      <c r="EO205" t="s">
        <v>3</v>
      </c>
      <c r="EQ205">
        <v>132096</v>
      </c>
      <c r="ER205">
        <v>1051.1300000000001</v>
      </c>
      <c r="ES205">
        <v>0</v>
      </c>
      <c r="ET205">
        <v>0</v>
      </c>
      <c r="EU205">
        <v>0</v>
      </c>
      <c r="EV205">
        <v>1051.1300000000001</v>
      </c>
      <c r="EW205">
        <v>107.04</v>
      </c>
      <c r="EX205">
        <v>0</v>
      </c>
      <c r="EY205">
        <v>0</v>
      </c>
      <c r="FQ205">
        <v>0</v>
      </c>
      <c r="FR205">
        <v>0</v>
      </c>
      <c r="FS205">
        <v>0</v>
      </c>
      <c r="FX205">
        <v>105</v>
      </c>
      <c r="FY205">
        <v>77</v>
      </c>
      <c r="GA205" t="s">
        <v>3</v>
      </c>
      <c r="GD205">
        <v>0</v>
      </c>
      <c r="GF205">
        <v>-510725757</v>
      </c>
      <c r="GG205">
        <v>2</v>
      </c>
      <c r="GH205">
        <v>1</v>
      </c>
      <c r="GI205">
        <v>2</v>
      </c>
      <c r="GJ205">
        <v>0</v>
      </c>
      <c r="GK205">
        <f>ROUND(R205*(S12)/100,2)</f>
        <v>0</v>
      </c>
      <c r="GL205">
        <f t="shared" si="199"/>
        <v>0</v>
      </c>
      <c r="GM205">
        <f t="shared" si="200"/>
        <v>6972.45</v>
      </c>
      <c r="GN205">
        <f t="shared" si="201"/>
        <v>6972.45</v>
      </c>
      <c r="GO205">
        <f t="shared" si="202"/>
        <v>0</v>
      </c>
      <c r="GP205">
        <f t="shared" si="203"/>
        <v>0</v>
      </c>
      <c r="GR205">
        <v>0</v>
      </c>
      <c r="GS205">
        <v>3</v>
      </c>
      <c r="GT205">
        <v>0</v>
      </c>
      <c r="GU205" t="s">
        <v>3</v>
      </c>
      <c r="GV205">
        <f t="shared" si="204"/>
        <v>0</v>
      </c>
      <c r="GW205">
        <v>1</v>
      </c>
      <c r="GX205">
        <f t="shared" si="205"/>
        <v>0</v>
      </c>
      <c r="HA205">
        <v>0</v>
      </c>
      <c r="HB205">
        <v>0</v>
      </c>
      <c r="HC205">
        <f t="shared" si="206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55" x14ac:dyDescent="0.2">
      <c r="A206" s="2">
        <v>17</v>
      </c>
      <c r="B206" s="2">
        <v>0</v>
      </c>
      <c r="C206" s="2"/>
      <c r="D206" s="2">
        <f>ROW(EtalonRes!A294)</f>
        <v>294</v>
      </c>
      <c r="E206" s="2" t="s">
        <v>3</v>
      </c>
      <c r="F206" s="2" t="s">
        <v>130</v>
      </c>
      <c r="G206" s="2" t="s">
        <v>131</v>
      </c>
      <c r="H206" s="2" t="s">
        <v>132</v>
      </c>
      <c r="I206" s="2">
        <f>ROUND(39/10,9)</f>
        <v>3.9</v>
      </c>
      <c r="J206" s="2">
        <v>0</v>
      </c>
      <c r="K206" s="2">
        <f>ROUND(39/10,9)</f>
        <v>3.9</v>
      </c>
      <c r="L206" s="2"/>
      <c r="M206" s="2"/>
      <c r="N206" s="2"/>
      <c r="O206" s="2">
        <f t="shared" si="170"/>
        <v>738.91</v>
      </c>
      <c r="P206" s="2">
        <f t="shared" si="171"/>
        <v>160.08000000000001</v>
      </c>
      <c r="Q206" s="2">
        <f t="shared" si="172"/>
        <v>103.57</v>
      </c>
      <c r="R206" s="2">
        <f t="shared" si="173"/>
        <v>8.9499999999999993</v>
      </c>
      <c r="S206" s="2">
        <f t="shared" si="174"/>
        <v>475.26</v>
      </c>
      <c r="T206" s="2">
        <f t="shared" si="175"/>
        <v>0</v>
      </c>
      <c r="U206" s="2">
        <f t="shared" si="176"/>
        <v>38.575250999999994</v>
      </c>
      <c r="V206" s="2">
        <f t="shared" si="177"/>
        <v>0</v>
      </c>
      <c r="W206" s="2">
        <f t="shared" si="178"/>
        <v>0</v>
      </c>
      <c r="X206" s="2">
        <f t="shared" si="179"/>
        <v>532.29</v>
      </c>
      <c r="Y206" s="2">
        <f t="shared" si="180"/>
        <v>332.68</v>
      </c>
      <c r="Z206" s="2"/>
      <c r="AA206" s="2">
        <v>-1</v>
      </c>
      <c r="AB206" s="2">
        <f t="shared" si="181"/>
        <v>177.07</v>
      </c>
      <c r="AC206" s="2">
        <f t="shared" si="182"/>
        <v>37.97</v>
      </c>
      <c r="AD206" s="2">
        <f t="shared" si="183"/>
        <v>24.89</v>
      </c>
      <c r="AE206" s="2">
        <f t="shared" si="184"/>
        <v>2.15</v>
      </c>
      <c r="AF206" s="2">
        <f t="shared" si="185"/>
        <v>114.21</v>
      </c>
      <c r="AG206" s="2">
        <f t="shared" si="186"/>
        <v>0</v>
      </c>
      <c r="AH206" s="2">
        <f t="shared" si="187"/>
        <v>9.27</v>
      </c>
      <c r="AI206" s="2">
        <f t="shared" si="188"/>
        <v>0</v>
      </c>
      <c r="AJ206" s="2">
        <f t="shared" si="189"/>
        <v>0</v>
      </c>
      <c r="AK206" s="2">
        <v>177.07</v>
      </c>
      <c r="AL206" s="2">
        <v>37.97</v>
      </c>
      <c r="AM206" s="2">
        <v>24.89</v>
      </c>
      <c r="AN206" s="2">
        <v>2.15</v>
      </c>
      <c r="AO206" s="2">
        <v>114.21</v>
      </c>
      <c r="AP206" s="2">
        <v>0</v>
      </c>
      <c r="AQ206" s="2">
        <v>9.27</v>
      </c>
      <c r="AR206" s="2">
        <v>0</v>
      </c>
      <c r="AS206" s="2">
        <v>0</v>
      </c>
      <c r="AT206" s="2">
        <v>112</v>
      </c>
      <c r="AU206" s="2">
        <v>70</v>
      </c>
      <c r="AV206" s="2">
        <v>1.0669999999999999</v>
      </c>
      <c r="AW206" s="2">
        <v>1.081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0</v>
      </c>
      <c r="BI206" s="2">
        <v>2</v>
      </c>
      <c r="BJ206" s="2" t="s">
        <v>133</v>
      </c>
      <c r="BK206" s="2"/>
      <c r="BL206" s="2"/>
      <c r="BM206" s="2">
        <v>332</v>
      </c>
      <c r="BN206" s="2">
        <v>0</v>
      </c>
      <c r="BO206" s="2" t="s">
        <v>3</v>
      </c>
      <c r="BP206" s="2">
        <v>0</v>
      </c>
      <c r="BQ206" s="2">
        <v>40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112</v>
      </c>
      <c r="CA206" s="2">
        <v>70</v>
      </c>
      <c r="CB206" s="2" t="s">
        <v>3</v>
      </c>
      <c r="CC206" s="2"/>
      <c r="CD206" s="2"/>
      <c r="CE206" s="2">
        <v>30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si="190"/>
        <v>738.91</v>
      </c>
      <c r="CQ206" s="2">
        <f t="shared" si="191"/>
        <v>41.05</v>
      </c>
      <c r="CR206" s="2">
        <f t="shared" si="192"/>
        <v>26.56</v>
      </c>
      <c r="CS206" s="2">
        <f t="shared" si="193"/>
        <v>2.29</v>
      </c>
      <c r="CT206" s="2">
        <f t="shared" si="194"/>
        <v>121.86</v>
      </c>
      <c r="CU206" s="2">
        <f t="shared" si="195"/>
        <v>0</v>
      </c>
      <c r="CV206" s="2">
        <f t="shared" si="196"/>
        <v>9.8910899999999984</v>
      </c>
      <c r="CW206" s="2">
        <f t="shared" si="197"/>
        <v>0</v>
      </c>
      <c r="CX206" s="2">
        <f t="shared" si="198"/>
        <v>0</v>
      </c>
      <c r="CY206" s="2">
        <f>((S206*BZ206)/100)</f>
        <v>532.2912</v>
      </c>
      <c r="CZ206" s="2">
        <f>((S206*CA206)/100)</f>
        <v>332.68199999999996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1010</v>
      </c>
      <c r="DV206" s="2" t="s">
        <v>132</v>
      </c>
      <c r="DW206" s="2" t="s">
        <v>132</v>
      </c>
      <c r="DX206" s="2">
        <v>10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66251567</v>
      </c>
      <c r="EF206" s="2">
        <v>40</v>
      </c>
      <c r="EG206" s="2" t="s">
        <v>114</v>
      </c>
      <c r="EH206" s="2">
        <v>0</v>
      </c>
      <c r="EI206" s="2" t="s">
        <v>3</v>
      </c>
      <c r="EJ206" s="2">
        <v>2</v>
      </c>
      <c r="EK206" s="2">
        <v>332</v>
      </c>
      <c r="EL206" s="2" t="s">
        <v>134</v>
      </c>
      <c r="EM206" s="2" t="s">
        <v>135</v>
      </c>
      <c r="EN206" s="2"/>
      <c r="EO206" s="2" t="s">
        <v>3</v>
      </c>
      <c r="EP206" s="2"/>
      <c r="EQ206" s="2">
        <v>132096</v>
      </c>
      <c r="ER206" s="2">
        <v>177.07</v>
      </c>
      <c r="ES206" s="2">
        <v>37.97</v>
      </c>
      <c r="ET206" s="2">
        <v>24.89</v>
      </c>
      <c r="EU206" s="2">
        <v>2.15</v>
      </c>
      <c r="EV206" s="2">
        <v>114.21</v>
      </c>
      <c r="EW206" s="2">
        <v>9.27</v>
      </c>
      <c r="EX206" s="2">
        <v>0</v>
      </c>
      <c r="EY206" s="2">
        <v>0</v>
      </c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v>0</v>
      </c>
      <c r="FS206" s="2">
        <v>2</v>
      </c>
      <c r="FT206" s="2"/>
      <c r="FU206" s="2"/>
      <c r="FV206" s="2"/>
      <c r="FW206" s="2"/>
      <c r="FX206" s="2">
        <v>112</v>
      </c>
      <c r="FY206" s="2">
        <v>70</v>
      </c>
      <c r="FZ206" s="2"/>
      <c r="GA206" s="2" t="s">
        <v>3</v>
      </c>
      <c r="GB206" s="2"/>
      <c r="GC206" s="2"/>
      <c r="GD206" s="2">
        <v>0</v>
      </c>
      <c r="GE206" s="2"/>
      <c r="GF206" s="2">
        <v>749858674</v>
      </c>
      <c r="GG206" s="2">
        <v>2</v>
      </c>
      <c r="GH206" s="2">
        <v>1</v>
      </c>
      <c r="GI206" s="2">
        <v>-2</v>
      </c>
      <c r="GJ206" s="2">
        <v>0</v>
      </c>
      <c r="GK206" s="2">
        <f>ROUND(R206*(R12)/100,2)</f>
        <v>15.66</v>
      </c>
      <c r="GL206" s="2">
        <f t="shared" si="199"/>
        <v>0</v>
      </c>
      <c r="GM206" s="2">
        <f t="shared" si="200"/>
        <v>1619.54</v>
      </c>
      <c r="GN206" s="2">
        <f t="shared" si="201"/>
        <v>0</v>
      </c>
      <c r="GO206" s="2">
        <f t="shared" si="202"/>
        <v>1619.54</v>
      </c>
      <c r="GP206" s="2">
        <f t="shared" si="203"/>
        <v>0</v>
      </c>
      <c r="GQ206" s="2"/>
      <c r="GR206" s="2">
        <v>0</v>
      </c>
      <c r="GS206" s="2">
        <v>3</v>
      </c>
      <c r="GT206" s="2">
        <v>0</v>
      </c>
      <c r="GU206" s="2" t="s">
        <v>3</v>
      </c>
      <c r="GV206" s="2">
        <f t="shared" si="204"/>
        <v>0</v>
      </c>
      <c r="GW206" s="2">
        <v>1</v>
      </c>
      <c r="GX206" s="2">
        <f t="shared" si="205"/>
        <v>0</v>
      </c>
      <c r="GY206" s="2"/>
      <c r="GZ206" s="2"/>
      <c r="HA206" s="2">
        <v>0</v>
      </c>
      <c r="HB206" s="2">
        <v>0</v>
      </c>
      <c r="HC206" s="2">
        <f t="shared" si="206"/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17</v>
      </c>
      <c r="B207">
        <v>0</v>
      </c>
      <c r="D207">
        <f>ROW(EtalonRes!A300)</f>
        <v>300</v>
      </c>
      <c r="E207" t="s">
        <v>3</v>
      </c>
      <c r="F207" t="s">
        <v>130</v>
      </c>
      <c r="G207" t="s">
        <v>131</v>
      </c>
      <c r="H207" t="s">
        <v>132</v>
      </c>
      <c r="I207">
        <f>ROUND(39/10,9)</f>
        <v>3.9</v>
      </c>
      <c r="J207">
        <v>0</v>
      </c>
      <c r="K207">
        <f>ROUND(39/10,9)</f>
        <v>3.9</v>
      </c>
      <c r="O207">
        <f t="shared" si="170"/>
        <v>25006.78</v>
      </c>
      <c r="P207">
        <f t="shared" si="171"/>
        <v>869.23</v>
      </c>
      <c r="Q207">
        <f t="shared" si="172"/>
        <v>1410.62</v>
      </c>
      <c r="R207">
        <f t="shared" si="173"/>
        <v>427.99</v>
      </c>
      <c r="S207">
        <f t="shared" si="174"/>
        <v>22726.93</v>
      </c>
      <c r="T207">
        <f t="shared" si="175"/>
        <v>0</v>
      </c>
      <c r="U207">
        <f t="shared" si="176"/>
        <v>38.575250999999994</v>
      </c>
      <c r="V207">
        <f t="shared" si="177"/>
        <v>0</v>
      </c>
      <c r="W207">
        <f t="shared" si="178"/>
        <v>0</v>
      </c>
      <c r="X207">
        <f t="shared" si="179"/>
        <v>20908.78</v>
      </c>
      <c r="Y207">
        <f t="shared" si="180"/>
        <v>9772.58</v>
      </c>
      <c r="AA207">
        <v>-1</v>
      </c>
      <c r="AB207">
        <f t="shared" si="181"/>
        <v>177.07</v>
      </c>
      <c r="AC207">
        <f t="shared" si="182"/>
        <v>37.97</v>
      </c>
      <c r="AD207">
        <f t="shared" si="183"/>
        <v>24.89</v>
      </c>
      <c r="AE207">
        <f t="shared" si="184"/>
        <v>2.15</v>
      </c>
      <c r="AF207">
        <f t="shared" si="185"/>
        <v>114.21</v>
      </c>
      <c r="AG207">
        <f t="shared" si="186"/>
        <v>0</v>
      </c>
      <c r="AH207">
        <f t="shared" si="187"/>
        <v>9.27</v>
      </c>
      <c r="AI207">
        <f t="shared" si="188"/>
        <v>0</v>
      </c>
      <c r="AJ207">
        <f t="shared" si="189"/>
        <v>0</v>
      </c>
      <c r="AK207">
        <v>177.07</v>
      </c>
      <c r="AL207">
        <v>37.97</v>
      </c>
      <c r="AM207">
        <v>24.89</v>
      </c>
      <c r="AN207">
        <v>2.15</v>
      </c>
      <c r="AO207">
        <v>114.21</v>
      </c>
      <c r="AP207">
        <v>0</v>
      </c>
      <c r="AQ207">
        <v>9.27</v>
      </c>
      <c r="AR207">
        <v>0</v>
      </c>
      <c r="AS207">
        <v>0</v>
      </c>
      <c r="AT207">
        <v>92</v>
      </c>
      <c r="AU207">
        <v>43</v>
      </c>
      <c r="AV207">
        <v>1.0669999999999999</v>
      </c>
      <c r="AW207">
        <v>1.081</v>
      </c>
      <c r="AZ207">
        <v>1</v>
      </c>
      <c r="BA207">
        <v>47.82</v>
      </c>
      <c r="BB207">
        <v>13.62</v>
      </c>
      <c r="BC207">
        <v>5.43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2</v>
      </c>
      <c r="BJ207" t="s">
        <v>133</v>
      </c>
      <c r="BM207">
        <v>332</v>
      </c>
      <c r="BN207">
        <v>0</v>
      </c>
      <c r="BO207" t="s">
        <v>130</v>
      </c>
      <c r="BP207">
        <v>1</v>
      </c>
      <c r="BQ207">
        <v>40</v>
      </c>
      <c r="BR207">
        <v>0</v>
      </c>
      <c r="BS207">
        <v>47.82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92</v>
      </c>
      <c r="CA207">
        <v>43</v>
      </c>
      <c r="CB207" t="s">
        <v>3</v>
      </c>
      <c r="CE207">
        <v>30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190"/>
        <v>25006.78</v>
      </c>
      <c r="CQ207">
        <f t="shared" si="191"/>
        <v>222.9</v>
      </c>
      <c r="CR207">
        <f t="shared" si="192"/>
        <v>361.75</v>
      </c>
      <c r="CS207">
        <f t="shared" si="193"/>
        <v>109.51</v>
      </c>
      <c r="CT207">
        <f t="shared" si="194"/>
        <v>5827.35</v>
      </c>
      <c r="CU207">
        <f t="shared" si="195"/>
        <v>0</v>
      </c>
      <c r="CV207">
        <f t="shared" si="196"/>
        <v>9.8910899999999984</v>
      </c>
      <c r="CW207">
        <f t="shared" si="197"/>
        <v>0</v>
      </c>
      <c r="CX207">
        <f t="shared" si="198"/>
        <v>0</v>
      </c>
      <c r="CY207">
        <f>S207*(BZ207/100)</f>
        <v>20908.775600000001</v>
      </c>
      <c r="CZ207">
        <f>S207*(CA207/100)</f>
        <v>9772.5799000000006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112</v>
      </c>
      <c r="DO207">
        <v>70</v>
      </c>
      <c r="DP207">
        <v>1.0669999999999999</v>
      </c>
      <c r="DQ207">
        <v>1.081</v>
      </c>
      <c r="DU207">
        <v>1010</v>
      </c>
      <c r="DV207" t="s">
        <v>132</v>
      </c>
      <c r="DW207" t="s">
        <v>132</v>
      </c>
      <c r="DX207">
        <v>10</v>
      </c>
      <c r="DZ207" t="s">
        <v>3</v>
      </c>
      <c r="EA207" t="s">
        <v>3</v>
      </c>
      <c r="EB207" t="s">
        <v>3</v>
      </c>
      <c r="EC207" t="s">
        <v>3</v>
      </c>
      <c r="EE207">
        <v>66251567</v>
      </c>
      <c r="EF207">
        <v>40</v>
      </c>
      <c r="EG207" t="s">
        <v>114</v>
      </c>
      <c r="EH207">
        <v>0</v>
      </c>
      <c r="EI207" t="s">
        <v>3</v>
      </c>
      <c r="EJ207">
        <v>2</v>
      </c>
      <c r="EK207">
        <v>332</v>
      </c>
      <c r="EL207" t="s">
        <v>134</v>
      </c>
      <c r="EM207" t="s">
        <v>135</v>
      </c>
      <c r="EO207" t="s">
        <v>3</v>
      </c>
      <c r="EQ207">
        <v>132096</v>
      </c>
      <c r="ER207">
        <v>177.07</v>
      </c>
      <c r="ES207">
        <v>37.97</v>
      </c>
      <c r="ET207">
        <v>24.89</v>
      </c>
      <c r="EU207">
        <v>2.15</v>
      </c>
      <c r="EV207">
        <v>114.21</v>
      </c>
      <c r="EW207">
        <v>9.27</v>
      </c>
      <c r="EX207">
        <v>0</v>
      </c>
      <c r="EY207">
        <v>0</v>
      </c>
      <c r="FQ207">
        <v>0</v>
      </c>
      <c r="FR207">
        <v>0</v>
      </c>
      <c r="FS207">
        <v>2</v>
      </c>
      <c r="FX207">
        <v>112</v>
      </c>
      <c r="FY207">
        <v>70</v>
      </c>
      <c r="GA207" t="s">
        <v>3</v>
      </c>
      <c r="GD207">
        <v>0</v>
      </c>
      <c r="GF207">
        <v>749858674</v>
      </c>
      <c r="GG207">
        <v>2</v>
      </c>
      <c r="GH207">
        <v>1</v>
      </c>
      <c r="GI207">
        <v>2</v>
      </c>
      <c r="GJ207">
        <v>0</v>
      </c>
      <c r="GK207">
        <f>ROUND(R207*(S12)/100,2)</f>
        <v>684.78</v>
      </c>
      <c r="GL207">
        <f t="shared" si="199"/>
        <v>0</v>
      </c>
      <c r="GM207">
        <f t="shared" si="200"/>
        <v>56372.92</v>
      </c>
      <c r="GN207">
        <f t="shared" si="201"/>
        <v>0</v>
      </c>
      <c r="GO207">
        <f t="shared" si="202"/>
        <v>56372.92</v>
      </c>
      <c r="GP207">
        <f t="shared" si="203"/>
        <v>0</v>
      </c>
      <c r="GR207">
        <v>0</v>
      </c>
      <c r="GS207">
        <v>3</v>
      </c>
      <c r="GT207">
        <v>0</v>
      </c>
      <c r="GU207" t="s">
        <v>3</v>
      </c>
      <c r="GV207">
        <f t="shared" si="204"/>
        <v>0</v>
      </c>
      <c r="GW207">
        <v>1</v>
      </c>
      <c r="GX207">
        <f t="shared" si="205"/>
        <v>0</v>
      </c>
      <c r="HA207">
        <v>0</v>
      </c>
      <c r="HB207">
        <v>0</v>
      </c>
      <c r="HC207">
        <f t="shared" si="206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55" x14ac:dyDescent="0.2">
      <c r="A208" s="2">
        <v>17</v>
      </c>
      <c r="B208" s="2">
        <v>0</v>
      </c>
      <c r="C208" s="2"/>
      <c r="D208" s="2"/>
      <c r="E208" s="2" t="s">
        <v>3</v>
      </c>
      <c r="F208" s="2" t="s">
        <v>137</v>
      </c>
      <c r="G208" s="2" t="s">
        <v>138</v>
      </c>
      <c r="H208" s="2" t="s">
        <v>139</v>
      </c>
      <c r="I208" s="2">
        <f>ROUND(39*3*3.77/1000,9)</f>
        <v>0.44108999999999998</v>
      </c>
      <c r="J208" s="2">
        <v>0</v>
      </c>
      <c r="K208" s="2">
        <f>ROUND(39*3*3.77/1000,9)</f>
        <v>0.44108999999999998</v>
      </c>
      <c r="L208" s="2"/>
      <c r="M208" s="2"/>
      <c r="N208" s="2"/>
      <c r="O208" s="2">
        <f t="shared" si="170"/>
        <v>3475.41</v>
      </c>
      <c r="P208" s="2">
        <f t="shared" si="171"/>
        <v>3475.41</v>
      </c>
      <c r="Q208" s="2">
        <f t="shared" si="172"/>
        <v>0</v>
      </c>
      <c r="R208" s="2">
        <f t="shared" si="173"/>
        <v>0</v>
      </c>
      <c r="S208" s="2">
        <f t="shared" si="174"/>
        <v>0</v>
      </c>
      <c r="T208" s="2">
        <f t="shared" si="175"/>
        <v>0</v>
      </c>
      <c r="U208" s="2">
        <f t="shared" si="176"/>
        <v>0</v>
      </c>
      <c r="V208" s="2">
        <f t="shared" si="177"/>
        <v>0</v>
      </c>
      <c r="W208" s="2">
        <f t="shared" si="178"/>
        <v>0</v>
      </c>
      <c r="X208" s="2">
        <f t="shared" si="179"/>
        <v>0</v>
      </c>
      <c r="Y208" s="2">
        <f t="shared" si="180"/>
        <v>0</v>
      </c>
      <c r="Z208" s="2"/>
      <c r="AA208" s="2">
        <v>-1</v>
      </c>
      <c r="AB208" s="2">
        <f t="shared" si="181"/>
        <v>7879.13</v>
      </c>
      <c r="AC208" s="2">
        <f t="shared" si="182"/>
        <v>7879.13</v>
      </c>
      <c r="AD208" s="2">
        <f t="shared" si="183"/>
        <v>0</v>
      </c>
      <c r="AE208" s="2">
        <f t="shared" si="184"/>
        <v>0</v>
      </c>
      <c r="AF208" s="2">
        <f t="shared" si="185"/>
        <v>0</v>
      </c>
      <c r="AG208" s="2">
        <f t="shared" si="186"/>
        <v>0</v>
      </c>
      <c r="AH208" s="2">
        <f t="shared" si="187"/>
        <v>0</v>
      </c>
      <c r="AI208" s="2">
        <f t="shared" si="188"/>
        <v>0</v>
      </c>
      <c r="AJ208" s="2">
        <f t="shared" si="189"/>
        <v>0</v>
      </c>
      <c r="AK208" s="2">
        <v>7879.13</v>
      </c>
      <c r="AL208" s="2">
        <v>7879.13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1</v>
      </c>
      <c r="BJ208" s="2" t="s">
        <v>140</v>
      </c>
      <c r="BK208" s="2"/>
      <c r="BL208" s="2"/>
      <c r="BM208" s="2">
        <v>1617</v>
      </c>
      <c r="BN208" s="2">
        <v>0</v>
      </c>
      <c r="BO208" s="2" t="s">
        <v>3</v>
      </c>
      <c r="BP208" s="2">
        <v>0</v>
      </c>
      <c r="BQ208" s="2">
        <v>200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0</v>
      </c>
      <c r="CA208" s="2">
        <v>0</v>
      </c>
      <c r="CB208" s="2" t="s">
        <v>3</v>
      </c>
      <c r="CC208" s="2"/>
      <c r="CD208" s="2"/>
      <c r="CE208" s="2">
        <v>30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190"/>
        <v>3475.41</v>
      </c>
      <c r="CQ208" s="2">
        <f t="shared" si="191"/>
        <v>7879.13</v>
      </c>
      <c r="CR208" s="2">
        <f t="shared" si="192"/>
        <v>0</v>
      </c>
      <c r="CS208" s="2">
        <f t="shared" si="193"/>
        <v>0</v>
      </c>
      <c r="CT208" s="2">
        <f t="shared" si="194"/>
        <v>0</v>
      </c>
      <c r="CU208" s="2">
        <f t="shared" si="195"/>
        <v>0</v>
      </c>
      <c r="CV208" s="2">
        <f t="shared" si="196"/>
        <v>0</v>
      </c>
      <c r="CW208" s="2">
        <f t="shared" si="197"/>
        <v>0</v>
      </c>
      <c r="CX208" s="2">
        <f t="shared" si="198"/>
        <v>0</v>
      </c>
      <c r="CY208" s="2">
        <f>((S208*BZ208)/100)</f>
        <v>0</v>
      </c>
      <c r="CZ208" s="2">
        <f>((S208*CA208)/100)</f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1009</v>
      </c>
      <c r="DV208" s="2" t="s">
        <v>139</v>
      </c>
      <c r="DW208" s="2" t="s">
        <v>139</v>
      </c>
      <c r="DX208" s="2">
        <v>1000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66252852</v>
      </c>
      <c r="EF208" s="2">
        <v>200</v>
      </c>
      <c r="EG208" s="2" t="s">
        <v>141</v>
      </c>
      <c r="EH208" s="2">
        <v>0</v>
      </c>
      <c r="EI208" s="2" t="s">
        <v>3</v>
      </c>
      <c r="EJ208" s="2">
        <v>1</v>
      </c>
      <c r="EK208" s="2">
        <v>1617</v>
      </c>
      <c r="EL208" s="2" t="s">
        <v>142</v>
      </c>
      <c r="EM208" s="2" t="s">
        <v>143</v>
      </c>
      <c r="EN208" s="2"/>
      <c r="EO208" s="2" t="s">
        <v>3</v>
      </c>
      <c r="EP208" s="2"/>
      <c r="EQ208" s="2">
        <v>132096</v>
      </c>
      <c r="ER208" s="2">
        <v>7879.13</v>
      </c>
      <c r="ES208" s="2">
        <v>7879.13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3</v>
      </c>
      <c r="GB208" s="2"/>
      <c r="GC208" s="2"/>
      <c r="GD208" s="2">
        <v>0</v>
      </c>
      <c r="GE208" s="2"/>
      <c r="GF208" s="2">
        <v>-792068596</v>
      </c>
      <c r="GG208" s="2">
        <v>2</v>
      </c>
      <c r="GH208" s="2">
        <v>1</v>
      </c>
      <c r="GI208" s="2">
        <v>-2</v>
      </c>
      <c r="GJ208" s="2">
        <v>0</v>
      </c>
      <c r="GK208" s="2">
        <f>ROUND(R208*(R12)/100,2)</f>
        <v>0</v>
      </c>
      <c r="GL208" s="2">
        <f t="shared" si="199"/>
        <v>0</v>
      </c>
      <c r="GM208" s="2">
        <f t="shared" si="200"/>
        <v>3475.41</v>
      </c>
      <c r="GN208" s="2">
        <f t="shared" si="201"/>
        <v>3475.41</v>
      </c>
      <c r="GO208" s="2">
        <f t="shared" si="202"/>
        <v>0</v>
      </c>
      <c r="GP208" s="2">
        <f t="shared" si="203"/>
        <v>0</v>
      </c>
      <c r="GQ208" s="2"/>
      <c r="GR208" s="2">
        <v>0</v>
      </c>
      <c r="GS208" s="2">
        <v>3</v>
      </c>
      <c r="GT208" s="2">
        <v>0</v>
      </c>
      <c r="GU208" s="2" t="s">
        <v>3</v>
      </c>
      <c r="GV208" s="2">
        <f t="shared" si="204"/>
        <v>0</v>
      </c>
      <c r="GW208" s="2">
        <v>1</v>
      </c>
      <c r="GX208" s="2">
        <f t="shared" si="205"/>
        <v>0</v>
      </c>
      <c r="GY208" s="2"/>
      <c r="GZ208" s="2"/>
      <c r="HA208" s="2">
        <v>0</v>
      </c>
      <c r="HB208" s="2">
        <v>0</v>
      </c>
      <c r="HC208" s="2">
        <f t="shared" si="206"/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17</v>
      </c>
      <c r="B209">
        <v>0</v>
      </c>
      <c r="E209" t="s">
        <v>3</v>
      </c>
      <c r="F209" t="s">
        <v>137</v>
      </c>
      <c r="G209" t="s">
        <v>138</v>
      </c>
      <c r="H209" t="s">
        <v>139</v>
      </c>
      <c r="I209">
        <f>ROUND(39*3*3.77/1000,9)</f>
        <v>0.44108999999999998</v>
      </c>
      <c r="J209">
        <v>0</v>
      </c>
      <c r="K209">
        <f>ROUND(39*3*3.77/1000,9)</f>
        <v>0.44108999999999998</v>
      </c>
      <c r="O209">
        <f t="shared" si="170"/>
        <v>10912.79</v>
      </c>
      <c r="P209">
        <f t="shared" si="171"/>
        <v>10912.79</v>
      </c>
      <c r="Q209">
        <f t="shared" si="172"/>
        <v>0</v>
      </c>
      <c r="R209">
        <f t="shared" si="173"/>
        <v>0</v>
      </c>
      <c r="S209">
        <f t="shared" si="174"/>
        <v>0</v>
      </c>
      <c r="T209">
        <f t="shared" si="175"/>
        <v>0</v>
      </c>
      <c r="U209">
        <f t="shared" si="176"/>
        <v>0</v>
      </c>
      <c r="V209">
        <f t="shared" si="177"/>
        <v>0</v>
      </c>
      <c r="W209">
        <f t="shared" si="178"/>
        <v>0</v>
      </c>
      <c r="X209">
        <f t="shared" si="179"/>
        <v>0</v>
      </c>
      <c r="Y209">
        <f t="shared" si="180"/>
        <v>0</v>
      </c>
      <c r="AA209">
        <v>-1</v>
      </c>
      <c r="AB209">
        <f t="shared" si="181"/>
        <v>7879.13</v>
      </c>
      <c r="AC209">
        <f t="shared" si="182"/>
        <v>7879.13</v>
      </c>
      <c r="AD209">
        <f t="shared" si="183"/>
        <v>0</v>
      </c>
      <c r="AE209">
        <f t="shared" si="184"/>
        <v>0</v>
      </c>
      <c r="AF209">
        <f t="shared" si="185"/>
        <v>0</v>
      </c>
      <c r="AG209">
        <f t="shared" si="186"/>
        <v>0</v>
      </c>
      <c r="AH209">
        <f t="shared" si="187"/>
        <v>0</v>
      </c>
      <c r="AI209">
        <f t="shared" si="188"/>
        <v>0</v>
      </c>
      <c r="AJ209">
        <f t="shared" si="189"/>
        <v>0</v>
      </c>
      <c r="AK209">
        <v>7879.13</v>
      </c>
      <c r="AL209">
        <v>7879.13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3.14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140</v>
      </c>
      <c r="BM209">
        <v>1617</v>
      </c>
      <c r="BN209">
        <v>0</v>
      </c>
      <c r="BO209" t="s">
        <v>137</v>
      </c>
      <c r="BP209">
        <v>1</v>
      </c>
      <c r="BQ209">
        <v>200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30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190"/>
        <v>10912.79</v>
      </c>
      <c r="CQ209">
        <f t="shared" si="191"/>
        <v>24740.47</v>
      </c>
      <c r="CR209">
        <f t="shared" si="192"/>
        <v>0</v>
      </c>
      <c r="CS209">
        <f t="shared" si="193"/>
        <v>0</v>
      </c>
      <c r="CT209">
        <f t="shared" si="194"/>
        <v>0</v>
      </c>
      <c r="CU209">
        <f t="shared" si="195"/>
        <v>0</v>
      </c>
      <c r="CV209">
        <f t="shared" si="196"/>
        <v>0</v>
      </c>
      <c r="CW209">
        <f t="shared" si="197"/>
        <v>0</v>
      </c>
      <c r="CX209">
        <f t="shared" si="198"/>
        <v>0</v>
      </c>
      <c r="CY209">
        <f>S209*(BZ209/100)</f>
        <v>0</v>
      </c>
      <c r="CZ209">
        <f>S209*(CA209/100)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1009</v>
      </c>
      <c r="DV209" t="s">
        <v>139</v>
      </c>
      <c r="DW209" t="s">
        <v>139</v>
      </c>
      <c r="DX209">
        <v>1000</v>
      </c>
      <c r="DZ209" t="s">
        <v>3</v>
      </c>
      <c r="EA209" t="s">
        <v>3</v>
      </c>
      <c r="EB209" t="s">
        <v>3</v>
      </c>
      <c r="EC209" t="s">
        <v>3</v>
      </c>
      <c r="EE209">
        <v>66252852</v>
      </c>
      <c r="EF209">
        <v>200</v>
      </c>
      <c r="EG209" t="s">
        <v>141</v>
      </c>
      <c r="EH209">
        <v>0</v>
      </c>
      <c r="EI209" t="s">
        <v>3</v>
      </c>
      <c r="EJ209">
        <v>1</v>
      </c>
      <c r="EK209">
        <v>1617</v>
      </c>
      <c r="EL209" t="s">
        <v>142</v>
      </c>
      <c r="EM209" t="s">
        <v>143</v>
      </c>
      <c r="EO209" t="s">
        <v>3</v>
      </c>
      <c r="EQ209">
        <v>132096</v>
      </c>
      <c r="ER209">
        <v>7879.13</v>
      </c>
      <c r="ES209">
        <v>7879.13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0</v>
      </c>
      <c r="FY209">
        <v>0</v>
      </c>
      <c r="GA209" t="s">
        <v>3</v>
      </c>
      <c r="GD209">
        <v>0</v>
      </c>
      <c r="GF209">
        <v>-792068596</v>
      </c>
      <c r="GG209">
        <v>2</v>
      </c>
      <c r="GH209">
        <v>1</v>
      </c>
      <c r="GI209">
        <v>2</v>
      </c>
      <c r="GJ209">
        <v>0</v>
      </c>
      <c r="GK209">
        <f>ROUND(R209*(S12)/100,2)</f>
        <v>0</v>
      </c>
      <c r="GL209">
        <f t="shared" si="199"/>
        <v>0</v>
      </c>
      <c r="GM209">
        <f t="shared" si="200"/>
        <v>10912.79</v>
      </c>
      <c r="GN209">
        <f t="shared" si="201"/>
        <v>10912.79</v>
      </c>
      <c r="GO209">
        <f t="shared" si="202"/>
        <v>0</v>
      </c>
      <c r="GP209">
        <f t="shared" si="203"/>
        <v>0</v>
      </c>
      <c r="GR209">
        <v>0</v>
      </c>
      <c r="GS209">
        <v>3</v>
      </c>
      <c r="GT209">
        <v>0</v>
      </c>
      <c r="GU209" t="s">
        <v>3</v>
      </c>
      <c r="GV209">
        <f t="shared" si="204"/>
        <v>0</v>
      </c>
      <c r="GW209">
        <v>1</v>
      </c>
      <c r="GX209">
        <f t="shared" si="205"/>
        <v>0</v>
      </c>
      <c r="HA209">
        <v>0</v>
      </c>
      <c r="HB209">
        <v>0</v>
      </c>
      <c r="HC209">
        <f t="shared" si="206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55" x14ac:dyDescent="0.2">
      <c r="A210" s="2">
        <v>17</v>
      </c>
      <c r="B210" s="2">
        <v>0</v>
      </c>
      <c r="C210" s="2"/>
      <c r="D210" s="2">
        <f>ROW(EtalonRes!A310)</f>
        <v>310</v>
      </c>
      <c r="E210" s="2" t="s">
        <v>3</v>
      </c>
      <c r="F210" s="2" t="s">
        <v>160</v>
      </c>
      <c r="G210" s="2" t="s">
        <v>161</v>
      </c>
      <c r="H210" s="2" t="s">
        <v>147</v>
      </c>
      <c r="I210" s="2">
        <f>ROUND(39*9/100,9)</f>
        <v>3.51</v>
      </c>
      <c r="J210" s="2">
        <v>0</v>
      </c>
      <c r="K210" s="2">
        <f>ROUND(39*9/100,9)</f>
        <v>3.51</v>
      </c>
      <c r="L210" s="2"/>
      <c r="M210" s="2"/>
      <c r="N210" s="2"/>
      <c r="O210" s="2">
        <f t="shared" si="170"/>
        <v>2372.75</v>
      </c>
      <c r="P210" s="2">
        <f t="shared" si="171"/>
        <v>1456.94</v>
      </c>
      <c r="Q210" s="2">
        <f t="shared" si="172"/>
        <v>108.35</v>
      </c>
      <c r="R210" s="2">
        <f t="shared" si="173"/>
        <v>4.76</v>
      </c>
      <c r="S210" s="2">
        <f t="shared" si="174"/>
        <v>807.46</v>
      </c>
      <c r="T210" s="2">
        <f t="shared" si="175"/>
        <v>0</v>
      </c>
      <c r="U210" s="2">
        <f t="shared" si="176"/>
        <v>65.540475000000001</v>
      </c>
      <c r="V210" s="2">
        <f t="shared" si="177"/>
        <v>0</v>
      </c>
      <c r="W210" s="2">
        <f t="shared" si="178"/>
        <v>0</v>
      </c>
      <c r="X210" s="2">
        <f t="shared" si="179"/>
        <v>904.36</v>
      </c>
      <c r="Y210" s="2">
        <f t="shared" si="180"/>
        <v>565.22</v>
      </c>
      <c r="Z210" s="2"/>
      <c r="AA210" s="2">
        <v>-1</v>
      </c>
      <c r="AB210" s="2">
        <f t="shared" si="181"/>
        <v>628.51</v>
      </c>
      <c r="AC210" s="2">
        <f t="shared" si="182"/>
        <v>383.98</v>
      </c>
      <c r="AD210" s="2">
        <f t="shared" si="183"/>
        <v>28.93</v>
      </c>
      <c r="AE210" s="2">
        <f t="shared" si="184"/>
        <v>1.27</v>
      </c>
      <c r="AF210" s="2">
        <f t="shared" si="185"/>
        <v>215.6</v>
      </c>
      <c r="AG210" s="2">
        <f t="shared" si="186"/>
        <v>0</v>
      </c>
      <c r="AH210" s="2">
        <f t="shared" si="187"/>
        <v>17.5</v>
      </c>
      <c r="AI210" s="2">
        <f t="shared" si="188"/>
        <v>0</v>
      </c>
      <c r="AJ210" s="2">
        <f t="shared" si="189"/>
        <v>0</v>
      </c>
      <c r="AK210" s="2">
        <v>628.51</v>
      </c>
      <c r="AL210" s="2">
        <v>383.98</v>
      </c>
      <c r="AM210" s="2">
        <v>28.93</v>
      </c>
      <c r="AN210" s="2">
        <v>1.27</v>
      </c>
      <c r="AO210" s="2">
        <v>215.6</v>
      </c>
      <c r="AP210" s="2">
        <v>0</v>
      </c>
      <c r="AQ210" s="2">
        <v>17.5</v>
      </c>
      <c r="AR210" s="2">
        <v>0</v>
      </c>
      <c r="AS210" s="2">
        <v>0</v>
      </c>
      <c r="AT210" s="2">
        <v>112</v>
      </c>
      <c r="AU210" s="2">
        <v>70</v>
      </c>
      <c r="AV210" s="2">
        <v>1.0669999999999999</v>
      </c>
      <c r="AW210" s="2">
        <v>1.081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0</v>
      </c>
      <c r="BI210" s="2">
        <v>2</v>
      </c>
      <c r="BJ210" s="2" t="s">
        <v>162</v>
      </c>
      <c r="BK210" s="2"/>
      <c r="BL210" s="2"/>
      <c r="BM210" s="2">
        <v>332</v>
      </c>
      <c r="BN210" s="2">
        <v>0</v>
      </c>
      <c r="BO210" s="2" t="s">
        <v>3</v>
      </c>
      <c r="BP210" s="2">
        <v>0</v>
      </c>
      <c r="BQ210" s="2">
        <v>40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112</v>
      </c>
      <c r="CA210" s="2">
        <v>70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si="190"/>
        <v>2372.75</v>
      </c>
      <c r="CQ210" s="2">
        <f t="shared" si="191"/>
        <v>415.08</v>
      </c>
      <c r="CR210" s="2">
        <f t="shared" si="192"/>
        <v>30.87</v>
      </c>
      <c r="CS210" s="2">
        <f t="shared" si="193"/>
        <v>1.36</v>
      </c>
      <c r="CT210" s="2">
        <f t="shared" si="194"/>
        <v>230.05</v>
      </c>
      <c r="CU210" s="2">
        <f t="shared" si="195"/>
        <v>0</v>
      </c>
      <c r="CV210" s="2">
        <f t="shared" si="196"/>
        <v>18.672499999999999</v>
      </c>
      <c r="CW210" s="2">
        <f t="shared" si="197"/>
        <v>0</v>
      </c>
      <c r="CX210" s="2">
        <f t="shared" si="198"/>
        <v>0</v>
      </c>
      <c r="CY210" s="2">
        <f>((S210*BZ210)/100)</f>
        <v>904.35520000000008</v>
      </c>
      <c r="CZ210" s="2">
        <f>((S210*CA210)/100)</f>
        <v>565.22200000000009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1003</v>
      </c>
      <c r="DV210" s="2" t="s">
        <v>147</v>
      </c>
      <c r="DW210" s="2" t="s">
        <v>147</v>
      </c>
      <c r="DX210" s="2">
        <v>100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66251567</v>
      </c>
      <c r="EF210" s="2">
        <v>40</v>
      </c>
      <c r="EG210" s="2" t="s">
        <v>114</v>
      </c>
      <c r="EH210" s="2">
        <v>0</v>
      </c>
      <c r="EI210" s="2" t="s">
        <v>3</v>
      </c>
      <c r="EJ210" s="2">
        <v>2</v>
      </c>
      <c r="EK210" s="2">
        <v>332</v>
      </c>
      <c r="EL210" s="2" t="s">
        <v>134</v>
      </c>
      <c r="EM210" s="2" t="s">
        <v>135</v>
      </c>
      <c r="EN210" s="2"/>
      <c r="EO210" s="2" t="s">
        <v>3</v>
      </c>
      <c r="EP210" s="2"/>
      <c r="EQ210" s="2">
        <v>132096</v>
      </c>
      <c r="ER210" s="2">
        <v>628.51</v>
      </c>
      <c r="ES210" s="2">
        <v>383.98</v>
      </c>
      <c r="ET210" s="2">
        <v>28.93</v>
      </c>
      <c r="EU210" s="2">
        <v>1.27</v>
      </c>
      <c r="EV210" s="2">
        <v>215.6</v>
      </c>
      <c r="EW210" s="2">
        <v>17.5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2</v>
      </c>
      <c r="FT210" s="2"/>
      <c r="FU210" s="2"/>
      <c r="FV210" s="2"/>
      <c r="FW210" s="2"/>
      <c r="FX210" s="2">
        <v>112</v>
      </c>
      <c r="FY210" s="2">
        <v>70</v>
      </c>
      <c r="FZ210" s="2"/>
      <c r="GA210" s="2" t="s">
        <v>3</v>
      </c>
      <c r="GB210" s="2"/>
      <c r="GC210" s="2"/>
      <c r="GD210" s="2">
        <v>0</v>
      </c>
      <c r="GE210" s="2"/>
      <c r="GF210" s="2">
        <v>39485725</v>
      </c>
      <c r="GG210" s="2">
        <v>2</v>
      </c>
      <c r="GH210" s="2">
        <v>1</v>
      </c>
      <c r="GI210" s="2">
        <v>-2</v>
      </c>
      <c r="GJ210" s="2">
        <v>0</v>
      </c>
      <c r="GK210" s="2">
        <f>ROUND(R210*(R12)/100,2)</f>
        <v>8.33</v>
      </c>
      <c r="GL210" s="2">
        <f t="shared" si="199"/>
        <v>0</v>
      </c>
      <c r="GM210" s="2">
        <f t="shared" si="200"/>
        <v>3850.66</v>
      </c>
      <c r="GN210" s="2">
        <f t="shared" si="201"/>
        <v>0</v>
      </c>
      <c r="GO210" s="2">
        <f t="shared" si="202"/>
        <v>3850.66</v>
      </c>
      <c r="GP210" s="2">
        <f t="shared" si="203"/>
        <v>0</v>
      </c>
      <c r="GQ210" s="2"/>
      <c r="GR210" s="2">
        <v>0</v>
      </c>
      <c r="GS210" s="2">
        <v>3</v>
      </c>
      <c r="GT210" s="2">
        <v>0</v>
      </c>
      <c r="GU210" s="2" t="s">
        <v>3</v>
      </c>
      <c r="GV210" s="2">
        <f t="shared" si="204"/>
        <v>0</v>
      </c>
      <c r="GW210" s="2">
        <v>1</v>
      </c>
      <c r="GX210" s="2">
        <f t="shared" si="205"/>
        <v>0</v>
      </c>
      <c r="GY210" s="2"/>
      <c r="GZ210" s="2"/>
      <c r="HA210" s="2">
        <v>0</v>
      </c>
      <c r="HB210" s="2">
        <v>0</v>
      </c>
      <c r="HC210" s="2">
        <f t="shared" si="206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0</v>
      </c>
      <c r="D211">
        <f>ROW(EtalonRes!A320)</f>
        <v>320</v>
      </c>
      <c r="E211" t="s">
        <v>3</v>
      </c>
      <c r="F211" t="s">
        <v>160</v>
      </c>
      <c r="G211" t="s">
        <v>161</v>
      </c>
      <c r="H211" t="s">
        <v>147</v>
      </c>
      <c r="I211">
        <f>ROUND(39*9/100,9)</f>
        <v>3.51</v>
      </c>
      <c r="J211">
        <v>0</v>
      </c>
      <c r="K211">
        <f>ROUND(39*9/100,9)</f>
        <v>3.51</v>
      </c>
      <c r="O211">
        <f t="shared" si="170"/>
        <v>44654.73</v>
      </c>
      <c r="P211">
        <f t="shared" si="171"/>
        <v>4676.78</v>
      </c>
      <c r="Q211">
        <f t="shared" si="172"/>
        <v>1365.21</v>
      </c>
      <c r="R211">
        <f t="shared" si="173"/>
        <v>227.62</v>
      </c>
      <c r="S211">
        <f t="shared" si="174"/>
        <v>38612.74</v>
      </c>
      <c r="T211">
        <f t="shared" si="175"/>
        <v>0</v>
      </c>
      <c r="U211">
        <f t="shared" si="176"/>
        <v>65.540475000000001</v>
      </c>
      <c r="V211">
        <f t="shared" si="177"/>
        <v>0</v>
      </c>
      <c r="W211">
        <f t="shared" si="178"/>
        <v>0</v>
      </c>
      <c r="X211">
        <f t="shared" si="179"/>
        <v>35523.72</v>
      </c>
      <c r="Y211">
        <f t="shared" si="180"/>
        <v>16603.48</v>
      </c>
      <c r="AA211">
        <v>-1</v>
      </c>
      <c r="AB211">
        <f t="shared" si="181"/>
        <v>628.51</v>
      </c>
      <c r="AC211">
        <f t="shared" si="182"/>
        <v>383.98</v>
      </c>
      <c r="AD211">
        <f t="shared" si="183"/>
        <v>28.93</v>
      </c>
      <c r="AE211">
        <f t="shared" si="184"/>
        <v>1.27</v>
      </c>
      <c r="AF211">
        <f t="shared" si="185"/>
        <v>215.6</v>
      </c>
      <c r="AG211">
        <f t="shared" si="186"/>
        <v>0</v>
      </c>
      <c r="AH211">
        <f t="shared" si="187"/>
        <v>17.5</v>
      </c>
      <c r="AI211">
        <f t="shared" si="188"/>
        <v>0</v>
      </c>
      <c r="AJ211">
        <f t="shared" si="189"/>
        <v>0</v>
      </c>
      <c r="AK211">
        <v>628.51</v>
      </c>
      <c r="AL211">
        <v>383.98</v>
      </c>
      <c r="AM211">
        <v>28.93</v>
      </c>
      <c r="AN211">
        <v>1.27</v>
      </c>
      <c r="AO211">
        <v>215.6</v>
      </c>
      <c r="AP211">
        <v>0</v>
      </c>
      <c r="AQ211">
        <v>17.5</v>
      </c>
      <c r="AR211">
        <v>0</v>
      </c>
      <c r="AS211">
        <v>0</v>
      </c>
      <c r="AT211">
        <v>92</v>
      </c>
      <c r="AU211">
        <v>43</v>
      </c>
      <c r="AV211">
        <v>1.0669999999999999</v>
      </c>
      <c r="AW211">
        <v>1.081</v>
      </c>
      <c r="AZ211">
        <v>1</v>
      </c>
      <c r="BA211">
        <v>47.82</v>
      </c>
      <c r="BB211">
        <v>12.6</v>
      </c>
      <c r="BC211">
        <v>3.21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2</v>
      </c>
      <c r="BJ211" t="s">
        <v>162</v>
      </c>
      <c r="BM211">
        <v>332</v>
      </c>
      <c r="BN211">
        <v>0</v>
      </c>
      <c r="BO211" t="s">
        <v>160</v>
      </c>
      <c r="BP211">
        <v>1</v>
      </c>
      <c r="BQ211">
        <v>40</v>
      </c>
      <c r="BR211">
        <v>0</v>
      </c>
      <c r="BS211">
        <v>47.82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92</v>
      </c>
      <c r="CA211">
        <v>43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90"/>
        <v>44654.729999999996</v>
      </c>
      <c r="CQ211">
        <f t="shared" si="191"/>
        <v>1332.41</v>
      </c>
      <c r="CR211">
        <f t="shared" si="192"/>
        <v>388.96</v>
      </c>
      <c r="CS211">
        <f t="shared" si="193"/>
        <v>65.040000000000006</v>
      </c>
      <c r="CT211">
        <f t="shared" si="194"/>
        <v>11000.99</v>
      </c>
      <c r="CU211">
        <f t="shared" si="195"/>
        <v>0</v>
      </c>
      <c r="CV211">
        <f t="shared" si="196"/>
        <v>18.672499999999999</v>
      </c>
      <c r="CW211">
        <f t="shared" si="197"/>
        <v>0</v>
      </c>
      <c r="CX211">
        <f t="shared" si="198"/>
        <v>0</v>
      </c>
      <c r="CY211">
        <f>S211*(BZ211/100)</f>
        <v>35523.720800000003</v>
      </c>
      <c r="CZ211">
        <f>S211*(CA211/100)</f>
        <v>16603.478199999998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112</v>
      </c>
      <c r="DO211">
        <v>70</v>
      </c>
      <c r="DP211">
        <v>1.0669999999999999</v>
      </c>
      <c r="DQ211">
        <v>1.081</v>
      </c>
      <c r="DU211">
        <v>1003</v>
      </c>
      <c r="DV211" t="s">
        <v>147</v>
      </c>
      <c r="DW211" t="s">
        <v>147</v>
      </c>
      <c r="DX211">
        <v>100</v>
      </c>
      <c r="DZ211" t="s">
        <v>3</v>
      </c>
      <c r="EA211" t="s">
        <v>3</v>
      </c>
      <c r="EB211" t="s">
        <v>3</v>
      </c>
      <c r="EC211" t="s">
        <v>3</v>
      </c>
      <c r="EE211">
        <v>66251567</v>
      </c>
      <c r="EF211">
        <v>40</v>
      </c>
      <c r="EG211" t="s">
        <v>114</v>
      </c>
      <c r="EH211">
        <v>0</v>
      </c>
      <c r="EI211" t="s">
        <v>3</v>
      </c>
      <c r="EJ211">
        <v>2</v>
      </c>
      <c r="EK211">
        <v>332</v>
      </c>
      <c r="EL211" t="s">
        <v>134</v>
      </c>
      <c r="EM211" t="s">
        <v>135</v>
      </c>
      <c r="EO211" t="s">
        <v>3</v>
      </c>
      <c r="EQ211">
        <v>132096</v>
      </c>
      <c r="ER211">
        <v>628.51</v>
      </c>
      <c r="ES211">
        <v>383.98</v>
      </c>
      <c r="ET211">
        <v>28.93</v>
      </c>
      <c r="EU211">
        <v>1.27</v>
      </c>
      <c r="EV211">
        <v>215.6</v>
      </c>
      <c r="EW211">
        <v>17.5</v>
      </c>
      <c r="EX211">
        <v>0</v>
      </c>
      <c r="EY211">
        <v>0</v>
      </c>
      <c r="FQ211">
        <v>0</v>
      </c>
      <c r="FR211">
        <v>0</v>
      </c>
      <c r="FS211">
        <v>2</v>
      </c>
      <c r="FX211">
        <v>112</v>
      </c>
      <c r="FY211">
        <v>70</v>
      </c>
      <c r="GA211" t="s">
        <v>3</v>
      </c>
      <c r="GD211">
        <v>0</v>
      </c>
      <c r="GF211">
        <v>39485725</v>
      </c>
      <c r="GG211">
        <v>2</v>
      </c>
      <c r="GH211">
        <v>1</v>
      </c>
      <c r="GI211">
        <v>2</v>
      </c>
      <c r="GJ211">
        <v>0</v>
      </c>
      <c r="GK211">
        <f>ROUND(R211*(S12)/100,2)</f>
        <v>364.19</v>
      </c>
      <c r="GL211">
        <f t="shared" si="199"/>
        <v>0</v>
      </c>
      <c r="GM211">
        <f t="shared" si="200"/>
        <v>97146.12</v>
      </c>
      <c r="GN211">
        <f t="shared" si="201"/>
        <v>0</v>
      </c>
      <c r="GO211">
        <f t="shared" si="202"/>
        <v>97146.12</v>
      </c>
      <c r="GP211">
        <f t="shared" si="203"/>
        <v>0</v>
      </c>
      <c r="GR211">
        <v>0</v>
      </c>
      <c r="GS211">
        <v>3</v>
      </c>
      <c r="GT211">
        <v>0</v>
      </c>
      <c r="GU211" t="s">
        <v>3</v>
      </c>
      <c r="GV211">
        <f t="shared" si="204"/>
        <v>0</v>
      </c>
      <c r="GW211">
        <v>1</v>
      </c>
      <c r="GX211">
        <f t="shared" si="205"/>
        <v>0</v>
      </c>
      <c r="HA211">
        <v>0</v>
      </c>
      <c r="HB211">
        <v>0</v>
      </c>
      <c r="HC211">
        <f t="shared" si="206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55" x14ac:dyDescent="0.2">
      <c r="A212" s="2">
        <v>17</v>
      </c>
      <c r="B212" s="2">
        <v>0</v>
      </c>
      <c r="C212" s="2"/>
      <c r="D212" s="2"/>
      <c r="E212" s="2" t="s">
        <v>3</v>
      </c>
      <c r="F212" s="2" t="s">
        <v>150</v>
      </c>
      <c r="G212" s="2" t="s">
        <v>163</v>
      </c>
      <c r="H212" s="2" t="s">
        <v>139</v>
      </c>
      <c r="I212" s="2">
        <f>ROUND(ROUND(39*9*0.616/1000,5),9)</f>
        <v>0.21622</v>
      </c>
      <c r="J212" s="2">
        <v>0</v>
      </c>
      <c r="K212" s="2">
        <f>ROUND(ROUND(39*9*0.616/1000,5),9)</f>
        <v>0.21622</v>
      </c>
      <c r="L212" s="2"/>
      <c r="M212" s="2"/>
      <c r="N212" s="2"/>
      <c r="O212" s="2">
        <f t="shared" si="170"/>
        <v>1393.88</v>
      </c>
      <c r="P212" s="2">
        <f t="shared" si="171"/>
        <v>1393.88</v>
      </c>
      <c r="Q212" s="2">
        <f t="shared" si="172"/>
        <v>0</v>
      </c>
      <c r="R212" s="2">
        <f t="shared" si="173"/>
        <v>0</v>
      </c>
      <c r="S212" s="2">
        <f t="shared" si="174"/>
        <v>0</v>
      </c>
      <c r="T212" s="2">
        <f t="shared" si="175"/>
        <v>0</v>
      </c>
      <c r="U212" s="2">
        <f t="shared" si="176"/>
        <v>0</v>
      </c>
      <c r="V212" s="2">
        <f t="shared" si="177"/>
        <v>0</v>
      </c>
      <c r="W212" s="2">
        <f t="shared" si="178"/>
        <v>0</v>
      </c>
      <c r="X212" s="2">
        <f t="shared" si="179"/>
        <v>0</v>
      </c>
      <c r="Y212" s="2">
        <f t="shared" si="180"/>
        <v>0</v>
      </c>
      <c r="Z212" s="2"/>
      <c r="AA212" s="2">
        <v>-1</v>
      </c>
      <c r="AB212" s="2">
        <f t="shared" si="181"/>
        <v>6446.56</v>
      </c>
      <c r="AC212" s="2">
        <f t="shared" si="182"/>
        <v>6446.56</v>
      </c>
      <c r="AD212" s="2">
        <f t="shared" si="183"/>
        <v>0</v>
      </c>
      <c r="AE212" s="2">
        <f t="shared" si="184"/>
        <v>0</v>
      </c>
      <c r="AF212" s="2">
        <f t="shared" si="185"/>
        <v>0</v>
      </c>
      <c r="AG212" s="2">
        <f t="shared" si="186"/>
        <v>0</v>
      </c>
      <c r="AH212" s="2">
        <f t="shared" si="187"/>
        <v>0</v>
      </c>
      <c r="AI212" s="2">
        <f t="shared" si="188"/>
        <v>0</v>
      </c>
      <c r="AJ212" s="2">
        <f t="shared" si="189"/>
        <v>0</v>
      </c>
      <c r="AK212" s="2">
        <v>6446.56</v>
      </c>
      <c r="AL212" s="2">
        <v>6446.56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3</v>
      </c>
      <c r="BI212" s="2">
        <v>1</v>
      </c>
      <c r="BJ212" s="2" t="s">
        <v>152</v>
      </c>
      <c r="BK212" s="2"/>
      <c r="BL212" s="2"/>
      <c r="BM212" s="2">
        <v>1617</v>
      </c>
      <c r="BN212" s="2">
        <v>0</v>
      </c>
      <c r="BO212" s="2" t="s">
        <v>3</v>
      </c>
      <c r="BP212" s="2">
        <v>0</v>
      </c>
      <c r="BQ212" s="2">
        <v>200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0</v>
      </c>
      <c r="CA212" s="2">
        <v>0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190"/>
        <v>1393.88</v>
      </c>
      <c r="CQ212" s="2">
        <f t="shared" si="191"/>
        <v>6446.56</v>
      </c>
      <c r="CR212" s="2">
        <f t="shared" si="192"/>
        <v>0</v>
      </c>
      <c r="CS212" s="2">
        <f t="shared" si="193"/>
        <v>0</v>
      </c>
      <c r="CT212" s="2">
        <f t="shared" si="194"/>
        <v>0</v>
      </c>
      <c r="CU212" s="2">
        <f t="shared" si="195"/>
        <v>0</v>
      </c>
      <c r="CV212" s="2">
        <f t="shared" si="196"/>
        <v>0</v>
      </c>
      <c r="CW212" s="2">
        <f t="shared" si="197"/>
        <v>0</v>
      </c>
      <c r="CX212" s="2">
        <f t="shared" si="198"/>
        <v>0</v>
      </c>
      <c r="CY212" s="2">
        <f>((S212*BZ212)/100)</f>
        <v>0</v>
      </c>
      <c r="CZ212" s="2">
        <f>((S212*CA212)/100)</f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1009</v>
      </c>
      <c r="DV212" s="2" t="s">
        <v>139</v>
      </c>
      <c r="DW212" s="2" t="s">
        <v>139</v>
      </c>
      <c r="DX212" s="2">
        <v>1000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66252852</v>
      </c>
      <c r="EF212" s="2">
        <v>200</v>
      </c>
      <c r="EG212" s="2" t="s">
        <v>141</v>
      </c>
      <c r="EH212" s="2">
        <v>0</v>
      </c>
      <c r="EI212" s="2" t="s">
        <v>3</v>
      </c>
      <c r="EJ212" s="2">
        <v>1</v>
      </c>
      <c r="EK212" s="2">
        <v>1617</v>
      </c>
      <c r="EL212" s="2" t="s">
        <v>142</v>
      </c>
      <c r="EM212" s="2" t="s">
        <v>143</v>
      </c>
      <c r="EN212" s="2"/>
      <c r="EO212" s="2" t="s">
        <v>3</v>
      </c>
      <c r="EP212" s="2"/>
      <c r="EQ212" s="2">
        <v>132096</v>
      </c>
      <c r="ER212" s="2">
        <v>6446.56</v>
      </c>
      <c r="ES212" s="2">
        <v>6446.56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>
        <v>0</v>
      </c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v>0</v>
      </c>
      <c r="FS212" s="2">
        <v>0</v>
      </c>
      <c r="FT212" s="2"/>
      <c r="FU212" s="2"/>
      <c r="FV212" s="2"/>
      <c r="FW212" s="2"/>
      <c r="FX212" s="2">
        <v>0</v>
      </c>
      <c r="FY212" s="2">
        <v>0</v>
      </c>
      <c r="FZ212" s="2"/>
      <c r="GA212" s="2" t="s">
        <v>3</v>
      </c>
      <c r="GB212" s="2"/>
      <c r="GC212" s="2"/>
      <c r="GD212" s="2">
        <v>0</v>
      </c>
      <c r="GE212" s="2"/>
      <c r="GF212" s="2">
        <v>113659959</v>
      </c>
      <c r="GG212" s="2">
        <v>2</v>
      </c>
      <c r="GH212" s="2">
        <v>1</v>
      </c>
      <c r="GI212" s="2">
        <v>-2</v>
      </c>
      <c r="GJ212" s="2">
        <v>0</v>
      </c>
      <c r="GK212" s="2">
        <f>ROUND(R212*(R12)/100,2)</f>
        <v>0</v>
      </c>
      <c r="GL212" s="2">
        <f t="shared" si="199"/>
        <v>0</v>
      </c>
      <c r="GM212" s="2">
        <f t="shared" si="200"/>
        <v>1393.88</v>
      </c>
      <c r="GN212" s="2">
        <f t="shared" si="201"/>
        <v>1393.88</v>
      </c>
      <c r="GO212" s="2">
        <f t="shared" si="202"/>
        <v>0</v>
      </c>
      <c r="GP212" s="2">
        <f t="shared" si="203"/>
        <v>0</v>
      </c>
      <c r="GQ212" s="2"/>
      <c r="GR212" s="2">
        <v>0</v>
      </c>
      <c r="GS212" s="2">
        <v>3</v>
      </c>
      <c r="GT212" s="2">
        <v>0</v>
      </c>
      <c r="GU212" s="2" t="s">
        <v>3</v>
      </c>
      <c r="GV212" s="2">
        <f t="shared" si="204"/>
        <v>0</v>
      </c>
      <c r="GW212" s="2">
        <v>1</v>
      </c>
      <c r="GX212" s="2">
        <f t="shared" si="205"/>
        <v>0</v>
      </c>
      <c r="GY212" s="2"/>
      <c r="GZ212" s="2"/>
      <c r="HA212" s="2">
        <v>0</v>
      </c>
      <c r="HB212" s="2">
        <v>0</v>
      </c>
      <c r="HC212" s="2">
        <f t="shared" si="206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17</v>
      </c>
      <c r="B213">
        <v>0</v>
      </c>
      <c r="E213" t="s">
        <v>3</v>
      </c>
      <c r="F213" t="s">
        <v>150</v>
      </c>
      <c r="G213" t="s">
        <v>163</v>
      </c>
      <c r="H213" t="s">
        <v>139</v>
      </c>
      <c r="I213">
        <f>ROUND(ROUND(39*9*0.616/1000,5),9)</f>
        <v>0.21622</v>
      </c>
      <c r="J213">
        <v>0</v>
      </c>
      <c r="K213">
        <f>ROUND(ROUND(39*9*0.616/1000,5),9)</f>
        <v>0.21622</v>
      </c>
      <c r="O213">
        <f t="shared" si="170"/>
        <v>5464.01</v>
      </c>
      <c r="P213">
        <f t="shared" si="171"/>
        <v>5464.01</v>
      </c>
      <c r="Q213">
        <f t="shared" si="172"/>
        <v>0</v>
      </c>
      <c r="R213">
        <f t="shared" si="173"/>
        <v>0</v>
      </c>
      <c r="S213">
        <f t="shared" si="174"/>
        <v>0</v>
      </c>
      <c r="T213">
        <f t="shared" si="175"/>
        <v>0</v>
      </c>
      <c r="U213">
        <f t="shared" si="176"/>
        <v>0</v>
      </c>
      <c r="V213">
        <f t="shared" si="177"/>
        <v>0</v>
      </c>
      <c r="W213">
        <f t="shared" si="178"/>
        <v>0</v>
      </c>
      <c r="X213">
        <f t="shared" si="179"/>
        <v>0</v>
      </c>
      <c r="Y213">
        <f t="shared" si="180"/>
        <v>0</v>
      </c>
      <c r="AA213">
        <v>-1</v>
      </c>
      <c r="AB213">
        <f t="shared" si="181"/>
        <v>6446.56</v>
      </c>
      <c r="AC213">
        <f t="shared" si="182"/>
        <v>6446.56</v>
      </c>
      <c r="AD213">
        <f t="shared" si="183"/>
        <v>0</v>
      </c>
      <c r="AE213">
        <f t="shared" si="184"/>
        <v>0</v>
      </c>
      <c r="AF213">
        <f t="shared" si="185"/>
        <v>0</v>
      </c>
      <c r="AG213">
        <f t="shared" si="186"/>
        <v>0</v>
      </c>
      <c r="AH213">
        <f t="shared" si="187"/>
        <v>0</v>
      </c>
      <c r="AI213">
        <f t="shared" si="188"/>
        <v>0</v>
      </c>
      <c r="AJ213">
        <f t="shared" si="189"/>
        <v>0</v>
      </c>
      <c r="AK213">
        <v>6446.56</v>
      </c>
      <c r="AL213">
        <v>6446.56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3.92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152</v>
      </c>
      <c r="BM213">
        <v>1617</v>
      </c>
      <c r="BN213">
        <v>0</v>
      </c>
      <c r="BO213" t="s">
        <v>150</v>
      </c>
      <c r="BP213">
        <v>1</v>
      </c>
      <c r="BQ213">
        <v>200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90"/>
        <v>5464.01</v>
      </c>
      <c r="CQ213">
        <f t="shared" si="191"/>
        <v>25270.52</v>
      </c>
      <c r="CR213">
        <f t="shared" si="192"/>
        <v>0</v>
      </c>
      <c r="CS213">
        <f t="shared" si="193"/>
        <v>0</v>
      </c>
      <c r="CT213">
        <f t="shared" si="194"/>
        <v>0</v>
      </c>
      <c r="CU213">
        <f t="shared" si="195"/>
        <v>0</v>
      </c>
      <c r="CV213">
        <f t="shared" si="196"/>
        <v>0</v>
      </c>
      <c r="CW213">
        <f t="shared" si="197"/>
        <v>0</v>
      </c>
      <c r="CX213">
        <f t="shared" si="198"/>
        <v>0</v>
      </c>
      <c r="CY213">
        <f>S213*(BZ213/100)</f>
        <v>0</v>
      </c>
      <c r="CZ213">
        <f>S213*(CA213/100)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1009</v>
      </c>
      <c r="DV213" t="s">
        <v>139</v>
      </c>
      <c r="DW213" t="s">
        <v>139</v>
      </c>
      <c r="DX213">
        <v>1000</v>
      </c>
      <c r="DZ213" t="s">
        <v>3</v>
      </c>
      <c r="EA213" t="s">
        <v>3</v>
      </c>
      <c r="EB213" t="s">
        <v>3</v>
      </c>
      <c r="EC213" t="s">
        <v>3</v>
      </c>
      <c r="EE213">
        <v>66252852</v>
      </c>
      <c r="EF213">
        <v>200</v>
      </c>
      <c r="EG213" t="s">
        <v>141</v>
      </c>
      <c r="EH213">
        <v>0</v>
      </c>
      <c r="EI213" t="s">
        <v>3</v>
      </c>
      <c r="EJ213">
        <v>1</v>
      </c>
      <c r="EK213">
        <v>1617</v>
      </c>
      <c r="EL213" t="s">
        <v>142</v>
      </c>
      <c r="EM213" t="s">
        <v>143</v>
      </c>
      <c r="EO213" t="s">
        <v>3</v>
      </c>
      <c r="EQ213">
        <v>132096</v>
      </c>
      <c r="ER213">
        <v>6446.56</v>
      </c>
      <c r="ES213">
        <v>6446.56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0</v>
      </c>
      <c r="FY213">
        <v>0</v>
      </c>
      <c r="GA213" t="s">
        <v>3</v>
      </c>
      <c r="GD213">
        <v>0</v>
      </c>
      <c r="GF213">
        <v>113659959</v>
      </c>
      <c r="GG213">
        <v>2</v>
      </c>
      <c r="GH213">
        <v>1</v>
      </c>
      <c r="GI213">
        <v>2</v>
      </c>
      <c r="GJ213">
        <v>0</v>
      </c>
      <c r="GK213">
        <f>ROUND(R213*(S12)/100,2)</f>
        <v>0</v>
      </c>
      <c r="GL213">
        <f t="shared" si="199"/>
        <v>0</v>
      </c>
      <c r="GM213">
        <f t="shared" si="200"/>
        <v>5464.01</v>
      </c>
      <c r="GN213">
        <f t="shared" si="201"/>
        <v>5464.01</v>
      </c>
      <c r="GO213">
        <f t="shared" si="202"/>
        <v>0</v>
      </c>
      <c r="GP213">
        <f t="shared" si="203"/>
        <v>0</v>
      </c>
      <c r="GR213">
        <v>0</v>
      </c>
      <c r="GS213">
        <v>3</v>
      </c>
      <c r="GT213">
        <v>0</v>
      </c>
      <c r="GU213" t="s">
        <v>3</v>
      </c>
      <c r="GV213">
        <f t="shared" si="204"/>
        <v>0</v>
      </c>
      <c r="GW213">
        <v>1</v>
      </c>
      <c r="GX213">
        <f t="shared" si="205"/>
        <v>0</v>
      </c>
      <c r="HA213">
        <v>0</v>
      </c>
      <c r="HB213">
        <v>0</v>
      </c>
      <c r="HC213">
        <f t="shared" si="206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5" spans="1:255" x14ac:dyDescent="0.2">
      <c r="A215" s="3">
        <v>51</v>
      </c>
      <c r="B215" s="3">
        <f>B198</f>
        <v>0</v>
      </c>
      <c r="C215" s="3">
        <f>A198</f>
        <v>4</v>
      </c>
      <c r="D215" s="3">
        <f>ROW(A198)</f>
        <v>198</v>
      </c>
      <c r="E215" s="3"/>
      <c r="F215" s="3" t="str">
        <f>IF(F198&lt;&gt;"",F198,"")</f>
        <v>Новый раздел</v>
      </c>
      <c r="G215" s="3" t="str">
        <f>IF(G198&lt;&gt;"",G198,"")</f>
        <v>Заземление опор ВЛ-10кВ</v>
      </c>
      <c r="H215" s="3">
        <v>0</v>
      </c>
      <c r="I215" s="3"/>
      <c r="J215" s="3"/>
      <c r="K215" s="3"/>
      <c r="L215" s="3"/>
      <c r="M215" s="3"/>
      <c r="N215" s="3"/>
      <c r="O215" s="3">
        <f t="shared" ref="O215:T215" si="207">ROUND(AB215,2)</f>
        <v>0</v>
      </c>
      <c r="P215" s="3">
        <f t="shared" si="207"/>
        <v>0</v>
      </c>
      <c r="Q215" s="3">
        <f t="shared" si="207"/>
        <v>0</v>
      </c>
      <c r="R215" s="3">
        <f t="shared" si="207"/>
        <v>0</v>
      </c>
      <c r="S215" s="3">
        <f t="shared" si="207"/>
        <v>0</v>
      </c>
      <c r="T215" s="3">
        <f t="shared" si="207"/>
        <v>0</v>
      </c>
      <c r="U215" s="3">
        <f>AH215</f>
        <v>0</v>
      </c>
      <c r="V215" s="3">
        <f>AI215</f>
        <v>0</v>
      </c>
      <c r="W215" s="3">
        <f>ROUND(AJ215,2)</f>
        <v>0</v>
      </c>
      <c r="X215" s="3">
        <f>ROUND(AK215,2)</f>
        <v>0</v>
      </c>
      <c r="Y215" s="3">
        <f>ROUND(AL215,2)</f>
        <v>0</v>
      </c>
      <c r="Z215" s="3"/>
      <c r="AA215" s="3"/>
      <c r="AB215" s="3">
        <f>ROUND(SUMIF(AA202:AA213,"=70822855",O202:O213),2)</f>
        <v>0</v>
      </c>
      <c r="AC215" s="3">
        <f>ROUND(SUMIF(AA202:AA213,"=70822855",P202:P213),2)</f>
        <v>0</v>
      </c>
      <c r="AD215" s="3">
        <f>ROUND(SUMIF(AA202:AA213,"=70822855",Q202:Q213),2)</f>
        <v>0</v>
      </c>
      <c r="AE215" s="3">
        <f>ROUND(SUMIF(AA202:AA213,"=70822855",R202:R213),2)</f>
        <v>0</v>
      </c>
      <c r="AF215" s="3">
        <f>ROUND(SUMIF(AA202:AA213,"=70822855",S202:S213),2)</f>
        <v>0</v>
      </c>
      <c r="AG215" s="3">
        <f>ROUND(SUMIF(AA202:AA213,"=70822855",T202:T213),2)</f>
        <v>0</v>
      </c>
      <c r="AH215" s="3">
        <f>SUMIF(AA202:AA213,"=70822855",U202:U213)</f>
        <v>0</v>
      </c>
      <c r="AI215" s="3">
        <f>SUMIF(AA202:AA213,"=70822855",V202:V213)</f>
        <v>0</v>
      </c>
      <c r="AJ215" s="3">
        <f>ROUND(SUMIF(AA202:AA213,"=70822855",W202:W213),2)</f>
        <v>0</v>
      </c>
      <c r="AK215" s="3">
        <f>ROUND(SUMIF(AA202:AA213,"=70822855",X202:X213),2)</f>
        <v>0</v>
      </c>
      <c r="AL215" s="3">
        <f>ROUND(SUMIF(AA202:AA213,"=70822855",Y202:Y213),2)</f>
        <v>0</v>
      </c>
      <c r="AM215" s="3"/>
      <c r="AN215" s="3"/>
      <c r="AO215" s="3">
        <f t="shared" ref="AO215:BD215" si="208">ROUND(BX215,2)</f>
        <v>0</v>
      </c>
      <c r="AP215" s="3">
        <f t="shared" si="208"/>
        <v>0</v>
      </c>
      <c r="AQ215" s="3">
        <f t="shared" si="208"/>
        <v>0</v>
      </c>
      <c r="AR215" s="3">
        <f t="shared" si="208"/>
        <v>0</v>
      </c>
      <c r="AS215" s="3">
        <f t="shared" si="208"/>
        <v>0</v>
      </c>
      <c r="AT215" s="3">
        <f t="shared" si="208"/>
        <v>0</v>
      </c>
      <c r="AU215" s="3">
        <f t="shared" si="208"/>
        <v>0</v>
      </c>
      <c r="AV215" s="3">
        <f t="shared" si="208"/>
        <v>0</v>
      </c>
      <c r="AW215" s="3">
        <f t="shared" si="208"/>
        <v>0</v>
      </c>
      <c r="AX215" s="3">
        <f t="shared" si="208"/>
        <v>0</v>
      </c>
      <c r="AY215" s="3">
        <f t="shared" si="208"/>
        <v>0</v>
      </c>
      <c r="AZ215" s="3">
        <f t="shared" si="208"/>
        <v>0</v>
      </c>
      <c r="BA215" s="3">
        <f t="shared" si="208"/>
        <v>0</v>
      </c>
      <c r="BB215" s="3">
        <f t="shared" si="208"/>
        <v>0</v>
      </c>
      <c r="BC215" s="3">
        <f t="shared" si="208"/>
        <v>0</v>
      </c>
      <c r="BD215" s="3">
        <f t="shared" si="208"/>
        <v>0</v>
      </c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>
        <f>ROUND(SUMIF(AA202:AA213,"=70822855",FQ202:FQ213),2)</f>
        <v>0</v>
      </c>
      <c r="BY215" s="3">
        <f>ROUND(SUMIF(AA202:AA213,"=70822855",FR202:FR213),2)</f>
        <v>0</v>
      </c>
      <c r="BZ215" s="3">
        <f>ROUND(SUMIF(AA202:AA213,"=70822855",GL202:GL213),2)</f>
        <v>0</v>
      </c>
      <c r="CA215" s="3">
        <f>ROUND(SUMIF(AA202:AA213,"=70822855",GM202:GM213),2)</f>
        <v>0</v>
      </c>
      <c r="CB215" s="3">
        <f>ROUND(SUMIF(AA202:AA213,"=70822855",GN202:GN213),2)</f>
        <v>0</v>
      </c>
      <c r="CC215" s="3">
        <f>ROUND(SUMIF(AA202:AA213,"=70822855",GO202:GO213),2)</f>
        <v>0</v>
      </c>
      <c r="CD215" s="3">
        <f>ROUND(SUMIF(AA202:AA213,"=70822855",GP202:GP213),2)</f>
        <v>0</v>
      </c>
      <c r="CE215" s="3">
        <f>AC215-BX215</f>
        <v>0</v>
      </c>
      <c r="CF215" s="3">
        <f>AC215-BY215</f>
        <v>0</v>
      </c>
      <c r="CG215" s="3">
        <f>BX215-BZ215</f>
        <v>0</v>
      </c>
      <c r="CH215" s="3">
        <f>AC215-BX215-BY215+BZ215</f>
        <v>0</v>
      </c>
      <c r="CI215" s="3">
        <f>BY215-BZ215</f>
        <v>0</v>
      </c>
      <c r="CJ215" s="3">
        <f>ROUND(SUMIF(AA202:AA213,"=70822855",GX202:GX213),2)</f>
        <v>0</v>
      </c>
      <c r="CK215" s="3">
        <f>ROUND(SUMIF(AA202:AA213,"=70822855",GY202:GY213),2)</f>
        <v>0</v>
      </c>
      <c r="CL215" s="3">
        <f>ROUND(SUMIF(AA202:AA213,"=70822855",GZ202:GZ213),2)</f>
        <v>0</v>
      </c>
      <c r="CM215" s="3">
        <f>ROUND(SUMIF(AA202:AA213,"=70822855",HD202:HD213),2)</f>
        <v>0</v>
      </c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4">
        <f t="shared" ref="DG215:DL215" si="209">ROUND(DT215,2)</f>
        <v>0</v>
      </c>
      <c r="DH215" s="4">
        <f t="shared" si="209"/>
        <v>0</v>
      </c>
      <c r="DI215" s="4">
        <f t="shared" si="209"/>
        <v>0</v>
      </c>
      <c r="DJ215" s="4">
        <f t="shared" si="209"/>
        <v>0</v>
      </c>
      <c r="DK215" s="4">
        <f t="shared" si="209"/>
        <v>0</v>
      </c>
      <c r="DL215" s="4">
        <f t="shared" si="209"/>
        <v>0</v>
      </c>
      <c r="DM215" s="4">
        <f>DZ215</f>
        <v>0</v>
      </c>
      <c r="DN215" s="4">
        <f>EA215</f>
        <v>0</v>
      </c>
      <c r="DO215" s="4">
        <f>ROUND(EB215,2)</f>
        <v>0</v>
      </c>
      <c r="DP215" s="4">
        <f>ROUND(EC215,2)</f>
        <v>0</v>
      </c>
      <c r="DQ215" s="4">
        <f>ROUND(ED215,2)</f>
        <v>0</v>
      </c>
      <c r="DR215" s="4"/>
      <c r="DS215" s="4"/>
      <c r="DT215" s="4">
        <f>ROUND(SUMIF(AA202:AA213,"=70822853",O202:O213),2)</f>
        <v>0</v>
      </c>
      <c r="DU215" s="4">
        <f>ROUND(SUMIF(AA202:AA213,"=70822853",P202:P213),2)</f>
        <v>0</v>
      </c>
      <c r="DV215" s="4">
        <f>ROUND(SUMIF(AA202:AA213,"=70822853",Q202:Q213),2)</f>
        <v>0</v>
      </c>
      <c r="DW215" s="4">
        <f>ROUND(SUMIF(AA202:AA213,"=70822853",R202:R213),2)</f>
        <v>0</v>
      </c>
      <c r="DX215" s="4">
        <f>ROUND(SUMIF(AA202:AA213,"=70822853",S202:S213),2)</f>
        <v>0</v>
      </c>
      <c r="DY215" s="4">
        <f>ROUND(SUMIF(AA202:AA213,"=70822853",T202:T213),2)</f>
        <v>0</v>
      </c>
      <c r="DZ215" s="4">
        <f>SUMIF(AA202:AA213,"=70822853",U202:U213)</f>
        <v>0</v>
      </c>
      <c r="EA215" s="4">
        <f>SUMIF(AA202:AA213,"=70822853",V202:V213)</f>
        <v>0</v>
      </c>
      <c r="EB215" s="4">
        <f>ROUND(SUMIF(AA202:AA213,"=70822853",W202:W213),2)</f>
        <v>0</v>
      </c>
      <c r="EC215" s="4">
        <f>ROUND(SUMIF(AA202:AA213,"=70822853",X202:X213),2)</f>
        <v>0</v>
      </c>
      <c r="ED215" s="4">
        <f>ROUND(SUMIF(AA202:AA213,"=70822853",Y202:Y213),2)</f>
        <v>0</v>
      </c>
      <c r="EE215" s="4"/>
      <c r="EF215" s="4"/>
      <c r="EG215" s="4">
        <f t="shared" ref="EG215:EV215" si="210">ROUND(FP215,2)</f>
        <v>0</v>
      </c>
      <c r="EH215" s="4">
        <f t="shared" si="210"/>
        <v>0</v>
      </c>
      <c r="EI215" s="4">
        <f t="shared" si="210"/>
        <v>0</v>
      </c>
      <c r="EJ215" s="4">
        <f t="shared" si="210"/>
        <v>0</v>
      </c>
      <c r="EK215" s="4">
        <f t="shared" si="210"/>
        <v>0</v>
      </c>
      <c r="EL215" s="4">
        <f t="shared" si="210"/>
        <v>0</v>
      </c>
      <c r="EM215" s="4">
        <f t="shared" si="210"/>
        <v>0</v>
      </c>
      <c r="EN215" s="4">
        <f t="shared" si="210"/>
        <v>0</v>
      </c>
      <c r="EO215" s="4">
        <f t="shared" si="210"/>
        <v>0</v>
      </c>
      <c r="EP215" s="4">
        <f t="shared" si="210"/>
        <v>0</v>
      </c>
      <c r="EQ215" s="4">
        <f t="shared" si="210"/>
        <v>0</v>
      </c>
      <c r="ER215" s="4">
        <f t="shared" si="210"/>
        <v>0</v>
      </c>
      <c r="ES215" s="4">
        <f t="shared" si="210"/>
        <v>0</v>
      </c>
      <c r="ET215" s="4">
        <f t="shared" si="210"/>
        <v>0</v>
      </c>
      <c r="EU215" s="4">
        <f t="shared" si="210"/>
        <v>0</v>
      </c>
      <c r="EV215" s="4">
        <f t="shared" si="210"/>
        <v>0</v>
      </c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>
        <f>ROUND(SUMIF(AA202:AA213,"=70822853",FQ202:FQ213),2)</f>
        <v>0</v>
      </c>
      <c r="FQ215" s="4">
        <f>ROUND(SUMIF(AA202:AA213,"=70822853",FR202:FR213),2)</f>
        <v>0</v>
      </c>
      <c r="FR215" s="4">
        <f>ROUND(SUMIF(AA202:AA213,"=70822853",GL202:GL213),2)</f>
        <v>0</v>
      </c>
      <c r="FS215" s="4">
        <f>ROUND(SUMIF(AA202:AA213,"=70822853",GM202:GM213),2)</f>
        <v>0</v>
      </c>
      <c r="FT215" s="4">
        <f>ROUND(SUMIF(AA202:AA213,"=70822853",GN202:GN213),2)</f>
        <v>0</v>
      </c>
      <c r="FU215" s="4">
        <f>ROUND(SUMIF(AA202:AA213,"=70822853",GO202:GO213),2)</f>
        <v>0</v>
      </c>
      <c r="FV215" s="4">
        <f>ROUND(SUMIF(AA202:AA213,"=70822853",GP202:GP213),2)</f>
        <v>0</v>
      </c>
      <c r="FW215" s="4">
        <f>DU215-FP215</f>
        <v>0</v>
      </c>
      <c r="FX215" s="4">
        <f>DU215-FQ215</f>
        <v>0</v>
      </c>
      <c r="FY215" s="4">
        <f>FP215-FR215</f>
        <v>0</v>
      </c>
      <c r="FZ215" s="4">
        <f>DU215-FP215-FQ215+FR215</f>
        <v>0</v>
      </c>
      <c r="GA215" s="4">
        <f>FQ215-FR215</f>
        <v>0</v>
      </c>
      <c r="GB215" s="4">
        <f>ROUND(SUMIF(AA202:AA213,"=70822853",GX202:GX213),2)</f>
        <v>0</v>
      </c>
      <c r="GC215" s="4">
        <f>ROUND(SUMIF(AA202:AA213,"=70822853",GY202:GY213),2)</f>
        <v>0</v>
      </c>
      <c r="GD215" s="4">
        <f>ROUND(SUMIF(AA202:AA213,"=70822853",GZ202:GZ213),2)</f>
        <v>0</v>
      </c>
      <c r="GE215" s="4">
        <f>ROUND(SUMIF(AA202:AA213,"=70822853",HD202:HD213),2)</f>
        <v>0</v>
      </c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>
        <v>0</v>
      </c>
    </row>
    <row r="217" spans="1:255" x14ac:dyDescent="0.2">
      <c r="A217" s="5">
        <v>50</v>
      </c>
      <c r="B217" s="5">
        <v>0</v>
      </c>
      <c r="C217" s="5">
        <v>0</v>
      </c>
      <c r="D217" s="5">
        <v>1</v>
      </c>
      <c r="E217" s="5">
        <v>201</v>
      </c>
      <c r="F217" s="5">
        <f>ROUND(Source!O215,O217)</f>
        <v>0</v>
      </c>
      <c r="G217" s="5" t="s">
        <v>38</v>
      </c>
      <c r="H217" s="5" t="s">
        <v>39</v>
      </c>
      <c r="I217" s="5"/>
      <c r="J217" s="5"/>
      <c r="K217" s="5">
        <v>201</v>
      </c>
      <c r="L217" s="5">
        <v>1</v>
      </c>
      <c r="M217" s="5">
        <v>3</v>
      </c>
      <c r="N217" s="5" t="s">
        <v>3</v>
      </c>
      <c r="O217" s="5">
        <v>2</v>
      </c>
      <c r="P217" s="5">
        <f>ROUND(Source!DG215,O217)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55" x14ac:dyDescent="0.2">
      <c r="A218" s="5">
        <v>50</v>
      </c>
      <c r="B218" s="5">
        <v>0</v>
      </c>
      <c r="C218" s="5">
        <v>0</v>
      </c>
      <c r="D218" s="5">
        <v>1</v>
      </c>
      <c r="E218" s="5">
        <v>202</v>
      </c>
      <c r="F218" s="5">
        <f>ROUND(Source!P215,O218)</f>
        <v>0</v>
      </c>
      <c r="G218" s="5" t="s">
        <v>40</v>
      </c>
      <c r="H218" s="5" t="s">
        <v>41</v>
      </c>
      <c r="I218" s="5"/>
      <c r="J218" s="5"/>
      <c r="K218" s="5">
        <v>202</v>
      </c>
      <c r="L218" s="5">
        <v>2</v>
      </c>
      <c r="M218" s="5">
        <v>3</v>
      </c>
      <c r="N218" s="5" t="s">
        <v>3</v>
      </c>
      <c r="O218" s="5">
        <v>2</v>
      </c>
      <c r="P218" s="5">
        <f>ROUND(Source!DH215,O218)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55" x14ac:dyDescent="0.2">
      <c r="A219" s="5">
        <v>50</v>
      </c>
      <c r="B219" s="5">
        <v>0</v>
      </c>
      <c r="C219" s="5">
        <v>0</v>
      </c>
      <c r="D219" s="5">
        <v>1</v>
      </c>
      <c r="E219" s="5">
        <v>222</v>
      </c>
      <c r="F219" s="5">
        <f>ROUND(Source!AO215,O219)</f>
        <v>0</v>
      </c>
      <c r="G219" s="5" t="s">
        <v>42</v>
      </c>
      <c r="H219" s="5" t="s">
        <v>43</v>
      </c>
      <c r="I219" s="5"/>
      <c r="J219" s="5"/>
      <c r="K219" s="5">
        <v>222</v>
      </c>
      <c r="L219" s="5">
        <v>3</v>
      </c>
      <c r="M219" s="5">
        <v>3</v>
      </c>
      <c r="N219" s="5" t="s">
        <v>3</v>
      </c>
      <c r="O219" s="5">
        <v>2</v>
      </c>
      <c r="P219" s="5">
        <f>ROUND(Source!EG215,O219)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55" x14ac:dyDescent="0.2">
      <c r="A220" s="5">
        <v>50</v>
      </c>
      <c r="B220" s="5">
        <v>0</v>
      </c>
      <c r="C220" s="5">
        <v>0</v>
      </c>
      <c r="D220" s="5">
        <v>1</v>
      </c>
      <c r="E220" s="5">
        <v>225</v>
      </c>
      <c r="F220" s="5">
        <f>ROUND(Source!AV215,O220)</f>
        <v>0</v>
      </c>
      <c r="G220" s="5" t="s">
        <v>44</v>
      </c>
      <c r="H220" s="5" t="s">
        <v>45</v>
      </c>
      <c r="I220" s="5"/>
      <c r="J220" s="5"/>
      <c r="K220" s="5">
        <v>225</v>
      </c>
      <c r="L220" s="5">
        <v>4</v>
      </c>
      <c r="M220" s="5">
        <v>3</v>
      </c>
      <c r="N220" s="5" t="s">
        <v>3</v>
      </c>
      <c r="O220" s="5">
        <v>2</v>
      </c>
      <c r="P220" s="5">
        <f>ROUND(Source!EN215,O220)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55" x14ac:dyDescent="0.2">
      <c r="A221" s="5">
        <v>50</v>
      </c>
      <c r="B221" s="5">
        <v>0</v>
      </c>
      <c r="C221" s="5">
        <v>0</v>
      </c>
      <c r="D221" s="5">
        <v>1</v>
      </c>
      <c r="E221" s="5">
        <v>226</v>
      </c>
      <c r="F221" s="5">
        <f>ROUND(Source!AW215,O221)</f>
        <v>0</v>
      </c>
      <c r="G221" s="5" t="s">
        <v>46</v>
      </c>
      <c r="H221" s="5" t="s">
        <v>47</v>
      </c>
      <c r="I221" s="5"/>
      <c r="J221" s="5"/>
      <c r="K221" s="5">
        <v>226</v>
      </c>
      <c r="L221" s="5">
        <v>5</v>
      </c>
      <c r="M221" s="5">
        <v>3</v>
      </c>
      <c r="N221" s="5" t="s">
        <v>3</v>
      </c>
      <c r="O221" s="5">
        <v>2</v>
      </c>
      <c r="P221" s="5">
        <f>ROUND(Source!EO215,O221)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55" x14ac:dyDescent="0.2">
      <c r="A222" s="5">
        <v>50</v>
      </c>
      <c r="B222" s="5">
        <v>0</v>
      </c>
      <c r="C222" s="5">
        <v>0</v>
      </c>
      <c r="D222" s="5">
        <v>1</v>
      </c>
      <c r="E222" s="5">
        <v>227</v>
      </c>
      <c r="F222" s="5">
        <f>ROUND(Source!AX215,O222)</f>
        <v>0</v>
      </c>
      <c r="G222" s="5" t="s">
        <v>48</v>
      </c>
      <c r="H222" s="5" t="s">
        <v>49</v>
      </c>
      <c r="I222" s="5"/>
      <c r="J222" s="5"/>
      <c r="K222" s="5">
        <v>227</v>
      </c>
      <c r="L222" s="5">
        <v>6</v>
      </c>
      <c r="M222" s="5">
        <v>3</v>
      </c>
      <c r="N222" s="5" t="s">
        <v>3</v>
      </c>
      <c r="O222" s="5">
        <v>2</v>
      </c>
      <c r="P222" s="5">
        <f>ROUND(Source!EP215,O222)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55" x14ac:dyDescent="0.2">
      <c r="A223" s="5">
        <v>50</v>
      </c>
      <c r="B223" s="5">
        <v>0</v>
      </c>
      <c r="C223" s="5">
        <v>0</v>
      </c>
      <c r="D223" s="5">
        <v>1</v>
      </c>
      <c r="E223" s="5">
        <v>228</v>
      </c>
      <c r="F223" s="5">
        <f>ROUND(Source!AY215,O223)</f>
        <v>0</v>
      </c>
      <c r="G223" s="5" t="s">
        <v>50</v>
      </c>
      <c r="H223" s="5" t="s">
        <v>51</v>
      </c>
      <c r="I223" s="5"/>
      <c r="J223" s="5"/>
      <c r="K223" s="5">
        <v>228</v>
      </c>
      <c r="L223" s="5">
        <v>7</v>
      </c>
      <c r="M223" s="5">
        <v>3</v>
      </c>
      <c r="N223" s="5" t="s">
        <v>3</v>
      </c>
      <c r="O223" s="5">
        <v>2</v>
      </c>
      <c r="P223" s="5">
        <f>ROUND(Source!EQ215,O223)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216</v>
      </c>
      <c r="F224" s="5">
        <f>ROUND(Source!AP215,O224)</f>
        <v>0</v>
      </c>
      <c r="G224" s="5" t="s">
        <v>52</v>
      </c>
      <c r="H224" s="5" t="s">
        <v>53</v>
      </c>
      <c r="I224" s="5"/>
      <c r="J224" s="5"/>
      <c r="K224" s="5">
        <v>216</v>
      </c>
      <c r="L224" s="5">
        <v>8</v>
      </c>
      <c r="M224" s="5">
        <v>3</v>
      </c>
      <c r="N224" s="5" t="s">
        <v>3</v>
      </c>
      <c r="O224" s="5">
        <v>2</v>
      </c>
      <c r="P224" s="5">
        <f>ROUND(Source!EH215,O224)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223</v>
      </c>
      <c r="F225" s="5">
        <f>ROUND(Source!AQ215,O225)</f>
        <v>0</v>
      </c>
      <c r="G225" s="5" t="s">
        <v>54</v>
      </c>
      <c r="H225" s="5" t="s">
        <v>55</v>
      </c>
      <c r="I225" s="5"/>
      <c r="J225" s="5"/>
      <c r="K225" s="5">
        <v>223</v>
      </c>
      <c r="L225" s="5">
        <v>9</v>
      </c>
      <c r="M225" s="5">
        <v>3</v>
      </c>
      <c r="N225" s="5" t="s">
        <v>3</v>
      </c>
      <c r="O225" s="5">
        <v>2</v>
      </c>
      <c r="P225" s="5">
        <f>ROUND(Source!EI215,O225)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229</v>
      </c>
      <c r="F226" s="5">
        <f>ROUND(Source!AZ215,O226)</f>
        <v>0</v>
      </c>
      <c r="G226" s="5" t="s">
        <v>56</v>
      </c>
      <c r="H226" s="5" t="s">
        <v>57</v>
      </c>
      <c r="I226" s="5"/>
      <c r="J226" s="5"/>
      <c r="K226" s="5">
        <v>229</v>
      </c>
      <c r="L226" s="5">
        <v>10</v>
      </c>
      <c r="M226" s="5">
        <v>3</v>
      </c>
      <c r="N226" s="5" t="s">
        <v>3</v>
      </c>
      <c r="O226" s="5">
        <v>2</v>
      </c>
      <c r="P226" s="5">
        <f>ROUND(Source!ER215,O226)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203</v>
      </c>
      <c r="F227" s="5">
        <f>ROUND(Source!Q215,O227)</f>
        <v>0</v>
      </c>
      <c r="G227" s="5" t="s">
        <v>58</v>
      </c>
      <c r="H227" s="5" t="s">
        <v>59</v>
      </c>
      <c r="I227" s="5"/>
      <c r="J227" s="5"/>
      <c r="K227" s="5">
        <v>203</v>
      </c>
      <c r="L227" s="5">
        <v>11</v>
      </c>
      <c r="M227" s="5">
        <v>3</v>
      </c>
      <c r="N227" s="5" t="s">
        <v>3</v>
      </c>
      <c r="O227" s="5">
        <v>2</v>
      </c>
      <c r="P227" s="5">
        <f>ROUND(Source!DI215,O227)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231</v>
      </c>
      <c r="F228" s="5">
        <f>ROUND(Source!BB215,O228)</f>
        <v>0</v>
      </c>
      <c r="G228" s="5" t="s">
        <v>60</v>
      </c>
      <c r="H228" s="5" t="s">
        <v>61</v>
      </c>
      <c r="I228" s="5"/>
      <c r="J228" s="5"/>
      <c r="K228" s="5">
        <v>231</v>
      </c>
      <c r="L228" s="5">
        <v>12</v>
      </c>
      <c r="M228" s="5">
        <v>3</v>
      </c>
      <c r="N228" s="5" t="s">
        <v>3</v>
      </c>
      <c r="O228" s="5">
        <v>2</v>
      </c>
      <c r="P228" s="5">
        <f>ROUND(Source!ET215,O228)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204</v>
      </c>
      <c r="F229" s="5">
        <f>ROUND(Source!R215,O229)</f>
        <v>0</v>
      </c>
      <c r="G229" s="5" t="s">
        <v>62</v>
      </c>
      <c r="H229" s="5" t="s">
        <v>63</v>
      </c>
      <c r="I229" s="5"/>
      <c r="J229" s="5"/>
      <c r="K229" s="5">
        <v>204</v>
      </c>
      <c r="L229" s="5">
        <v>13</v>
      </c>
      <c r="M229" s="5">
        <v>3</v>
      </c>
      <c r="N229" s="5" t="s">
        <v>3</v>
      </c>
      <c r="O229" s="5">
        <v>2</v>
      </c>
      <c r="P229" s="5">
        <f>ROUND(Source!DJ215,O229)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205</v>
      </c>
      <c r="F230" s="5">
        <f>ROUND(Source!S215,O230)</f>
        <v>0</v>
      </c>
      <c r="G230" s="5" t="s">
        <v>64</v>
      </c>
      <c r="H230" s="5" t="s">
        <v>65</v>
      </c>
      <c r="I230" s="5"/>
      <c r="J230" s="5"/>
      <c r="K230" s="5">
        <v>205</v>
      </c>
      <c r="L230" s="5">
        <v>14</v>
      </c>
      <c r="M230" s="5">
        <v>3</v>
      </c>
      <c r="N230" s="5" t="s">
        <v>3</v>
      </c>
      <c r="O230" s="5">
        <v>2</v>
      </c>
      <c r="P230" s="5">
        <f>ROUND(Source!DK215,O230)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232</v>
      </c>
      <c r="F231" s="5">
        <f>ROUND(Source!BC215,O231)</f>
        <v>0</v>
      </c>
      <c r="G231" s="5" t="s">
        <v>66</v>
      </c>
      <c r="H231" s="5" t="s">
        <v>67</v>
      </c>
      <c r="I231" s="5"/>
      <c r="J231" s="5"/>
      <c r="K231" s="5">
        <v>232</v>
      </c>
      <c r="L231" s="5">
        <v>15</v>
      </c>
      <c r="M231" s="5">
        <v>3</v>
      </c>
      <c r="N231" s="5" t="s">
        <v>3</v>
      </c>
      <c r="O231" s="5">
        <v>2</v>
      </c>
      <c r="P231" s="5">
        <f>ROUND(Source!EU215,O231)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214</v>
      </c>
      <c r="F232" s="5">
        <f>ROUND(Source!AS215,O232)</f>
        <v>0</v>
      </c>
      <c r="G232" s="5" t="s">
        <v>68</v>
      </c>
      <c r="H232" s="5" t="s">
        <v>69</v>
      </c>
      <c r="I232" s="5"/>
      <c r="J232" s="5"/>
      <c r="K232" s="5">
        <v>214</v>
      </c>
      <c r="L232" s="5">
        <v>16</v>
      </c>
      <c r="M232" s="5">
        <v>3</v>
      </c>
      <c r="N232" s="5" t="s">
        <v>3</v>
      </c>
      <c r="O232" s="5">
        <v>2</v>
      </c>
      <c r="P232" s="5">
        <f>ROUND(Source!EK215,O232)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215</v>
      </c>
      <c r="F233" s="5">
        <f>ROUND(Source!AT215,O233)</f>
        <v>0</v>
      </c>
      <c r="G233" s="5" t="s">
        <v>70</v>
      </c>
      <c r="H233" s="5" t="s">
        <v>71</v>
      </c>
      <c r="I233" s="5"/>
      <c r="J233" s="5"/>
      <c r="K233" s="5">
        <v>215</v>
      </c>
      <c r="L233" s="5">
        <v>17</v>
      </c>
      <c r="M233" s="5">
        <v>3</v>
      </c>
      <c r="N233" s="5" t="s">
        <v>3</v>
      </c>
      <c r="O233" s="5">
        <v>2</v>
      </c>
      <c r="P233" s="5">
        <f>ROUND(Source!EL215,O233)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217</v>
      </c>
      <c r="F234" s="5">
        <f>ROUND(Source!AU215,O234)</f>
        <v>0</v>
      </c>
      <c r="G234" s="5" t="s">
        <v>72</v>
      </c>
      <c r="H234" s="5" t="s">
        <v>73</v>
      </c>
      <c r="I234" s="5"/>
      <c r="J234" s="5"/>
      <c r="K234" s="5">
        <v>217</v>
      </c>
      <c r="L234" s="5">
        <v>18</v>
      </c>
      <c r="M234" s="5">
        <v>3</v>
      </c>
      <c r="N234" s="5" t="s">
        <v>3</v>
      </c>
      <c r="O234" s="5">
        <v>2</v>
      </c>
      <c r="P234" s="5">
        <f>ROUND(Source!EM215,O234)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230</v>
      </c>
      <c r="F235" s="5">
        <f>ROUND(Source!BA215,O235)</f>
        <v>0</v>
      </c>
      <c r="G235" s="5" t="s">
        <v>74</v>
      </c>
      <c r="H235" s="5" t="s">
        <v>75</v>
      </c>
      <c r="I235" s="5"/>
      <c r="J235" s="5"/>
      <c r="K235" s="5">
        <v>230</v>
      </c>
      <c r="L235" s="5">
        <v>19</v>
      </c>
      <c r="M235" s="5">
        <v>3</v>
      </c>
      <c r="N235" s="5" t="s">
        <v>3</v>
      </c>
      <c r="O235" s="5">
        <v>2</v>
      </c>
      <c r="P235" s="5">
        <f>ROUND(Source!ES215,O235)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206</v>
      </c>
      <c r="F236" s="5">
        <f>ROUND(Source!T215,O236)</f>
        <v>0</v>
      </c>
      <c r="G236" s="5" t="s">
        <v>76</v>
      </c>
      <c r="H236" s="5" t="s">
        <v>77</v>
      </c>
      <c r="I236" s="5"/>
      <c r="J236" s="5"/>
      <c r="K236" s="5">
        <v>206</v>
      </c>
      <c r="L236" s="5">
        <v>20</v>
      </c>
      <c r="M236" s="5">
        <v>3</v>
      </c>
      <c r="N236" s="5" t="s">
        <v>3</v>
      </c>
      <c r="O236" s="5">
        <v>2</v>
      </c>
      <c r="P236" s="5">
        <f>ROUND(Source!DL215,O236)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207</v>
      </c>
      <c r="F237" s="5">
        <f>Source!U215</f>
        <v>0</v>
      </c>
      <c r="G237" s="5" t="s">
        <v>78</v>
      </c>
      <c r="H237" s="5" t="s">
        <v>79</v>
      </c>
      <c r="I237" s="5"/>
      <c r="J237" s="5"/>
      <c r="K237" s="5">
        <v>207</v>
      </c>
      <c r="L237" s="5">
        <v>21</v>
      </c>
      <c r="M237" s="5">
        <v>3</v>
      </c>
      <c r="N237" s="5" t="s">
        <v>3</v>
      </c>
      <c r="O237" s="5">
        <v>-1</v>
      </c>
      <c r="P237" s="5">
        <f>Source!DM215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208</v>
      </c>
      <c r="F238" s="5">
        <f>Source!V215</f>
        <v>0</v>
      </c>
      <c r="G238" s="5" t="s">
        <v>80</v>
      </c>
      <c r="H238" s="5" t="s">
        <v>81</v>
      </c>
      <c r="I238" s="5"/>
      <c r="J238" s="5"/>
      <c r="K238" s="5">
        <v>208</v>
      </c>
      <c r="L238" s="5">
        <v>22</v>
      </c>
      <c r="M238" s="5">
        <v>3</v>
      </c>
      <c r="N238" s="5" t="s">
        <v>3</v>
      </c>
      <c r="O238" s="5">
        <v>-1</v>
      </c>
      <c r="P238" s="5">
        <f>Source!DN215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209</v>
      </c>
      <c r="F239" s="5">
        <f>ROUND(Source!W215,O239)</f>
        <v>0</v>
      </c>
      <c r="G239" s="5" t="s">
        <v>82</v>
      </c>
      <c r="H239" s="5" t="s">
        <v>83</v>
      </c>
      <c r="I239" s="5"/>
      <c r="J239" s="5"/>
      <c r="K239" s="5">
        <v>209</v>
      </c>
      <c r="L239" s="5">
        <v>23</v>
      </c>
      <c r="M239" s="5">
        <v>3</v>
      </c>
      <c r="N239" s="5" t="s">
        <v>3</v>
      </c>
      <c r="O239" s="5">
        <v>2</v>
      </c>
      <c r="P239" s="5">
        <f>ROUND(Source!DO215,O239)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233</v>
      </c>
      <c r="F240" s="5">
        <f>ROUND(Source!BD215,O240)</f>
        <v>0</v>
      </c>
      <c r="G240" s="5" t="s">
        <v>84</v>
      </c>
      <c r="H240" s="5" t="s">
        <v>85</v>
      </c>
      <c r="I240" s="5"/>
      <c r="J240" s="5"/>
      <c r="K240" s="5">
        <v>233</v>
      </c>
      <c r="L240" s="5">
        <v>24</v>
      </c>
      <c r="M240" s="5">
        <v>3</v>
      </c>
      <c r="N240" s="5" t="s">
        <v>3</v>
      </c>
      <c r="O240" s="5">
        <v>2</v>
      </c>
      <c r="P240" s="5">
        <f>ROUND(Source!EV215,O240)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55" x14ac:dyDescent="0.2">
      <c r="A241" s="5">
        <v>50</v>
      </c>
      <c r="B241" s="5">
        <v>0</v>
      </c>
      <c r="C241" s="5">
        <v>0</v>
      </c>
      <c r="D241" s="5">
        <v>1</v>
      </c>
      <c r="E241" s="5">
        <v>210</v>
      </c>
      <c r="F241" s="5">
        <f>ROUND(Source!X215,O241)</f>
        <v>0</v>
      </c>
      <c r="G241" s="5" t="s">
        <v>86</v>
      </c>
      <c r="H241" s="5" t="s">
        <v>87</v>
      </c>
      <c r="I241" s="5"/>
      <c r="J241" s="5"/>
      <c r="K241" s="5">
        <v>210</v>
      </c>
      <c r="L241" s="5">
        <v>25</v>
      </c>
      <c r="M241" s="5">
        <v>3</v>
      </c>
      <c r="N241" s="5" t="s">
        <v>3</v>
      </c>
      <c r="O241" s="5">
        <v>2</v>
      </c>
      <c r="P241" s="5">
        <f>ROUND(Source!DP215,O241)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55" x14ac:dyDescent="0.2">
      <c r="A242" s="5">
        <v>50</v>
      </c>
      <c r="B242" s="5">
        <v>0</v>
      </c>
      <c r="C242" s="5">
        <v>0</v>
      </c>
      <c r="D242" s="5">
        <v>1</v>
      </c>
      <c r="E242" s="5">
        <v>211</v>
      </c>
      <c r="F242" s="5">
        <f>ROUND(Source!Y215,O242)</f>
        <v>0</v>
      </c>
      <c r="G242" s="5" t="s">
        <v>88</v>
      </c>
      <c r="H242" s="5" t="s">
        <v>89</v>
      </c>
      <c r="I242" s="5"/>
      <c r="J242" s="5"/>
      <c r="K242" s="5">
        <v>211</v>
      </c>
      <c r="L242" s="5">
        <v>26</v>
      </c>
      <c r="M242" s="5">
        <v>3</v>
      </c>
      <c r="N242" s="5" t="s">
        <v>3</v>
      </c>
      <c r="O242" s="5">
        <v>2</v>
      </c>
      <c r="P242" s="5">
        <f>ROUND(Source!DQ215,O242)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55" x14ac:dyDescent="0.2">
      <c r="A243" s="5">
        <v>50</v>
      </c>
      <c r="B243" s="5">
        <v>0</v>
      </c>
      <c r="C243" s="5">
        <v>0</v>
      </c>
      <c r="D243" s="5">
        <v>1</v>
      </c>
      <c r="E243" s="5">
        <v>224</v>
      </c>
      <c r="F243" s="5">
        <f>ROUND(Source!AR215,O243)</f>
        <v>0</v>
      </c>
      <c r="G243" s="5" t="s">
        <v>90</v>
      </c>
      <c r="H243" s="5" t="s">
        <v>91</v>
      </c>
      <c r="I243" s="5"/>
      <c r="J243" s="5"/>
      <c r="K243" s="5">
        <v>224</v>
      </c>
      <c r="L243" s="5">
        <v>27</v>
      </c>
      <c r="M243" s="5">
        <v>3</v>
      </c>
      <c r="N243" s="5" t="s">
        <v>3</v>
      </c>
      <c r="O243" s="5">
        <v>2</v>
      </c>
      <c r="P243" s="5">
        <f>ROUND(Source!EJ215,O243)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5" spans="1:255" x14ac:dyDescent="0.2">
      <c r="A245" s="1">
        <v>4</v>
      </c>
      <c r="B245" s="1">
        <v>1</v>
      </c>
      <c r="C245" s="1"/>
      <c r="D245" s="1">
        <f>ROW(A336)</f>
        <v>336</v>
      </c>
      <c r="E245" s="1"/>
      <c r="F245" s="1" t="s">
        <v>16</v>
      </c>
      <c r="G245" s="1" t="s">
        <v>164</v>
      </c>
      <c r="H245" s="1" t="s">
        <v>3</v>
      </c>
      <c r="I245" s="1">
        <v>0</v>
      </c>
      <c r="J245" s="1"/>
      <c r="K245" s="1">
        <v>0</v>
      </c>
      <c r="L245" s="1"/>
      <c r="M245" s="1" t="s">
        <v>3</v>
      </c>
      <c r="N245" s="1"/>
      <c r="O245" s="1"/>
      <c r="P245" s="1"/>
      <c r="Q245" s="1"/>
      <c r="R245" s="1"/>
      <c r="S245" s="1">
        <v>0</v>
      </c>
      <c r="T245" s="1">
        <v>0</v>
      </c>
      <c r="U245" s="1" t="s">
        <v>3</v>
      </c>
      <c r="V245" s="1">
        <v>0</v>
      </c>
      <c r="W245" s="1"/>
      <c r="X245" s="1"/>
      <c r="Y245" s="1"/>
      <c r="Z245" s="1"/>
      <c r="AA245" s="1"/>
      <c r="AB245" s="1" t="s">
        <v>3</v>
      </c>
      <c r="AC245" s="1" t="s">
        <v>3</v>
      </c>
      <c r="AD245" s="1" t="s">
        <v>3</v>
      </c>
      <c r="AE245" s="1" t="s">
        <v>3</v>
      </c>
      <c r="AF245" s="1" t="s">
        <v>3</v>
      </c>
      <c r="AG245" s="1" t="s">
        <v>3</v>
      </c>
      <c r="AH245" s="1"/>
      <c r="AI245" s="1"/>
      <c r="AJ245" s="1"/>
      <c r="AK245" s="1"/>
      <c r="AL245" s="1"/>
      <c r="AM245" s="1"/>
      <c r="AN245" s="1"/>
      <c r="AO245" s="1"/>
      <c r="AP245" s="1" t="s">
        <v>3</v>
      </c>
      <c r="AQ245" s="1" t="s">
        <v>3</v>
      </c>
      <c r="AR245" s="1" t="s">
        <v>3</v>
      </c>
      <c r="AS245" s="1"/>
      <c r="AT245" s="1"/>
      <c r="AU245" s="1"/>
      <c r="AV245" s="1"/>
      <c r="AW245" s="1"/>
      <c r="AX245" s="1"/>
      <c r="AY245" s="1"/>
      <c r="AZ245" s="1" t="s">
        <v>3</v>
      </c>
      <c r="BA245" s="1"/>
      <c r="BB245" s="1" t="s">
        <v>3</v>
      </c>
      <c r="BC245" s="1" t="s">
        <v>3</v>
      </c>
      <c r="BD245" s="1" t="s">
        <v>3</v>
      </c>
      <c r="BE245" s="1" t="s">
        <v>3</v>
      </c>
      <c r="BF245" s="1" t="s">
        <v>3</v>
      </c>
      <c r="BG245" s="1" t="s">
        <v>3</v>
      </c>
      <c r="BH245" s="1" t="s">
        <v>3</v>
      </c>
      <c r="BI245" s="1" t="s">
        <v>3</v>
      </c>
      <c r="BJ245" s="1" t="s">
        <v>3</v>
      </c>
      <c r="BK245" s="1" t="s">
        <v>3</v>
      </c>
      <c r="BL245" s="1" t="s">
        <v>3</v>
      </c>
      <c r="BM245" s="1" t="s">
        <v>3</v>
      </c>
      <c r="BN245" s="1" t="s">
        <v>3</v>
      </c>
      <c r="BO245" s="1" t="s">
        <v>3</v>
      </c>
      <c r="BP245" s="1" t="s">
        <v>3</v>
      </c>
      <c r="BQ245" s="1"/>
      <c r="BR245" s="1"/>
      <c r="BS245" s="1"/>
      <c r="BT245" s="1"/>
      <c r="BU245" s="1"/>
      <c r="BV245" s="1"/>
      <c r="BW245" s="1"/>
      <c r="BX245" s="1">
        <v>0</v>
      </c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>
        <v>0</v>
      </c>
    </row>
    <row r="247" spans="1:255" x14ac:dyDescent="0.2">
      <c r="A247" s="3">
        <v>52</v>
      </c>
      <c r="B247" s="3">
        <f t="shared" ref="B247:G247" si="211">B336</f>
        <v>1</v>
      </c>
      <c r="C247" s="3">
        <f t="shared" si="211"/>
        <v>4</v>
      </c>
      <c r="D247" s="3">
        <f t="shared" si="211"/>
        <v>245</v>
      </c>
      <c r="E247" s="3">
        <f t="shared" si="211"/>
        <v>0</v>
      </c>
      <c r="F247" s="3" t="str">
        <f t="shared" si="211"/>
        <v>Новый раздел</v>
      </c>
      <c r="G247" s="3" t="str">
        <f t="shared" si="211"/>
        <v>Материалы</v>
      </c>
      <c r="H247" s="3"/>
      <c r="I247" s="3"/>
      <c r="J247" s="3"/>
      <c r="K247" s="3"/>
      <c r="L247" s="3"/>
      <c r="M247" s="3"/>
      <c r="N247" s="3"/>
      <c r="O247" s="3">
        <f t="shared" ref="O247:AT247" si="212">O336</f>
        <v>83568.06</v>
      </c>
      <c r="P247" s="3">
        <f t="shared" si="212"/>
        <v>83568.06</v>
      </c>
      <c r="Q247" s="3">
        <f t="shared" si="212"/>
        <v>0</v>
      </c>
      <c r="R247" s="3">
        <f t="shared" si="212"/>
        <v>0</v>
      </c>
      <c r="S247" s="3">
        <f t="shared" si="212"/>
        <v>0</v>
      </c>
      <c r="T247" s="3">
        <f t="shared" si="212"/>
        <v>0</v>
      </c>
      <c r="U247" s="3">
        <f t="shared" si="212"/>
        <v>0</v>
      </c>
      <c r="V247" s="3">
        <f t="shared" si="212"/>
        <v>0</v>
      </c>
      <c r="W247" s="3">
        <f t="shared" si="212"/>
        <v>0</v>
      </c>
      <c r="X247" s="3">
        <f t="shared" si="212"/>
        <v>0</v>
      </c>
      <c r="Y247" s="3">
        <f t="shared" si="212"/>
        <v>0</v>
      </c>
      <c r="Z247" s="3">
        <f t="shared" si="212"/>
        <v>0</v>
      </c>
      <c r="AA247" s="3">
        <f t="shared" si="212"/>
        <v>0</v>
      </c>
      <c r="AB247" s="3">
        <f t="shared" si="212"/>
        <v>83568.06</v>
      </c>
      <c r="AC247" s="3">
        <f t="shared" si="212"/>
        <v>83568.06</v>
      </c>
      <c r="AD247" s="3">
        <f t="shared" si="212"/>
        <v>0</v>
      </c>
      <c r="AE247" s="3">
        <f t="shared" si="212"/>
        <v>0</v>
      </c>
      <c r="AF247" s="3">
        <f t="shared" si="212"/>
        <v>0</v>
      </c>
      <c r="AG247" s="3">
        <f t="shared" si="212"/>
        <v>0</v>
      </c>
      <c r="AH247" s="3">
        <f t="shared" si="212"/>
        <v>0</v>
      </c>
      <c r="AI247" s="3">
        <f t="shared" si="212"/>
        <v>0</v>
      </c>
      <c r="AJ247" s="3">
        <f t="shared" si="212"/>
        <v>0</v>
      </c>
      <c r="AK247" s="3">
        <f t="shared" si="212"/>
        <v>0</v>
      </c>
      <c r="AL247" s="3">
        <f t="shared" si="212"/>
        <v>0</v>
      </c>
      <c r="AM247" s="3">
        <f t="shared" si="212"/>
        <v>0</v>
      </c>
      <c r="AN247" s="3">
        <f t="shared" si="212"/>
        <v>0</v>
      </c>
      <c r="AO247" s="3">
        <f t="shared" si="212"/>
        <v>0</v>
      </c>
      <c r="AP247" s="3">
        <f t="shared" si="212"/>
        <v>0</v>
      </c>
      <c r="AQ247" s="3">
        <f t="shared" si="212"/>
        <v>0</v>
      </c>
      <c r="AR247" s="3">
        <f t="shared" si="212"/>
        <v>83568.06</v>
      </c>
      <c r="AS247" s="3">
        <f t="shared" si="212"/>
        <v>58872.06</v>
      </c>
      <c r="AT247" s="3">
        <f t="shared" si="212"/>
        <v>24696</v>
      </c>
      <c r="AU247" s="3">
        <f t="shared" ref="AU247:BZ247" si="213">AU336</f>
        <v>0</v>
      </c>
      <c r="AV247" s="3">
        <f t="shared" si="213"/>
        <v>83568.06</v>
      </c>
      <c r="AW247" s="3">
        <f t="shared" si="213"/>
        <v>83568.06</v>
      </c>
      <c r="AX247" s="3">
        <f t="shared" si="213"/>
        <v>0</v>
      </c>
      <c r="AY247" s="3">
        <f t="shared" si="213"/>
        <v>83568.06</v>
      </c>
      <c r="AZ247" s="3">
        <f t="shared" si="213"/>
        <v>0</v>
      </c>
      <c r="BA247" s="3">
        <f t="shared" si="213"/>
        <v>0</v>
      </c>
      <c r="BB247" s="3">
        <f t="shared" si="213"/>
        <v>0</v>
      </c>
      <c r="BC247" s="3">
        <f t="shared" si="213"/>
        <v>0</v>
      </c>
      <c r="BD247" s="3">
        <f t="shared" si="213"/>
        <v>0</v>
      </c>
      <c r="BE247" s="3">
        <f t="shared" si="213"/>
        <v>0</v>
      </c>
      <c r="BF247" s="3">
        <f t="shared" si="213"/>
        <v>0</v>
      </c>
      <c r="BG247" s="3">
        <f t="shared" si="213"/>
        <v>0</v>
      </c>
      <c r="BH247" s="3">
        <f t="shared" si="213"/>
        <v>0</v>
      </c>
      <c r="BI247" s="3">
        <f t="shared" si="213"/>
        <v>0</v>
      </c>
      <c r="BJ247" s="3">
        <f t="shared" si="213"/>
        <v>0</v>
      </c>
      <c r="BK247" s="3">
        <f t="shared" si="213"/>
        <v>0</v>
      </c>
      <c r="BL247" s="3">
        <f t="shared" si="213"/>
        <v>0</v>
      </c>
      <c r="BM247" s="3">
        <f t="shared" si="213"/>
        <v>0</v>
      </c>
      <c r="BN247" s="3">
        <f t="shared" si="213"/>
        <v>0</v>
      </c>
      <c r="BO247" s="3">
        <f t="shared" si="213"/>
        <v>0</v>
      </c>
      <c r="BP247" s="3">
        <f t="shared" si="213"/>
        <v>0</v>
      </c>
      <c r="BQ247" s="3">
        <f t="shared" si="213"/>
        <v>0</v>
      </c>
      <c r="BR247" s="3">
        <f t="shared" si="213"/>
        <v>0</v>
      </c>
      <c r="BS247" s="3">
        <f t="shared" si="213"/>
        <v>0</v>
      </c>
      <c r="BT247" s="3">
        <f t="shared" si="213"/>
        <v>0</v>
      </c>
      <c r="BU247" s="3">
        <f t="shared" si="213"/>
        <v>0</v>
      </c>
      <c r="BV247" s="3">
        <f t="shared" si="213"/>
        <v>0</v>
      </c>
      <c r="BW247" s="3">
        <f t="shared" si="213"/>
        <v>0</v>
      </c>
      <c r="BX247" s="3">
        <f t="shared" si="213"/>
        <v>0</v>
      </c>
      <c r="BY247" s="3">
        <f t="shared" si="213"/>
        <v>0</v>
      </c>
      <c r="BZ247" s="3">
        <f t="shared" si="213"/>
        <v>0</v>
      </c>
      <c r="CA247" s="3">
        <f t="shared" ref="CA247:DF247" si="214">CA336</f>
        <v>83568.06</v>
      </c>
      <c r="CB247" s="3">
        <f t="shared" si="214"/>
        <v>58872.06</v>
      </c>
      <c r="CC247" s="3">
        <f t="shared" si="214"/>
        <v>24696</v>
      </c>
      <c r="CD247" s="3">
        <f t="shared" si="214"/>
        <v>0</v>
      </c>
      <c r="CE247" s="3">
        <f t="shared" si="214"/>
        <v>83568.06</v>
      </c>
      <c r="CF247" s="3">
        <f t="shared" si="214"/>
        <v>83568.06</v>
      </c>
      <c r="CG247" s="3">
        <f t="shared" si="214"/>
        <v>0</v>
      </c>
      <c r="CH247" s="3">
        <f t="shared" si="214"/>
        <v>83568.06</v>
      </c>
      <c r="CI247" s="3">
        <f t="shared" si="214"/>
        <v>0</v>
      </c>
      <c r="CJ247" s="3">
        <f t="shared" si="214"/>
        <v>0</v>
      </c>
      <c r="CK247" s="3">
        <f t="shared" si="214"/>
        <v>0</v>
      </c>
      <c r="CL247" s="3">
        <f t="shared" si="214"/>
        <v>0</v>
      </c>
      <c r="CM247" s="3">
        <f t="shared" si="214"/>
        <v>0</v>
      </c>
      <c r="CN247" s="3">
        <f t="shared" si="214"/>
        <v>0</v>
      </c>
      <c r="CO247" s="3">
        <f t="shared" si="214"/>
        <v>0</v>
      </c>
      <c r="CP247" s="3">
        <f t="shared" si="214"/>
        <v>0</v>
      </c>
      <c r="CQ247" s="3">
        <f t="shared" si="214"/>
        <v>0</v>
      </c>
      <c r="CR247" s="3">
        <f t="shared" si="214"/>
        <v>0</v>
      </c>
      <c r="CS247" s="3">
        <f t="shared" si="214"/>
        <v>0</v>
      </c>
      <c r="CT247" s="3">
        <f t="shared" si="214"/>
        <v>0</v>
      </c>
      <c r="CU247" s="3">
        <f t="shared" si="214"/>
        <v>0</v>
      </c>
      <c r="CV247" s="3">
        <f t="shared" si="214"/>
        <v>0</v>
      </c>
      <c r="CW247" s="3">
        <f t="shared" si="214"/>
        <v>0</v>
      </c>
      <c r="CX247" s="3">
        <f t="shared" si="214"/>
        <v>0</v>
      </c>
      <c r="CY247" s="3">
        <f t="shared" si="214"/>
        <v>0</v>
      </c>
      <c r="CZ247" s="3">
        <f t="shared" si="214"/>
        <v>0</v>
      </c>
      <c r="DA247" s="3">
        <f t="shared" si="214"/>
        <v>0</v>
      </c>
      <c r="DB247" s="3">
        <f t="shared" si="214"/>
        <v>0</v>
      </c>
      <c r="DC247" s="3">
        <f t="shared" si="214"/>
        <v>0</v>
      </c>
      <c r="DD247" s="3">
        <f t="shared" si="214"/>
        <v>0</v>
      </c>
      <c r="DE247" s="3">
        <f t="shared" si="214"/>
        <v>0</v>
      </c>
      <c r="DF247" s="3">
        <f t="shared" si="214"/>
        <v>0</v>
      </c>
      <c r="DG247" s="4">
        <f t="shared" ref="DG247:EL247" si="215">DG336</f>
        <v>681971.24</v>
      </c>
      <c r="DH247" s="4">
        <f t="shared" si="215"/>
        <v>681971.24</v>
      </c>
      <c r="DI247" s="4">
        <f t="shared" si="215"/>
        <v>0</v>
      </c>
      <c r="DJ247" s="4">
        <f t="shared" si="215"/>
        <v>0</v>
      </c>
      <c r="DK247" s="4">
        <f t="shared" si="215"/>
        <v>0</v>
      </c>
      <c r="DL247" s="4">
        <f t="shared" si="215"/>
        <v>0</v>
      </c>
      <c r="DM247" s="4">
        <f t="shared" si="215"/>
        <v>0</v>
      </c>
      <c r="DN247" s="4">
        <f t="shared" si="215"/>
        <v>0</v>
      </c>
      <c r="DO247" s="4">
        <f t="shared" si="215"/>
        <v>0</v>
      </c>
      <c r="DP247" s="4">
        <f t="shared" si="215"/>
        <v>0</v>
      </c>
      <c r="DQ247" s="4">
        <f t="shared" si="215"/>
        <v>0</v>
      </c>
      <c r="DR247" s="4">
        <f t="shared" si="215"/>
        <v>0</v>
      </c>
      <c r="DS247" s="4">
        <f t="shared" si="215"/>
        <v>0</v>
      </c>
      <c r="DT247" s="4">
        <f t="shared" si="215"/>
        <v>681971.24</v>
      </c>
      <c r="DU247" s="4">
        <f t="shared" si="215"/>
        <v>681971.24</v>
      </c>
      <c r="DV247" s="4">
        <f t="shared" si="215"/>
        <v>0</v>
      </c>
      <c r="DW247" s="4">
        <f t="shared" si="215"/>
        <v>0</v>
      </c>
      <c r="DX247" s="4">
        <f t="shared" si="215"/>
        <v>0</v>
      </c>
      <c r="DY247" s="4">
        <f t="shared" si="215"/>
        <v>0</v>
      </c>
      <c r="DZ247" s="4">
        <f t="shared" si="215"/>
        <v>0</v>
      </c>
      <c r="EA247" s="4">
        <f t="shared" si="215"/>
        <v>0</v>
      </c>
      <c r="EB247" s="4">
        <f t="shared" si="215"/>
        <v>0</v>
      </c>
      <c r="EC247" s="4">
        <f t="shared" si="215"/>
        <v>0</v>
      </c>
      <c r="ED247" s="4">
        <f t="shared" si="215"/>
        <v>0</v>
      </c>
      <c r="EE247" s="4">
        <f t="shared" si="215"/>
        <v>0</v>
      </c>
      <c r="EF247" s="4">
        <f t="shared" si="215"/>
        <v>0</v>
      </c>
      <c r="EG247" s="4">
        <f t="shared" si="215"/>
        <v>0</v>
      </c>
      <c r="EH247" s="4">
        <f t="shared" si="215"/>
        <v>0</v>
      </c>
      <c r="EI247" s="4">
        <f t="shared" si="215"/>
        <v>0</v>
      </c>
      <c r="EJ247" s="4">
        <f t="shared" si="215"/>
        <v>681971.24</v>
      </c>
      <c r="EK247" s="4">
        <f t="shared" si="215"/>
        <v>581655.96</v>
      </c>
      <c r="EL247" s="4">
        <f t="shared" si="215"/>
        <v>100315.28</v>
      </c>
      <c r="EM247" s="4">
        <f t="shared" ref="EM247:FR247" si="216">EM336</f>
        <v>0</v>
      </c>
      <c r="EN247" s="4">
        <f t="shared" si="216"/>
        <v>681971.24</v>
      </c>
      <c r="EO247" s="4">
        <f t="shared" si="216"/>
        <v>681971.24</v>
      </c>
      <c r="EP247" s="4">
        <f t="shared" si="216"/>
        <v>0</v>
      </c>
      <c r="EQ247" s="4">
        <f t="shared" si="216"/>
        <v>681971.24</v>
      </c>
      <c r="ER247" s="4">
        <f t="shared" si="216"/>
        <v>0</v>
      </c>
      <c r="ES247" s="4">
        <f t="shared" si="216"/>
        <v>0</v>
      </c>
      <c r="ET247" s="4">
        <f t="shared" si="216"/>
        <v>0</v>
      </c>
      <c r="EU247" s="4">
        <f t="shared" si="216"/>
        <v>0</v>
      </c>
      <c r="EV247" s="4">
        <f t="shared" si="216"/>
        <v>0</v>
      </c>
      <c r="EW247" s="4">
        <f t="shared" si="216"/>
        <v>0</v>
      </c>
      <c r="EX247" s="4">
        <f t="shared" si="216"/>
        <v>0</v>
      </c>
      <c r="EY247" s="4">
        <f t="shared" si="216"/>
        <v>0</v>
      </c>
      <c r="EZ247" s="4">
        <f t="shared" si="216"/>
        <v>0</v>
      </c>
      <c r="FA247" s="4">
        <f t="shared" si="216"/>
        <v>0</v>
      </c>
      <c r="FB247" s="4">
        <f t="shared" si="216"/>
        <v>0</v>
      </c>
      <c r="FC247" s="4">
        <f t="shared" si="216"/>
        <v>0</v>
      </c>
      <c r="FD247" s="4">
        <f t="shared" si="216"/>
        <v>0</v>
      </c>
      <c r="FE247" s="4">
        <f t="shared" si="216"/>
        <v>0</v>
      </c>
      <c r="FF247" s="4">
        <f t="shared" si="216"/>
        <v>0</v>
      </c>
      <c r="FG247" s="4">
        <f t="shared" si="216"/>
        <v>0</v>
      </c>
      <c r="FH247" s="4">
        <f t="shared" si="216"/>
        <v>0</v>
      </c>
      <c r="FI247" s="4">
        <f t="shared" si="216"/>
        <v>0</v>
      </c>
      <c r="FJ247" s="4">
        <f t="shared" si="216"/>
        <v>0</v>
      </c>
      <c r="FK247" s="4">
        <f t="shared" si="216"/>
        <v>0</v>
      </c>
      <c r="FL247" s="4">
        <f t="shared" si="216"/>
        <v>0</v>
      </c>
      <c r="FM247" s="4">
        <f t="shared" si="216"/>
        <v>0</v>
      </c>
      <c r="FN247" s="4">
        <f t="shared" si="216"/>
        <v>0</v>
      </c>
      <c r="FO247" s="4">
        <f t="shared" si="216"/>
        <v>0</v>
      </c>
      <c r="FP247" s="4">
        <f t="shared" si="216"/>
        <v>0</v>
      </c>
      <c r="FQ247" s="4">
        <f t="shared" si="216"/>
        <v>0</v>
      </c>
      <c r="FR247" s="4">
        <f t="shared" si="216"/>
        <v>0</v>
      </c>
      <c r="FS247" s="4">
        <f t="shared" ref="FS247:GX247" si="217">FS336</f>
        <v>681971.24</v>
      </c>
      <c r="FT247" s="4">
        <f t="shared" si="217"/>
        <v>581655.96</v>
      </c>
      <c r="FU247" s="4">
        <f t="shared" si="217"/>
        <v>100315.28</v>
      </c>
      <c r="FV247" s="4">
        <f t="shared" si="217"/>
        <v>0</v>
      </c>
      <c r="FW247" s="4">
        <f t="shared" si="217"/>
        <v>681971.24</v>
      </c>
      <c r="FX247" s="4">
        <f t="shared" si="217"/>
        <v>681971.24</v>
      </c>
      <c r="FY247" s="4">
        <f t="shared" si="217"/>
        <v>0</v>
      </c>
      <c r="FZ247" s="4">
        <f t="shared" si="217"/>
        <v>681971.24</v>
      </c>
      <c r="GA247" s="4">
        <f t="shared" si="217"/>
        <v>0</v>
      </c>
      <c r="GB247" s="4">
        <f t="shared" si="217"/>
        <v>0</v>
      </c>
      <c r="GC247" s="4">
        <f t="shared" si="217"/>
        <v>0</v>
      </c>
      <c r="GD247" s="4">
        <f t="shared" si="217"/>
        <v>0</v>
      </c>
      <c r="GE247" s="4">
        <f t="shared" si="217"/>
        <v>0</v>
      </c>
      <c r="GF247" s="4">
        <f t="shared" si="217"/>
        <v>0</v>
      </c>
      <c r="GG247" s="4">
        <f t="shared" si="217"/>
        <v>0</v>
      </c>
      <c r="GH247" s="4">
        <f t="shared" si="217"/>
        <v>0</v>
      </c>
      <c r="GI247" s="4">
        <f t="shared" si="217"/>
        <v>0</v>
      </c>
      <c r="GJ247" s="4">
        <f t="shared" si="217"/>
        <v>0</v>
      </c>
      <c r="GK247" s="4">
        <f t="shared" si="217"/>
        <v>0</v>
      </c>
      <c r="GL247" s="4">
        <f t="shared" si="217"/>
        <v>0</v>
      </c>
      <c r="GM247" s="4">
        <f t="shared" si="217"/>
        <v>0</v>
      </c>
      <c r="GN247" s="4">
        <f t="shared" si="217"/>
        <v>0</v>
      </c>
      <c r="GO247" s="4">
        <f t="shared" si="217"/>
        <v>0</v>
      </c>
      <c r="GP247" s="4">
        <f t="shared" si="217"/>
        <v>0</v>
      </c>
      <c r="GQ247" s="4">
        <f t="shared" si="217"/>
        <v>0</v>
      </c>
      <c r="GR247" s="4">
        <f t="shared" si="217"/>
        <v>0</v>
      </c>
      <c r="GS247" s="4">
        <f t="shared" si="217"/>
        <v>0</v>
      </c>
      <c r="GT247" s="4">
        <f t="shared" si="217"/>
        <v>0</v>
      </c>
      <c r="GU247" s="4">
        <f t="shared" si="217"/>
        <v>0</v>
      </c>
      <c r="GV247" s="4">
        <f t="shared" si="217"/>
        <v>0</v>
      </c>
      <c r="GW247" s="4">
        <f t="shared" si="217"/>
        <v>0</v>
      </c>
      <c r="GX247" s="4">
        <f t="shared" si="217"/>
        <v>0</v>
      </c>
    </row>
    <row r="249" spans="1:255" x14ac:dyDescent="0.2">
      <c r="A249" s="2">
        <v>17</v>
      </c>
      <c r="B249" s="2">
        <v>1</v>
      </c>
      <c r="C249" s="2"/>
      <c r="D249" s="2"/>
      <c r="E249" s="2" t="s">
        <v>3</v>
      </c>
      <c r="F249" s="2" t="s">
        <v>165</v>
      </c>
      <c r="G249" s="2" t="s">
        <v>166</v>
      </c>
      <c r="H249" s="2" t="s">
        <v>167</v>
      </c>
      <c r="I249" s="2">
        <v>1001</v>
      </c>
      <c r="J249" s="2">
        <v>0</v>
      </c>
      <c r="K249" s="2">
        <v>1001</v>
      </c>
      <c r="L249" s="2"/>
      <c r="M249" s="2"/>
      <c r="N249" s="2"/>
      <c r="O249" s="2">
        <f t="shared" ref="O249:O280" si="218">ROUND(CP249,2)</f>
        <v>17807.79</v>
      </c>
      <c r="P249" s="2">
        <f t="shared" ref="P249:P280" si="219">ROUND((ROUND((AC249*AW249*I249),2)*BC249),2)</f>
        <v>17807.79</v>
      </c>
      <c r="Q249" s="2">
        <f t="shared" ref="Q249:Q280" si="220">(ROUND((ROUND(((ET249)*AV249*I249),2)*BB249),2)+ROUND((ROUND(((AE249-(EU249))*AV249*I249),2)*BS249),2))</f>
        <v>0</v>
      </c>
      <c r="R249" s="2">
        <f t="shared" ref="R249:R280" si="221">ROUND((ROUND((AE249*AV249*I249),2)*BS249),2)</f>
        <v>0</v>
      </c>
      <c r="S249" s="2">
        <f t="shared" ref="S249:S280" si="222">ROUND((ROUND((AF249*AV249*I249),2)*BA249),2)</f>
        <v>0</v>
      </c>
      <c r="T249" s="2">
        <f t="shared" ref="T249:T280" si="223">ROUND(CU249*I249,2)</f>
        <v>0</v>
      </c>
      <c r="U249" s="2">
        <f t="shared" ref="U249:U280" si="224">CV249*I249</f>
        <v>0</v>
      </c>
      <c r="V249" s="2">
        <f t="shared" ref="V249:V280" si="225">CW249*I249</f>
        <v>0</v>
      </c>
      <c r="W249" s="2">
        <f t="shared" ref="W249:W280" si="226">ROUND(CX249*I249,2)</f>
        <v>0</v>
      </c>
      <c r="X249" s="2">
        <f t="shared" ref="X249:X280" si="227">ROUND(CY249,2)</f>
        <v>0</v>
      </c>
      <c r="Y249" s="2">
        <f t="shared" ref="Y249:Y280" si="228">ROUND(CZ249,2)</f>
        <v>0</v>
      </c>
      <c r="Z249" s="2"/>
      <c r="AA249" s="2">
        <v>-1</v>
      </c>
      <c r="AB249" s="2">
        <f t="shared" ref="AB249:AB280" si="229">ROUND((AC249+AD249+AF249),6)</f>
        <v>17.79</v>
      </c>
      <c r="AC249" s="2">
        <f t="shared" ref="AC249:AC280" si="230">ROUND((ES249),6)</f>
        <v>17.79</v>
      </c>
      <c r="AD249" s="2">
        <f t="shared" ref="AD249:AD280" si="231">ROUND((((ET249)-(EU249))+AE249),6)</f>
        <v>0</v>
      </c>
      <c r="AE249" s="2">
        <f t="shared" ref="AE249:AE280" si="232">ROUND((EU249),6)</f>
        <v>0</v>
      </c>
      <c r="AF249" s="2">
        <f t="shared" ref="AF249:AF280" si="233">ROUND((EV249),6)</f>
        <v>0</v>
      </c>
      <c r="AG249" s="2">
        <f t="shared" ref="AG249:AG280" si="234">ROUND((AP249),6)</f>
        <v>0</v>
      </c>
      <c r="AH249" s="2">
        <f t="shared" ref="AH249:AH280" si="235">(EW249)</f>
        <v>0</v>
      </c>
      <c r="AI249" s="2">
        <f t="shared" ref="AI249:AI280" si="236">(EX249)</f>
        <v>0</v>
      </c>
      <c r="AJ249" s="2">
        <f t="shared" ref="AJ249:AJ280" si="237">(AS249)</f>
        <v>0</v>
      </c>
      <c r="AK249" s="2">
        <v>17.790000000000003</v>
      </c>
      <c r="AL249" s="2">
        <v>17.790000000000003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1</v>
      </c>
      <c r="BJ249" s="2" t="s">
        <v>3</v>
      </c>
      <c r="BK249" s="2"/>
      <c r="BL249" s="2"/>
      <c r="BM249" s="2">
        <v>400002</v>
      </c>
      <c r="BN249" s="2">
        <v>0</v>
      </c>
      <c r="BO249" s="2" t="s">
        <v>3</v>
      </c>
      <c r="BP249" s="2">
        <v>0</v>
      </c>
      <c r="BQ249" s="2">
        <v>202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0</v>
      </c>
      <c r="CA249" s="2">
        <v>0</v>
      </c>
      <c r="CB249" s="2" t="s">
        <v>3</v>
      </c>
      <c r="CC249" s="2"/>
      <c r="CD249" s="2"/>
      <c r="CE249" s="2">
        <v>30</v>
      </c>
      <c r="CF249" s="2">
        <v>0</v>
      </c>
      <c r="CG249" s="2">
        <v>0</v>
      </c>
      <c r="CH249" s="2"/>
      <c r="CI249" s="2"/>
      <c r="CJ249" s="2"/>
      <c r="CK249" s="2"/>
      <c r="CL249" s="2"/>
      <c r="CM249" s="2">
        <v>0</v>
      </c>
      <c r="CN249" s="2" t="s">
        <v>3</v>
      </c>
      <c r="CO249" s="2">
        <v>0</v>
      </c>
      <c r="CP249" s="2">
        <f t="shared" ref="CP249:CP280" si="238">(P249+Q249+S249)</f>
        <v>17807.79</v>
      </c>
      <c r="CQ249" s="2">
        <f t="shared" ref="CQ249:CQ280" si="239">ROUND((ROUND((AC249*AW249*1),2)*BC249),2)</f>
        <v>17.79</v>
      </c>
      <c r="CR249" s="2">
        <f t="shared" ref="CR249:CR280" si="240">(ROUND((ROUND(((ET249)*AV249*1),2)*BB249),2)+ROUND((ROUND(((AE249-(EU249))*AV249*1),2)*BS249),2))</f>
        <v>0</v>
      </c>
      <c r="CS249" s="2">
        <f t="shared" ref="CS249:CS280" si="241">ROUND((ROUND((AE249*AV249*1),2)*BS249),2)</f>
        <v>0</v>
      </c>
      <c r="CT249" s="2">
        <f t="shared" ref="CT249:CT280" si="242">ROUND((ROUND((AF249*AV249*1),2)*BA249),2)</f>
        <v>0</v>
      </c>
      <c r="CU249" s="2">
        <f t="shared" ref="CU249:CU280" si="243">AG249</f>
        <v>0</v>
      </c>
      <c r="CV249" s="2">
        <f t="shared" ref="CV249:CV280" si="244">(AH249*AV249)</f>
        <v>0</v>
      </c>
      <c r="CW249" s="2">
        <f t="shared" ref="CW249:CW280" si="245">AI249</f>
        <v>0</v>
      </c>
      <c r="CX249" s="2">
        <f t="shared" ref="CX249:CX280" si="246">AJ249</f>
        <v>0</v>
      </c>
      <c r="CY249" s="2">
        <f>((S249*BZ249)/100)</f>
        <v>0</v>
      </c>
      <c r="CZ249" s="2">
        <f>((S249*CA249)/100)</f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1003</v>
      </c>
      <c r="DV249" s="2" t="s">
        <v>167</v>
      </c>
      <c r="DW249" s="2" t="s">
        <v>167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66253202</v>
      </c>
      <c r="EF249" s="2">
        <v>202</v>
      </c>
      <c r="EG249" s="2" t="s">
        <v>164</v>
      </c>
      <c r="EH249" s="2">
        <v>0</v>
      </c>
      <c r="EI249" s="2" t="s">
        <v>3</v>
      </c>
      <c r="EJ249" s="2">
        <v>1</v>
      </c>
      <c r="EK249" s="2">
        <v>400002</v>
      </c>
      <c r="EL249" s="2" t="s">
        <v>168</v>
      </c>
      <c r="EM249" s="2" t="s">
        <v>164</v>
      </c>
      <c r="EN249" s="2"/>
      <c r="EO249" s="2" t="s">
        <v>3</v>
      </c>
      <c r="EP249" s="2"/>
      <c r="EQ249" s="2">
        <v>132096</v>
      </c>
      <c r="ER249" s="2">
        <v>183.51</v>
      </c>
      <c r="ES249" s="2">
        <v>17.790000000000003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0</v>
      </c>
      <c r="FY249" s="2">
        <v>0</v>
      </c>
      <c r="FZ249" s="2"/>
      <c r="GA249" s="2" t="s">
        <v>169</v>
      </c>
      <c r="GB249" s="2"/>
      <c r="GC249" s="2"/>
      <c r="GD249" s="2">
        <v>0</v>
      </c>
      <c r="GE249" s="2"/>
      <c r="GF249" s="2">
        <v>-2068142812</v>
      </c>
      <c r="GG249" s="2">
        <v>2</v>
      </c>
      <c r="GH249" s="2">
        <v>4</v>
      </c>
      <c r="GI249" s="2">
        <v>-2</v>
      </c>
      <c r="GJ249" s="2">
        <v>0</v>
      </c>
      <c r="GK249" s="2">
        <f>ROUND(R249*(R12)/100,2)</f>
        <v>0</v>
      </c>
      <c r="GL249" s="2">
        <f t="shared" ref="GL249:GL280" si="247">ROUND(IF(AND(BH249=3,BI249=3,FS249&lt;&gt;0),P249,0),2)</f>
        <v>0</v>
      </c>
      <c r="GM249" s="2">
        <f t="shared" ref="GM249:GM280" si="248">ROUND(O249+X249+Y249+GK249,2)+GX249</f>
        <v>17807.79</v>
      </c>
      <c r="GN249" s="2">
        <f t="shared" ref="GN249:GN280" si="249">IF(OR(BI249=0,BI249=1),GM249-GX249,0)</f>
        <v>17807.79</v>
      </c>
      <c r="GO249" s="2">
        <f t="shared" ref="GO249:GO280" si="250">IF(BI249=2,GM249-GX249,0)</f>
        <v>0</v>
      </c>
      <c r="GP249" s="2">
        <f t="shared" ref="GP249:GP280" si="251">IF(BI249=4,GM249-GX249,0)</f>
        <v>0</v>
      </c>
      <c r="GQ249" s="2"/>
      <c r="GR249" s="2">
        <v>0</v>
      </c>
      <c r="GS249" s="2">
        <v>2</v>
      </c>
      <c r="GT249" s="2">
        <v>0</v>
      </c>
      <c r="GU249" s="2" t="s">
        <v>3</v>
      </c>
      <c r="GV249" s="2">
        <f t="shared" ref="GV249:GV280" si="252">ROUND((GT249),6)</f>
        <v>0</v>
      </c>
      <c r="GW249" s="2">
        <v>1</v>
      </c>
      <c r="GX249" s="2">
        <f t="shared" ref="GX249:GX280" si="253">ROUND(HC249*I249,2)</f>
        <v>0</v>
      </c>
      <c r="GY249" s="2"/>
      <c r="GZ249" s="2"/>
      <c r="HA249" s="2">
        <v>0</v>
      </c>
      <c r="HB249" s="2">
        <v>0</v>
      </c>
      <c r="HC249" s="2">
        <f t="shared" ref="HC249:HC280" si="254">GV249*GW249</f>
        <v>0</v>
      </c>
      <c r="HD249" s="2"/>
      <c r="HE249" s="2" t="s">
        <v>170</v>
      </c>
      <c r="HF249" s="2" t="s">
        <v>29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>
        <v>17</v>
      </c>
      <c r="B250">
        <v>1</v>
      </c>
      <c r="E250" t="s">
        <v>3</v>
      </c>
      <c r="F250" t="s">
        <v>165</v>
      </c>
      <c r="G250" t="s">
        <v>166</v>
      </c>
      <c r="H250" t="s">
        <v>167</v>
      </c>
      <c r="I250">
        <v>1001</v>
      </c>
      <c r="J250">
        <v>0</v>
      </c>
      <c r="K250">
        <v>1001</v>
      </c>
      <c r="O250">
        <f t="shared" si="218"/>
        <v>175940.97</v>
      </c>
      <c r="P250">
        <f t="shared" si="219"/>
        <v>175940.97</v>
      </c>
      <c r="Q250">
        <f t="shared" si="220"/>
        <v>0</v>
      </c>
      <c r="R250">
        <f t="shared" si="221"/>
        <v>0</v>
      </c>
      <c r="S250">
        <f t="shared" si="222"/>
        <v>0</v>
      </c>
      <c r="T250">
        <f t="shared" si="223"/>
        <v>0</v>
      </c>
      <c r="U250">
        <f t="shared" si="224"/>
        <v>0</v>
      </c>
      <c r="V250">
        <f t="shared" si="225"/>
        <v>0</v>
      </c>
      <c r="W250">
        <f t="shared" si="226"/>
        <v>0</v>
      </c>
      <c r="X250">
        <f t="shared" si="227"/>
        <v>0</v>
      </c>
      <c r="Y250">
        <f t="shared" si="228"/>
        <v>0</v>
      </c>
      <c r="AA250">
        <v>-1</v>
      </c>
      <c r="AB250">
        <f t="shared" si="229"/>
        <v>17.79</v>
      </c>
      <c r="AC250">
        <f t="shared" si="230"/>
        <v>17.79</v>
      </c>
      <c r="AD250">
        <f t="shared" si="231"/>
        <v>0</v>
      </c>
      <c r="AE250">
        <f t="shared" si="232"/>
        <v>0</v>
      </c>
      <c r="AF250">
        <f t="shared" si="233"/>
        <v>0</v>
      </c>
      <c r="AG250">
        <f t="shared" si="234"/>
        <v>0</v>
      </c>
      <c r="AH250">
        <f t="shared" si="235"/>
        <v>0</v>
      </c>
      <c r="AI250">
        <f t="shared" si="236"/>
        <v>0</v>
      </c>
      <c r="AJ250">
        <f t="shared" si="237"/>
        <v>0</v>
      </c>
      <c r="AK250">
        <v>17.790000000000003</v>
      </c>
      <c r="AL250">
        <v>17.790000000000003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9.8800000000000008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3</v>
      </c>
      <c r="BM250">
        <v>400002</v>
      </c>
      <c r="BN250">
        <v>0</v>
      </c>
      <c r="BO250" t="s">
        <v>3</v>
      </c>
      <c r="BP250">
        <v>0</v>
      </c>
      <c r="BQ250">
        <v>202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30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238"/>
        <v>175940.97</v>
      </c>
      <c r="CQ250">
        <f t="shared" si="239"/>
        <v>175.77</v>
      </c>
      <c r="CR250">
        <f t="shared" si="240"/>
        <v>0</v>
      </c>
      <c r="CS250">
        <f t="shared" si="241"/>
        <v>0</v>
      </c>
      <c r="CT250">
        <f t="shared" si="242"/>
        <v>0</v>
      </c>
      <c r="CU250">
        <f t="shared" si="243"/>
        <v>0</v>
      </c>
      <c r="CV250">
        <f t="shared" si="244"/>
        <v>0</v>
      </c>
      <c r="CW250">
        <f t="shared" si="245"/>
        <v>0</v>
      </c>
      <c r="CX250">
        <f t="shared" si="246"/>
        <v>0</v>
      </c>
      <c r="CY250">
        <f>S250*(BZ250/100)</f>
        <v>0</v>
      </c>
      <c r="CZ250">
        <f>S250*(CA250/100)</f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1003</v>
      </c>
      <c r="DV250" t="s">
        <v>167</v>
      </c>
      <c r="DW250" t="s">
        <v>167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66253202</v>
      </c>
      <c r="EF250">
        <v>202</v>
      </c>
      <c r="EG250" t="s">
        <v>164</v>
      </c>
      <c r="EH250">
        <v>0</v>
      </c>
      <c r="EI250" t="s">
        <v>3</v>
      </c>
      <c r="EJ250">
        <v>1</v>
      </c>
      <c r="EK250">
        <v>400002</v>
      </c>
      <c r="EL250" t="s">
        <v>168</v>
      </c>
      <c r="EM250" t="s">
        <v>164</v>
      </c>
      <c r="EO250" t="s">
        <v>3</v>
      </c>
      <c r="EQ250">
        <v>132096</v>
      </c>
      <c r="ER250">
        <v>17.790000000000003</v>
      </c>
      <c r="ES250">
        <v>17.790000000000003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5</v>
      </c>
      <c r="FC250">
        <v>0</v>
      </c>
      <c r="FD250">
        <v>18</v>
      </c>
      <c r="FF250">
        <v>172.34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169</v>
      </c>
      <c r="GD250">
        <v>0</v>
      </c>
      <c r="GF250">
        <v>-2068142812</v>
      </c>
      <c r="GG250">
        <v>2</v>
      </c>
      <c r="GH250">
        <v>3</v>
      </c>
      <c r="GI250">
        <v>5</v>
      </c>
      <c r="GJ250">
        <v>0</v>
      </c>
      <c r="GK250">
        <f>ROUND(R250*(S12)/100,2)</f>
        <v>0</v>
      </c>
      <c r="GL250">
        <f t="shared" si="247"/>
        <v>0</v>
      </c>
      <c r="GM250">
        <f t="shared" si="248"/>
        <v>175940.97</v>
      </c>
      <c r="GN250">
        <f t="shared" si="249"/>
        <v>175940.97</v>
      </c>
      <c r="GO250">
        <f t="shared" si="250"/>
        <v>0</v>
      </c>
      <c r="GP250">
        <f t="shared" si="251"/>
        <v>0</v>
      </c>
      <c r="GR250">
        <v>1</v>
      </c>
      <c r="GS250">
        <v>1</v>
      </c>
      <c r="GT250">
        <v>0</v>
      </c>
      <c r="GU250" t="s">
        <v>3</v>
      </c>
      <c r="GV250">
        <f t="shared" si="252"/>
        <v>0</v>
      </c>
      <c r="GW250">
        <v>1</v>
      </c>
      <c r="GX250">
        <f t="shared" si="253"/>
        <v>0</v>
      </c>
      <c r="HA250">
        <v>0</v>
      </c>
      <c r="HB250">
        <v>0</v>
      </c>
      <c r="HC250">
        <f t="shared" si="254"/>
        <v>0</v>
      </c>
      <c r="HE250" t="s">
        <v>170</v>
      </c>
      <c r="HF250" t="s">
        <v>29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55" x14ac:dyDescent="0.2">
      <c r="A251" s="2">
        <v>17</v>
      </c>
      <c r="B251" s="2">
        <v>1</v>
      </c>
      <c r="C251" s="2"/>
      <c r="D251" s="2"/>
      <c r="E251" s="2" t="s">
        <v>171</v>
      </c>
      <c r="F251" s="2" t="s">
        <v>172</v>
      </c>
      <c r="G251" s="2" t="s">
        <v>173</v>
      </c>
      <c r="H251" s="2" t="s">
        <v>174</v>
      </c>
      <c r="I251" s="2">
        <f>ROUND(877.8/1000,9)</f>
        <v>0.87780000000000002</v>
      </c>
      <c r="J251" s="2">
        <v>0</v>
      </c>
      <c r="K251" s="2">
        <f>ROUND(877.8/1000,9)</f>
        <v>0.87780000000000002</v>
      </c>
      <c r="L251" s="2"/>
      <c r="M251" s="2"/>
      <c r="N251" s="2"/>
      <c r="O251" s="2">
        <f t="shared" si="218"/>
        <v>23873.040000000001</v>
      </c>
      <c r="P251" s="2">
        <f t="shared" si="219"/>
        <v>23873.040000000001</v>
      </c>
      <c r="Q251" s="2">
        <f t="shared" si="220"/>
        <v>0</v>
      </c>
      <c r="R251" s="2">
        <f t="shared" si="221"/>
        <v>0</v>
      </c>
      <c r="S251" s="2">
        <f t="shared" si="222"/>
        <v>0</v>
      </c>
      <c r="T251" s="2">
        <f t="shared" si="223"/>
        <v>0</v>
      </c>
      <c r="U251" s="2">
        <f t="shared" si="224"/>
        <v>0</v>
      </c>
      <c r="V251" s="2">
        <f t="shared" si="225"/>
        <v>0</v>
      </c>
      <c r="W251" s="2">
        <f t="shared" si="226"/>
        <v>0</v>
      </c>
      <c r="X251" s="2">
        <f t="shared" si="227"/>
        <v>0</v>
      </c>
      <c r="Y251" s="2">
        <f t="shared" si="228"/>
        <v>0</v>
      </c>
      <c r="Z251" s="2"/>
      <c r="AA251" s="2">
        <v>70822855</v>
      </c>
      <c r="AB251" s="2">
        <f t="shared" si="229"/>
        <v>27196.44</v>
      </c>
      <c r="AC251" s="2">
        <f t="shared" si="230"/>
        <v>27196.44</v>
      </c>
      <c r="AD251" s="2">
        <f t="shared" si="231"/>
        <v>0</v>
      </c>
      <c r="AE251" s="2">
        <f t="shared" si="232"/>
        <v>0</v>
      </c>
      <c r="AF251" s="2">
        <f t="shared" si="233"/>
        <v>0</v>
      </c>
      <c r="AG251" s="2">
        <f t="shared" si="234"/>
        <v>0</v>
      </c>
      <c r="AH251" s="2">
        <f t="shared" si="235"/>
        <v>0</v>
      </c>
      <c r="AI251" s="2">
        <f t="shared" si="236"/>
        <v>0</v>
      </c>
      <c r="AJ251" s="2">
        <f t="shared" si="237"/>
        <v>0</v>
      </c>
      <c r="AK251" s="2">
        <v>27196.44</v>
      </c>
      <c r="AL251" s="2">
        <v>27196.44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3</v>
      </c>
      <c r="BI251" s="2">
        <v>2</v>
      </c>
      <c r="BJ251" s="2" t="s">
        <v>175</v>
      </c>
      <c r="BK251" s="2"/>
      <c r="BL251" s="2"/>
      <c r="BM251" s="2">
        <v>1618</v>
      </c>
      <c r="BN251" s="2">
        <v>0</v>
      </c>
      <c r="BO251" s="2" t="s">
        <v>3</v>
      </c>
      <c r="BP251" s="2">
        <v>0</v>
      </c>
      <c r="BQ251" s="2">
        <v>201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0</v>
      </c>
      <c r="CA251" s="2">
        <v>0</v>
      </c>
      <c r="CB251" s="2" t="s">
        <v>3</v>
      </c>
      <c r="CC251" s="2"/>
      <c r="CD251" s="2"/>
      <c r="CE251" s="2">
        <v>30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3</v>
      </c>
      <c r="CO251" s="2">
        <v>0</v>
      </c>
      <c r="CP251" s="2">
        <f t="shared" si="238"/>
        <v>23873.040000000001</v>
      </c>
      <c r="CQ251" s="2">
        <f t="shared" si="239"/>
        <v>27196.44</v>
      </c>
      <c r="CR251" s="2">
        <f t="shared" si="240"/>
        <v>0</v>
      </c>
      <c r="CS251" s="2">
        <f t="shared" si="241"/>
        <v>0</v>
      </c>
      <c r="CT251" s="2">
        <f t="shared" si="242"/>
        <v>0</v>
      </c>
      <c r="CU251" s="2">
        <f t="shared" si="243"/>
        <v>0</v>
      </c>
      <c r="CV251" s="2">
        <f t="shared" si="244"/>
        <v>0</v>
      </c>
      <c r="CW251" s="2">
        <f t="shared" si="245"/>
        <v>0</v>
      </c>
      <c r="CX251" s="2">
        <f t="shared" si="246"/>
        <v>0</v>
      </c>
      <c r="CY251" s="2">
        <f>((S251*BZ251)/100)</f>
        <v>0</v>
      </c>
      <c r="CZ251" s="2">
        <f>((S251*CA251)/100)</f>
        <v>0</v>
      </c>
      <c r="DA251" s="2"/>
      <c r="DB251" s="2"/>
      <c r="DC251" s="2" t="s">
        <v>3</v>
      </c>
      <c r="DD251" s="2" t="s">
        <v>3</v>
      </c>
      <c r="DE251" s="2" t="s">
        <v>3</v>
      </c>
      <c r="DF251" s="2" t="s">
        <v>3</v>
      </c>
      <c r="DG251" s="2" t="s">
        <v>3</v>
      </c>
      <c r="DH251" s="2" t="s">
        <v>3</v>
      </c>
      <c r="DI251" s="2" t="s">
        <v>3</v>
      </c>
      <c r="DJ251" s="2" t="s">
        <v>3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1003</v>
      </c>
      <c r="DV251" s="2" t="s">
        <v>174</v>
      </c>
      <c r="DW251" s="2" t="s">
        <v>174</v>
      </c>
      <c r="DX251" s="2">
        <v>1000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66252853</v>
      </c>
      <c r="EF251" s="2">
        <v>201</v>
      </c>
      <c r="EG251" s="2" t="s">
        <v>176</v>
      </c>
      <c r="EH251" s="2">
        <v>0</v>
      </c>
      <c r="EI251" s="2" t="s">
        <v>3</v>
      </c>
      <c r="EJ251" s="2">
        <v>2</v>
      </c>
      <c r="EK251" s="2">
        <v>1618</v>
      </c>
      <c r="EL251" s="2" t="s">
        <v>177</v>
      </c>
      <c r="EM251" s="2" t="s">
        <v>178</v>
      </c>
      <c r="EN251" s="2"/>
      <c r="EO251" s="2" t="s">
        <v>3</v>
      </c>
      <c r="EP251" s="2"/>
      <c r="EQ251" s="2">
        <v>131072</v>
      </c>
      <c r="ER251" s="2">
        <v>27196.44</v>
      </c>
      <c r="ES251" s="2">
        <v>27196.44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0</v>
      </c>
      <c r="FY251" s="2">
        <v>0</v>
      </c>
      <c r="FZ251" s="2"/>
      <c r="GA251" s="2" t="s">
        <v>3</v>
      </c>
      <c r="GB251" s="2"/>
      <c r="GC251" s="2"/>
      <c r="GD251" s="2">
        <v>0</v>
      </c>
      <c r="GE251" s="2"/>
      <c r="GF251" s="2">
        <v>-124561167</v>
      </c>
      <c r="GG251" s="2">
        <v>2</v>
      </c>
      <c r="GH251" s="2">
        <v>1</v>
      </c>
      <c r="GI251" s="2">
        <v>-2</v>
      </c>
      <c r="GJ251" s="2">
        <v>0</v>
      </c>
      <c r="GK251" s="2">
        <f>ROUND(R251*(R12)/100,2)</f>
        <v>0</v>
      </c>
      <c r="GL251" s="2">
        <f t="shared" si="247"/>
        <v>0</v>
      </c>
      <c r="GM251" s="2">
        <f t="shared" si="248"/>
        <v>23873.040000000001</v>
      </c>
      <c r="GN251" s="2">
        <f t="shared" si="249"/>
        <v>0</v>
      </c>
      <c r="GO251" s="2">
        <f t="shared" si="250"/>
        <v>23873.040000000001</v>
      </c>
      <c r="GP251" s="2">
        <f t="shared" si="251"/>
        <v>0</v>
      </c>
      <c r="GQ251" s="2"/>
      <c r="GR251" s="2">
        <v>0</v>
      </c>
      <c r="GS251" s="2">
        <v>3</v>
      </c>
      <c r="GT251" s="2">
        <v>0</v>
      </c>
      <c r="GU251" s="2" t="s">
        <v>3</v>
      </c>
      <c r="GV251" s="2">
        <f t="shared" si="252"/>
        <v>0</v>
      </c>
      <c r="GW251" s="2">
        <v>1</v>
      </c>
      <c r="GX251" s="2">
        <f t="shared" si="253"/>
        <v>0</v>
      </c>
      <c r="GY251" s="2"/>
      <c r="GZ251" s="2"/>
      <c r="HA251" s="2">
        <v>0</v>
      </c>
      <c r="HB251" s="2">
        <v>0</v>
      </c>
      <c r="HC251" s="2">
        <f t="shared" si="254"/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>
        <v>17</v>
      </c>
      <c r="B252">
        <v>1</v>
      </c>
      <c r="E252" t="s">
        <v>171</v>
      </c>
      <c r="F252" t="s">
        <v>172</v>
      </c>
      <c r="G252" t="s">
        <v>173</v>
      </c>
      <c r="H252" t="s">
        <v>174</v>
      </c>
      <c r="I252">
        <f>ROUND(877.8/1000,9)</f>
        <v>0.87780000000000002</v>
      </c>
      <c r="J252">
        <v>0</v>
      </c>
      <c r="K252">
        <f>ROUND(877.8/1000,9)</f>
        <v>0.87780000000000002</v>
      </c>
      <c r="O252">
        <f t="shared" si="218"/>
        <v>97402</v>
      </c>
      <c r="P252">
        <f t="shared" si="219"/>
        <v>97402</v>
      </c>
      <c r="Q252">
        <f t="shared" si="220"/>
        <v>0</v>
      </c>
      <c r="R252">
        <f t="shared" si="221"/>
        <v>0</v>
      </c>
      <c r="S252">
        <f t="shared" si="222"/>
        <v>0</v>
      </c>
      <c r="T252">
        <f t="shared" si="223"/>
        <v>0</v>
      </c>
      <c r="U252">
        <f t="shared" si="224"/>
        <v>0</v>
      </c>
      <c r="V252">
        <f t="shared" si="225"/>
        <v>0</v>
      </c>
      <c r="W252">
        <f t="shared" si="226"/>
        <v>0</v>
      </c>
      <c r="X252">
        <f t="shared" si="227"/>
        <v>0</v>
      </c>
      <c r="Y252">
        <f t="shared" si="228"/>
        <v>0</v>
      </c>
      <c r="AA252">
        <v>70822853</v>
      </c>
      <c r="AB252">
        <f t="shared" si="229"/>
        <v>27196.44</v>
      </c>
      <c r="AC252">
        <f t="shared" si="230"/>
        <v>27196.44</v>
      </c>
      <c r="AD252">
        <f t="shared" si="231"/>
        <v>0</v>
      </c>
      <c r="AE252">
        <f t="shared" si="232"/>
        <v>0</v>
      </c>
      <c r="AF252">
        <f t="shared" si="233"/>
        <v>0</v>
      </c>
      <c r="AG252">
        <f t="shared" si="234"/>
        <v>0</v>
      </c>
      <c r="AH252">
        <f t="shared" si="235"/>
        <v>0</v>
      </c>
      <c r="AI252">
        <f t="shared" si="236"/>
        <v>0</v>
      </c>
      <c r="AJ252">
        <f t="shared" si="237"/>
        <v>0</v>
      </c>
      <c r="AK252">
        <v>27196.44</v>
      </c>
      <c r="AL252">
        <v>27196.44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4.08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2</v>
      </c>
      <c r="BJ252" t="s">
        <v>175</v>
      </c>
      <c r="BM252">
        <v>1618</v>
      </c>
      <c r="BN252">
        <v>0</v>
      </c>
      <c r="BO252" t="s">
        <v>172</v>
      </c>
      <c r="BP252">
        <v>1</v>
      </c>
      <c r="BQ252">
        <v>201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30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238"/>
        <v>97402</v>
      </c>
      <c r="CQ252">
        <f t="shared" si="239"/>
        <v>110961.48</v>
      </c>
      <c r="CR252">
        <f t="shared" si="240"/>
        <v>0</v>
      </c>
      <c r="CS252">
        <f t="shared" si="241"/>
        <v>0</v>
      </c>
      <c r="CT252">
        <f t="shared" si="242"/>
        <v>0</v>
      </c>
      <c r="CU252">
        <f t="shared" si="243"/>
        <v>0</v>
      </c>
      <c r="CV252">
        <f t="shared" si="244"/>
        <v>0</v>
      </c>
      <c r="CW252">
        <f t="shared" si="245"/>
        <v>0</v>
      </c>
      <c r="CX252">
        <f t="shared" si="246"/>
        <v>0</v>
      </c>
      <c r="CY252">
        <f>S252*(BZ252/100)</f>
        <v>0</v>
      </c>
      <c r="CZ252">
        <f>S252*(CA252/100)</f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1003</v>
      </c>
      <c r="DV252" t="s">
        <v>174</v>
      </c>
      <c r="DW252" t="s">
        <v>174</v>
      </c>
      <c r="DX252">
        <v>1000</v>
      </c>
      <c r="DZ252" t="s">
        <v>3</v>
      </c>
      <c r="EA252" t="s">
        <v>3</v>
      </c>
      <c r="EB252" t="s">
        <v>3</v>
      </c>
      <c r="EC252" t="s">
        <v>3</v>
      </c>
      <c r="EE252">
        <v>66252853</v>
      </c>
      <c r="EF252">
        <v>201</v>
      </c>
      <c r="EG252" t="s">
        <v>176</v>
      </c>
      <c r="EH252">
        <v>0</v>
      </c>
      <c r="EI252" t="s">
        <v>3</v>
      </c>
      <c r="EJ252">
        <v>2</v>
      </c>
      <c r="EK252">
        <v>1618</v>
      </c>
      <c r="EL252" t="s">
        <v>177</v>
      </c>
      <c r="EM252" t="s">
        <v>178</v>
      </c>
      <c r="EO252" t="s">
        <v>3</v>
      </c>
      <c r="EQ252">
        <v>131072</v>
      </c>
      <c r="ER252">
        <v>27196.44</v>
      </c>
      <c r="ES252">
        <v>27196.44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3</v>
      </c>
      <c r="GD252">
        <v>0</v>
      </c>
      <c r="GF252">
        <v>-124561167</v>
      </c>
      <c r="GG252">
        <v>2</v>
      </c>
      <c r="GH252">
        <v>1</v>
      </c>
      <c r="GI252">
        <v>2</v>
      </c>
      <c r="GJ252">
        <v>0</v>
      </c>
      <c r="GK252">
        <f>ROUND(R252*(S12)/100,2)</f>
        <v>0</v>
      </c>
      <c r="GL252">
        <f t="shared" si="247"/>
        <v>0</v>
      </c>
      <c r="GM252">
        <f t="shared" si="248"/>
        <v>97402</v>
      </c>
      <c r="GN252">
        <f t="shared" si="249"/>
        <v>0</v>
      </c>
      <c r="GO252">
        <f t="shared" si="250"/>
        <v>97402</v>
      </c>
      <c r="GP252">
        <f t="shared" si="251"/>
        <v>0</v>
      </c>
      <c r="GR252">
        <v>0</v>
      </c>
      <c r="GS252">
        <v>3</v>
      </c>
      <c r="GT252">
        <v>0</v>
      </c>
      <c r="GU252" t="s">
        <v>3</v>
      </c>
      <c r="GV252">
        <f t="shared" si="252"/>
        <v>0</v>
      </c>
      <c r="GW252">
        <v>1</v>
      </c>
      <c r="GX252">
        <f t="shared" si="253"/>
        <v>0</v>
      </c>
      <c r="HA252">
        <v>0</v>
      </c>
      <c r="HB252">
        <v>0</v>
      </c>
      <c r="HC252">
        <f t="shared" si="254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55" x14ac:dyDescent="0.2">
      <c r="A253" s="2">
        <v>17</v>
      </c>
      <c r="B253" s="2">
        <v>1</v>
      </c>
      <c r="C253" s="2"/>
      <c r="D253" s="2"/>
      <c r="E253" s="2" t="s">
        <v>179</v>
      </c>
      <c r="F253" s="2" t="s">
        <v>180</v>
      </c>
      <c r="G253" s="2" t="s">
        <v>181</v>
      </c>
      <c r="H253" s="2" t="s">
        <v>182</v>
      </c>
      <c r="I253" s="2">
        <v>10</v>
      </c>
      <c r="J253" s="2">
        <v>0</v>
      </c>
      <c r="K253" s="2">
        <v>10</v>
      </c>
      <c r="L253" s="2"/>
      <c r="M253" s="2"/>
      <c r="N253" s="2"/>
      <c r="O253" s="2">
        <f t="shared" si="218"/>
        <v>15635.9</v>
      </c>
      <c r="P253" s="2">
        <f t="shared" si="219"/>
        <v>15635.9</v>
      </c>
      <c r="Q253" s="2">
        <f t="shared" si="220"/>
        <v>0</v>
      </c>
      <c r="R253" s="2">
        <f t="shared" si="221"/>
        <v>0</v>
      </c>
      <c r="S253" s="2">
        <f t="shared" si="222"/>
        <v>0</v>
      </c>
      <c r="T253" s="2">
        <f t="shared" si="223"/>
        <v>0</v>
      </c>
      <c r="U253" s="2">
        <f t="shared" si="224"/>
        <v>0</v>
      </c>
      <c r="V253" s="2">
        <f t="shared" si="225"/>
        <v>0</v>
      </c>
      <c r="W253" s="2">
        <f t="shared" si="226"/>
        <v>0</v>
      </c>
      <c r="X253" s="2">
        <f t="shared" si="227"/>
        <v>0</v>
      </c>
      <c r="Y253" s="2">
        <f t="shared" si="228"/>
        <v>0</v>
      </c>
      <c r="Z253" s="2"/>
      <c r="AA253" s="2">
        <v>70822855</v>
      </c>
      <c r="AB253" s="2">
        <f t="shared" si="229"/>
        <v>1563.59</v>
      </c>
      <c r="AC253" s="2">
        <f t="shared" si="230"/>
        <v>1563.59</v>
      </c>
      <c r="AD253" s="2">
        <f t="shared" si="231"/>
        <v>0</v>
      </c>
      <c r="AE253" s="2">
        <f t="shared" si="232"/>
        <v>0</v>
      </c>
      <c r="AF253" s="2">
        <f t="shared" si="233"/>
        <v>0</v>
      </c>
      <c r="AG253" s="2">
        <f t="shared" si="234"/>
        <v>0</v>
      </c>
      <c r="AH253" s="2">
        <f t="shared" si="235"/>
        <v>0</v>
      </c>
      <c r="AI253" s="2">
        <f t="shared" si="236"/>
        <v>0</v>
      </c>
      <c r="AJ253" s="2">
        <f t="shared" si="237"/>
        <v>0</v>
      </c>
      <c r="AK253" s="2">
        <v>1563.5900000000001</v>
      </c>
      <c r="AL253" s="2">
        <v>1563.5900000000001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1</v>
      </c>
      <c r="BJ253" s="2" t="s">
        <v>3</v>
      </c>
      <c r="BK253" s="2"/>
      <c r="BL253" s="2"/>
      <c r="BM253" s="2">
        <v>400002</v>
      </c>
      <c r="BN253" s="2">
        <v>0</v>
      </c>
      <c r="BO253" s="2" t="s">
        <v>3</v>
      </c>
      <c r="BP253" s="2">
        <v>0</v>
      </c>
      <c r="BQ253" s="2">
        <v>202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0</v>
      </c>
      <c r="CA253" s="2">
        <v>0</v>
      </c>
      <c r="CB253" s="2" t="s">
        <v>3</v>
      </c>
      <c r="CC253" s="2"/>
      <c r="CD253" s="2"/>
      <c r="CE253" s="2">
        <v>30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3</v>
      </c>
      <c r="CO253" s="2">
        <v>0</v>
      </c>
      <c r="CP253" s="2">
        <f t="shared" si="238"/>
        <v>15635.9</v>
      </c>
      <c r="CQ253" s="2">
        <f t="shared" si="239"/>
        <v>1563.59</v>
      </c>
      <c r="CR253" s="2">
        <f t="shared" si="240"/>
        <v>0</v>
      </c>
      <c r="CS253" s="2">
        <f t="shared" si="241"/>
        <v>0</v>
      </c>
      <c r="CT253" s="2">
        <f t="shared" si="242"/>
        <v>0</v>
      </c>
      <c r="CU253" s="2">
        <f t="shared" si="243"/>
        <v>0</v>
      </c>
      <c r="CV253" s="2">
        <f t="shared" si="244"/>
        <v>0</v>
      </c>
      <c r="CW253" s="2">
        <f t="shared" si="245"/>
        <v>0</v>
      </c>
      <c r="CX253" s="2">
        <f t="shared" si="246"/>
        <v>0</v>
      </c>
      <c r="CY253" s="2">
        <f>((S253*BZ253)/100)</f>
        <v>0</v>
      </c>
      <c r="CZ253" s="2">
        <f>((S253*CA253)/100)</f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1013</v>
      </c>
      <c r="DV253" s="2" t="s">
        <v>182</v>
      </c>
      <c r="DW253" s="2" t="s">
        <v>182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66253202</v>
      </c>
      <c r="EF253" s="2">
        <v>202</v>
      </c>
      <c r="EG253" s="2" t="s">
        <v>164</v>
      </c>
      <c r="EH253" s="2">
        <v>0</v>
      </c>
      <c r="EI253" s="2" t="s">
        <v>3</v>
      </c>
      <c r="EJ253" s="2">
        <v>1</v>
      </c>
      <c r="EK253" s="2">
        <v>400002</v>
      </c>
      <c r="EL253" s="2" t="s">
        <v>168</v>
      </c>
      <c r="EM253" s="2" t="s">
        <v>164</v>
      </c>
      <c r="EN253" s="2"/>
      <c r="EO253" s="2" t="s">
        <v>3</v>
      </c>
      <c r="EP253" s="2"/>
      <c r="EQ253" s="2">
        <v>131072</v>
      </c>
      <c r="ER253" s="2">
        <v>1586.07</v>
      </c>
      <c r="ES253" s="2">
        <v>1563.5900000000001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0</v>
      </c>
      <c r="FY253" s="2">
        <v>0</v>
      </c>
      <c r="FZ253" s="2"/>
      <c r="GA253" s="2" t="s">
        <v>183</v>
      </c>
      <c r="GB253" s="2"/>
      <c r="GC253" s="2"/>
      <c r="GD253" s="2">
        <v>0</v>
      </c>
      <c r="GE253" s="2"/>
      <c r="GF253" s="2">
        <v>-2102197728</v>
      </c>
      <c r="GG253" s="2">
        <v>2</v>
      </c>
      <c r="GH253" s="2">
        <v>4</v>
      </c>
      <c r="GI253" s="2">
        <v>-2</v>
      </c>
      <c r="GJ253" s="2">
        <v>0</v>
      </c>
      <c r="GK253" s="2">
        <f>ROUND(R253*(R12)/100,2)</f>
        <v>0</v>
      </c>
      <c r="GL253" s="2">
        <f t="shared" si="247"/>
        <v>0</v>
      </c>
      <c r="GM253" s="2">
        <f t="shared" si="248"/>
        <v>15635.9</v>
      </c>
      <c r="GN253" s="2">
        <f t="shared" si="249"/>
        <v>15635.9</v>
      </c>
      <c r="GO253" s="2">
        <f t="shared" si="250"/>
        <v>0</v>
      </c>
      <c r="GP253" s="2">
        <f t="shared" si="251"/>
        <v>0</v>
      </c>
      <c r="GQ253" s="2"/>
      <c r="GR253" s="2">
        <v>0</v>
      </c>
      <c r="GS253" s="2">
        <v>2</v>
      </c>
      <c r="GT253" s="2">
        <v>0</v>
      </c>
      <c r="GU253" s="2" t="s">
        <v>3</v>
      </c>
      <c r="GV253" s="2">
        <f t="shared" si="252"/>
        <v>0</v>
      </c>
      <c r="GW253" s="2">
        <v>1</v>
      </c>
      <c r="GX253" s="2">
        <f t="shared" si="253"/>
        <v>0</v>
      </c>
      <c r="GY253" s="2"/>
      <c r="GZ253" s="2"/>
      <c r="HA253" s="2">
        <v>0</v>
      </c>
      <c r="HB253" s="2">
        <v>0</v>
      </c>
      <c r="HC253" s="2">
        <f t="shared" si="254"/>
        <v>0</v>
      </c>
      <c r="HD253" s="2"/>
      <c r="HE253" s="2" t="s">
        <v>170</v>
      </c>
      <c r="HF253" s="2" t="s">
        <v>29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x14ac:dyDescent="0.2">
      <c r="A254">
        <v>17</v>
      </c>
      <c r="B254">
        <v>1</v>
      </c>
      <c r="E254" t="s">
        <v>179</v>
      </c>
      <c r="F254" t="s">
        <v>180</v>
      </c>
      <c r="G254" t="s">
        <v>181</v>
      </c>
      <c r="H254" t="s">
        <v>182</v>
      </c>
      <c r="I254">
        <v>10</v>
      </c>
      <c r="J254">
        <v>0</v>
      </c>
      <c r="K254">
        <v>10</v>
      </c>
      <c r="O254">
        <f t="shared" si="218"/>
        <v>154482.69</v>
      </c>
      <c r="P254">
        <f t="shared" si="219"/>
        <v>154482.69</v>
      </c>
      <c r="Q254">
        <f t="shared" si="220"/>
        <v>0</v>
      </c>
      <c r="R254">
        <f t="shared" si="221"/>
        <v>0</v>
      </c>
      <c r="S254">
        <f t="shared" si="222"/>
        <v>0</v>
      </c>
      <c r="T254">
        <f t="shared" si="223"/>
        <v>0</v>
      </c>
      <c r="U254">
        <f t="shared" si="224"/>
        <v>0</v>
      </c>
      <c r="V254">
        <f t="shared" si="225"/>
        <v>0</v>
      </c>
      <c r="W254">
        <f t="shared" si="226"/>
        <v>0</v>
      </c>
      <c r="X254">
        <f t="shared" si="227"/>
        <v>0</v>
      </c>
      <c r="Y254">
        <f t="shared" si="228"/>
        <v>0</v>
      </c>
      <c r="AA254">
        <v>70822853</v>
      </c>
      <c r="AB254">
        <f t="shared" si="229"/>
        <v>1563.59</v>
      </c>
      <c r="AC254">
        <f t="shared" si="230"/>
        <v>1563.59</v>
      </c>
      <c r="AD254">
        <f t="shared" si="231"/>
        <v>0</v>
      </c>
      <c r="AE254">
        <f t="shared" si="232"/>
        <v>0</v>
      </c>
      <c r="AF254">
        <f t="shared" si="233"/>
        <v>0</v>
      </c>
      <c r="AG254">
        <f t="shared" si="234"/>
        <v>0</v>
      </c>
      <c r="AH254">
        <f t="shared" si="235"/>
        <v>0</v>
      </c>
      <c r="AI254">
        <f t="shared" si="236"/>
        <v>0</v>
      </c>
      <c r="AJ254">
        <f t="shared" si="237"/>
        <v>0</v>
      </c>
      <c r="AK254">
        <v>1563.5900000000001</v>
      </c>
      <c r="AL254">
        <v>1563.5900000000001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9.8800000000000008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3</v>
      </c>
      <c r="BM254">
        <v>400002</v>
      </c>
      <c r="BN254">
        <v>0</v>
      </c>
      <c r="BO254" t="s">
        <v>3</v>
      </c>
      <c r="BP254">
        <v>0</v>
      </c>
      <c r="BQ254">
        <v>202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30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238"/>
        <v>154482.69</v>
      </c>
      <c r="CQ254">
        <f t="shared" si="239"/>
        <v>15448.27</v>
      </c>
      <c r="CR254">
        <f t="shared" si="240"/>
        <v>0</v>
      </c>
      <c r="CS254">
        <f t="shared" si="241"/>
        <v>0</v>
      </c>
      <c r="CT254">
        <f t="shared" si="242"/>
        <v>0</v>
      </c>
      <c r="CU254">
        <f t="shared" si="243"/>
        <v>0</v>
      </c>
      <c r="CV254">
        <f t="shared" si="244"/>
        <v>0</v>
      </c>
      <c r="CW254">
        <f t="shared" si="245"/>
        <v>0</v>
      </c>
      <c r="CX254">
        <f t="shared" si="246"/>
        <v>0</v>
      </c>
      <c r="CY254">
        <f>S254*(BZ254/100)</f>
        <v>0</v>
      </c>
      <c r="CZ254">
        <f>S254*(CA254/100)</f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182</v>
      </c>
      <c r="DW254" t="s">
        <v>182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66253202</v>
      </c>
      <c r="EF254">
        <v>202</v>
      </c>
      <c r="EG254" t="s">
        <v>164</v>
      </c>
      <c r="EH254">
        <v>0</v>
      </c>
      <c r="EI254" t="s">
        <v>3</v>
      </c>
      <c r="EJ254">
        <v>1</v>
      </c>
      <c r="EK254">
        <v>400002</v>
      </c>
      <c r="EL254" t="s">
        <v>168</v>
      </c>
      <c r="EM254" t="s">
        <v>164</v>
      </c>
      <c r="EO254" t="s">
        <v>3</v>
      </c>
      <c r="EQ254">
        <v>131072</v>
      </c>
      <c r="ER254">
        <v>1563.5900000000001</v>
      </c>
      <c r="ES254">
        <v>1563.5900000000001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5</v>
      </c>
      <c r="FC254">
        <v>0</v>
      </c>
      <c r="FD254">
        <v>18</v>
      </c>
      <c r="FF254">
        <v>15145.38</v>
      </c>
      <c r="FQ254">
        <v>0</v>
      </c>
      <c r="FR254">
        <v>0</v>
      </c>
      <c r="FS254">
        <v>0</v>
      </c>
      <c r="FX254">
        <v>0</v>
      </c>
      <c r="FY254">
        <v>0</v>
      </c>
      <c r="GA254" t="s">
        <v>183</v>
      </c>
      <c r="GD254">
        <v>0</v>
      </c>
      <c r="GF254">
        <v>-2102197728</v>
      </c>
      <c r="GG254">
        <v>2</v>
      </c>
      <c r="GH254">
        <v>3</v>
      </c>
      <c r="GI254">
        <v>5</v>
      </c>
      <c r="GJ254">
        <v>0</v>
      </c>
      <c r="GK254">
        <f>ROUND(R254*(S12)/100,2)</f>
        <v>0</v>
      </c>
      <c r="GL254">
        <f t="shared" si="247"/>
        <v>0</v>
      </c>
      <c r="GM254">
        <f t="shared" si="248"/>
        <v>154482.69</v>
      </c>
      <c r="GN254">
        <f t="shared" si="249"/>
        <v>154482.69</v>
      </c>
      <c r="GO254">
        <f t="shared" si="250"/>
        <v>0</v>
      </c>
      <c r="GP254">
        <f t="shared" si="251"/>
        <v>0</v>
      </c>
      <c r="GR254">
        <v>1</v>
      </c>
      <c r="GS254">
        <v>1</v>
      </c>
      <c r="GT254">
        <v>0</v>
      </c>
      <c r="GU254" t="s">
        <v>3</v>
      </c>
      <c r="GV254">
        <f t="shared" si="252"/>
        <v>0</v>
      </c>
      <c r="GW254">
        <v>1</v>
      </c>
      <c r="GX254">
        <f t="shared" si="253"/>
        <v>0</v>
      </c>
      <c r="HA254">
        <v>0</v>
      </c>
      <c r="HB254">
        <v>0</v>
      </c>
      <c r="HC254">
        <f t="shared" si="254"/>
        <v>0</v>
      </c>
      <c r="HE254" t="s">
        <v>170</v>
      </c>
      <c r="HF254" t="s">
        <v>29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55" x14ac:dyDescent="0.2">
      <c r="A255" s="2">
        <v>17</v>
      </c>
      <c r="B255" s="2">
        <v>1</v>
      </c>
      <c r="C255" s="2"/>
      <c r="D255" s="2"/>
      <c r="E255" s="2" t="s">
        <v>3</v>
      </c>
      <c r="F255" s="2" t="s">
        <v>184</v>
      </c>
      <c r="G255" s="2" t="s">
        <v>185</v>
      </c>
      <c r="H255" s="2" t="s">
        <v>182</v>
      </c>
      <c r="I255" s="2">
        <v>2</v>
      </c>
      <c r="J255" s="2">
        <v>0</v>
      </c>
      <c r="K255" s="2">
        <v>2</v>
      </c>
      <c r="L255" s="2"/>
      <c r="M255" s="2"/>
      <c r="N255" s="2"/>
      <c r="O255" s="2">
        <f t="shared" si="218"/>
        <v>8703.6</v>
      </c>
      <c r="P255" s="2">
        <f t="shared" si="219"/>
        <v>8703.6</v>
      </c>
      <c r="Q255" s="2">
        <f t="shared" si="220"/>
        <v>0</v>
      </c>
      <c r="R255" s="2">
        <f t="shared" si="221"/>
        <v>0</v>
      </c>
      <c r="S255" s="2">
        <f t="shared" si="222"/>
        <v>0</v>
      </c>
      <c r="T255" s="2">
        <f t="shared" si="223"/>
        <v>0</v>
      </c>
      <c r="U255" s="2">
        <f t="shared" si="224"/>
        <v>0</v>
      </c>
      <c r="V255" s="2">
        <f t="shared" si="225"/>
        <v>0</v>
      </c>
      <c r="W255" s="2">
        <f t="shared" si="226"/>
        <v>0</v>
      </c>
      <c r="X255" s="2">
        <f t="shared" si="227"/>
        <v>0</v>
      </c>
      <c r="Y255" s="2">
        <f t="shared" si="228"/>
        <v>0</v>
      </c>
      <c r="Z255" s="2"/>
      <c r="AA255" s="2">
        <v>-1</v>
      </c>
      <c r="AB255" s="2">
        <f t="shared" si="229"/>
        <v>4351.8</v>
      </c>
      <c r="AC255" s="2">
        <f t="shared" si="230"/>
        <v>4351.8</v>
      </c>
      <c r="AD255" s="2">
        <f t="shared" si="231"/>
        <v>0</v>
      </c>
      <c r="AE255" s="2">
        <f t="shared" si="232"/>
        <v>0</v>
      </c>
      <c r="AF255" s="2">
        <f t="shared" si="233"/>
        <v>0</v>
      </c>
      <c r="AG255" s="2">
        <f t="shared" si="234"/>
        <v>0</v>
      </c>
      <c r="AH255" s="2">
        <f t="shared" si="235"/>
        <v>0</v>
      </c>
      <c r="AI255" s="2">
        <f t="shared" si="236"/>
        <v>0</v>
      </c>
      <c r="AJ255" s="2">
        <f t="shared" si="237"/>
        <v>0</v>
      </c>
      <c r="AK255" s="2">
        <v>4351.8</v>
      </c>
      <c r="AL255" s="2">
        <v>4351.8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1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1</v>
      </c>
      <c r="BD255" s="2" t="s">
        <v>3</v>
      </c>
      <c r="BE255" s="2" t="s">
        <v>3</v>
      </c>
      <c r="BF255" s="2" t="s">
        <v>3</v>
      </c>
      <c r="BG255" s="2" t="s">
        <v>3</v>
      </c>
      <c r="BH255" s="2">
        <v>3</v>
      </c>
      <c r="BI255" s="2">
        <v>1</v>
      </c>
      <c r="BJ255" s="2" t="s">
        <v>3</v>
      </c>
      <c r="BK255" s="2"/>
      <c r="BL255" s="2"/>
      <c r="BM255" s="2">
        <v>400002</v>
      </c>
      <c r="BN255" s="2">
        <v>0</v>
      </c>
      <c r="BO255" s="2" t="s">
        <v>3</v>
      </c>
      <c r="BP255" s="2">
        <v>0</v>
      </c>
      <c r="BQ255" s="2">
        <v>202</v>
      </c>
      <c r="BR255" s="2">
        <v>0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3</v>
      </c>
      <c r="BZ255" s="2">
        <v>0</v>
      </c>
      <c r="CA255" s="2">
        <v>0</v>
      </c>
      <c r="CB255" s="2" t="s">
        <v>3</v>
      </c>
      <c r="CC255" s="2"/>
      <c r="CD255" s="2"/>
      <c r="CE255" s="2">
        <v>30</v>
      </c>
      <c r="CF255" s="2">
        <v>0</v>
      </c>
      <c r="CG255" s="2">
        <v>0</v>
      </c>
      <c r="CH255" s="2"/>
      <c r="CI255" s="2"/>
      <c r="CJ255" s="2"/>
      <c r="CK255" s="2"/>
      <c r="CL255" s="2"/>
      <c r="CM255" s="2">
        <v>0</v>
      </c>
      <c r="CN255" s="2" t="s">
        <v>3</v>
      </c>
      <c r="CO255" s="2">
        <v>0</v>
      </c>
      <c r="CP255" s="2">
        <f t="shared" si="238"/>
        <v>8703.6</v>
      </c>
      <c r="CQ255" s="2">
        <f t="shared" si="239"/>
        <v>4351.8</v>
      </c>
      <c r="CR255" s="2">
        <f t="shared" si="240"/>
        <v>0</v>
      </c>
      <c r="CS255" s="2">
        <f t="shared" si="241"/>
        <v>0</v>
      </c>
      <c r="CT255" s="2">
        <f t="shared" si="242"/>
        <v>0</v>
      </c>
      <c r="CU255" s="2">
        <f t="shared" si="243"/>
        <v>0</v>
      </c>
      <c r="CV255" s="2">
        <f t="shared" si="244"/>
        <v>0</v>
      </c>
      <c r="CW255" s="2">
        <f t="shared" si="245"/>
        <v>0</v>
      </c>
      <c r="CX255" s="2">
        <f t="shared" si="246"/>
        <v>0</v>
      </c>
      <c r="CY255" s="2">
        <f>((S255*BZ255)/100)</f>
        <v>0</v>
      </c>
      <c r="CZ255" s="2">
        <f>((S255*CA255)/100)</f>
        <v>0</v>
      </c>
      <c r="DA255" s="2"/>
      <c r="DB255" s="2"/>
      <c r="DC255" s="2" t="s">
        <v>3</v>
      </c>
      <c r="DD255" s="2" t="s">
        <v>3</v>
      </c>
      <c r="DE255" s="2" t="s">
        <v>3</v>
      </c>
      <c r="DF255" s="2" t="s">
        <v>3</v>
      </c>
      <c r="DG255" s="2" t="s">
        <v>3</v>
      </c>
      <c r="DH255" s="2" t="s">
        <v>3</v>
      </c>
      <c r="DI255" s="2" t="s">
        <v>3</v>
      </c>
      <c r="DJ255" s="2" t="s">
        <v>3</v>
      </c>
      <c r="DK255" s="2" t="s">
        <v>3</v>
      </c>
      <c r="DL255" s="2" t="s">
        <v>3</v>
      </c>
      <c r="DM255" s="2" t="s">
        <v>3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1013</v>
      </c>
      <c r="DV255" s="2" t="s">
        <v>182</v>
      </c>
      <c r="DW255" s="2" t="s">
        <v>182</v>
      </c>
      <c r="DX255" s="2">
        <v>1</v>
      </c>
      <c r="DY255" s="2"/>
      <c r="DZ255" s="2" t="s">
        <v>3</v>
      </c>
      <c r="EA255" s="2" t="s">
        <v>3</v>
      </c>
      <c r="EB255" s="2" t="s">
        <v>3</v>
      </c>
      <c r="EC255" s="2" t="s">
        <v>3</v>
      </c>
      <c r="ED255" s="2"/>
      <c r="EE255" s="2">
        <v>66253202</v>
      </c>
      <c r="EF255" s="2">
        <v>202</v>
      </c>
      <c r="EG255" s="2" t="s">
        <v>164</v>
      </c>
      <c r="EH255" s="2">
        <v>0</v>
      </c>
      <c r="EI255" s="2" t="s">
        <v>3</v>
      </c>
      <c r="EJ255" s="2">
        <v>1</v>
      </c>
      <c r="EK255" s="2">
        <v>400002</v>
      </c>
      <c r="EL255" s="2" t="s">
        <v>168</v>
      </c>
      <c r="EM255" s="2" t="s">
        <v>164</v>
      </c>
      <c r="EN255" s="2"/>
      <c r="EO255" s="2" t="s">
        <v>3</v>
      </c>
      <c r="EP255" s="2"/>
      <c r="EQ255" s="2">
        <v>132096</v>
      </c>
      <c r="ER255" s="2">
        <v>42995.770000000004</v>
      </c>
      <c r="ES255" s="2">
        <v>4351.8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>
        <v>0</v>
      </c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v>0</v>
      </c>
      <c r="FS255" s="2">
        <v>0</v>
      </c>
      <c r="FT255" s="2"/>
      <c r="FU255" s="2"/>
      <c r="FV255" s="2"/>
      <c r="FW255" s="2"/>
      <c r="FX255" s="2">
        <v>0</v>
      </c>
      <c r="FY255" s="2">
        <v>0</v>
      </c>
      <c r="FZ255" s="2"/>
      <c r="GA255" s="2" t="s">
        <v>186</v>
      </c>
      <c r="GB255" s="2"/>
      <c r="GC255" s="2"/>
      <c r="GD255" s="2">
        <v>0</v>
      </c>
      <c r="GE255" s="2"/>
      <c r="GF255" s="2">
        <v>713272478</v>
      </c>
      <c r="GG255" s="2">
        <v>2</v>
      </c>
      <c r="GH255" s="2">
        <v>4</v>
      </c>
      <c r="GI255" s="2">
        <v>-2</v>
      </c>
      <c r="GJ255" s="2">
        <v>0</v>
      </c>
      <c r="GK255" s="2">
        <f>ROUND(R255*(R12)/100,2)</f>
        <v>0</v>
      </c>
      <c r="GL255" s="2">
        <f t="shared" si="247"/>
        <v>0</v>
      </c>
      <c r="GM255" s="2">
        <f t="shared" si="248"/>
        <v>8703.6</v>
      </c>
      <c r="GN255" s="2">
        <f t="shared" si="249"/>
        <v>8703.6</v>
      </c>
      <c r="GO255" s="2">
        <f t="shared" si="250"/>
        <v>0</v>
      </c>
      <c r="GP255" s="2">
        <f t="shared" si="251"/>
        <v>0</v>
      </c>
      <c r="GQ255" s="2"/>
      <c r="GR255" s="2">
        <v>0</v>
      </c>
      <c r="GS255" s="2">
        <v>2</v>
      </c>
      <c r="GT255" s="2">
        <v>0</v>
      </c>
      <c r="GU255" s="2" t="s">
        <v>3</v>
      </c>
      <c r="GV255" s="2">
        <f t="shared" si="252"/>
        <v>0</v>
      </c>
      <c r="GW255" s="2">
        <v>1</v>
      </c>
      <c r="GX255" s="2">
        <f t="shared" si="253"/>
        <v>0</v>
      </c>
      <c r="GY255" s="2"/>
      <c r="GZ255" s="2"/>
      <c r="HA255" s="2">
        <v>0</v>
      </c>
      <c r="HB255" s="2">
        <v>0</v>
      </c>
      <c r="HC255" s="2">
        <f t="shared" si="254"/>
        <v>0</v>
      </c>
      <c r="HD255" s="2"/>
      <c r="HE255" s="2" t="s">
        <v>170</v>
      </c>
      <c r="HF255" s="2" t="s">
        <v>29</v>
      </c>
      <c r="HG255" s="2"/>
      <c r="HH255" s="2"/>
      <c r="HI255" s="2"/>
      <c r="HJ255" s="2"/>
      <c r="HK255" s="2"/>
      <c r="HL255" s="2"/>
      <c r="HM255" s="2" t="s">
        <v>3</v>
      </c>
      <c r="HN255" s="2" t="s">
        <v>3</v>
      </c>
      <c r="HO255" s="2" t="s">
        <v>3</v>
      </c>
      <c r="HP255" s="2" t="s">
        <v>3</v>
      </c>
      <c r="HQ255" s="2" t="s">
        <v>3</v>
      </c>
      <c r="HR255" s="2"/>
      <c r="HS255" s="2">
        <v>0</v>
      </c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 x14ac:dyDescent="0.2">
      <c r="A256">
        <v>17</v>
      </c>
      <c r="B256">
        <v>1</v>
      </c>
      <c r="E256" t="s">
        <v>3</v>
      </c>
      <c r="F256" t="s">
        <v>184</v>
      </c>
      <c r="G256" t="s">
        <v>185</v>
      </c>
      <c r="H256" t="s">
        <v>182</v>
      </c>
      <c r="I256">
        <v>2</v>
      </c>
      <c r="J256">
        <v>0</v>
      </c>
      <c r="K256">
        <v>2</v>
      </c>
      <c r="O256">
        <f t="shared" si="218"/>
        <v>85991.57</v>
      </c>
      <c r="P256">
        <f t="shared" si="219"/>
        <v>85991.57</v>
      </c>
      <c r="Q256">
        <f t="shared" si="220"/>
        <v>0</v>
      </c>
      <c r="R256">
        <f t="shared" si="221"/>
        <v>0</v>
      </c>
      <c r="S256">
        <f t="shared" si="222"/>
        <v>0</v>
      </c>
      <c r="T256">
        <f t="shared" si="223"/>
        <v>0</v>
      </c>
      <c r="U256">
        <f t="shared" si="224"/>
        <v>0</v>
      </c>
      <c r="V256">
        <f t="shared" si="225"/>
        <v>0</v>
      </c>
      <c r="W256">
        <f t="shared" si="226"/>
        <v>0</v>
      </c>
      <c r="X256">
        <f t="shared" si="227"/>
        <v>0</v>
      </c>
      <c r="Y256">
        <f t="shared" si="228"/>
        <v>0</v>
      </c>
      <c r="AA256">
        <v>-1</v>
      </c>
      <c r="AB256">
        <f t="shared" si="229"/>
        <v>4351.8</v>
      </c>
      <c r="AC256">
        <f t="shared" si="230"/>
        <v>4351.8</v>
      </c>
      <c r="AD256">
        <f t="shared" si="231"/>
        <v>0</v>
      </c>
      <c r="AE256">
        <f t="shared" si="232"/>
        <v>0</v>
      </c>
      <c r="AF256">
        <f t="shared" si="233"/>
        <v>0</v>
      </c>
      <c r="AG256">
        <f t="shared" si="234"/>
        <v>0</v>
      </c>
      <c r="AH256">
        <f t="shared" si="235"/>
        <v>0</v>
      </c>
      <c r="AI256">
        <f t="shared" si="236"/>
        <v>0</v>
      </c>
      <c r="AJ256">
        <f t="shared" si="237"/>
        <v>0</v>
      </c>
      <c r="AK256">
        <v>4351.8</v>
      </c>
      <c r="AL256">
        <v>4351.8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9.8800000000000008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</v>
      </c>
      <c r="BM256">
        <v>400002</v>
      </c>
      <c r="BN256">
        <v>0</v>
      </c>
      <c r="BO256" t="s">
        <v>3</v>
      </c>
      <c r="BP256">
        <v>0</v>
      </c>
      <c r="BQ256">
        <v>202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30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238"/>
        <v>85991.57</v>
      </c>
      <c r="CQ256">
        <f t="shared" si="239"/>
        <v>42995.78</v>
      </c>
      <c r="CR256">
        <f t="shared" si="240"/>
        <v>0</v>
      </c>
      <c r="CS256">
        <f t="shared" si="241"/>
        <v>0</v>
      </c>
      <c r="CT256">
        <f t="shared" si="242"/>
        <v>0</v>
      </c>
      <c r="CU256">
        <f t="shared" si="243"/>
        <v>0</v>
      </c>
      <c r="CV256">
        <f t="shared" si="244"/>
        <v>0</v>
      </c>
      <c r="CW256">
        <f t="shared" si="245"/>
        <v>0</v>
      </c>
      <c r="CX256">
        <f t="shared" si="246"/>
        <v>0</v>
      </c>
      <c r="CY256">
        <f>S256*(BZ256/100)</f>
        <v>0</v>
      </c>
      <c r="CZ256">
        <f>S256*(CA256/100)</f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182</v>
      </c>
      <c r="DW256" t="s">
        <v>182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66253202</v>
      </c>
      <c r="EF256">
        <v>202</v>
      </c>
      <c r="EG256" t="s">
        <v>164</v>
      </c>
      <c r="EH256">
        <v>0</v>
      </c>
      <c r="EI256" t="s">
        <v>3</v>
      </c>
      <c r="EJ256">
        <v>1</v>
      </c>
      <c r="EK256">
        <v>400002</v>
      </c>
      <c r="EL256" t="s">
        <v>168</v>
      </c>
      <c r="EM256" t="s">
        <v>164</v>
      </c>
      <c r="EO256" t="s">
        <v>3</v>
      </c>
      <c r="EQ256">
        <v>132096</v>
      </c>
      <c r="ER256">
        <v>42995.770000000004</v>
      </c>
      <c r="ES256">
        <v>4351.8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5</v>
      </c>
      <c r="FC256">
        <v>0</v>
      </c>
      <c r="FD256">
        <v>18</v>
      </c>
      <c r="FF256">
        <v>42152.72</v>
      </c>
      <c r="FQ256">
        <v>0</v>
      </c>
      <c r="FR256">
        <v>0</v>
      </c>
      <c r="FS256">
        <v>0</v>
      </c>
      <c r="FX256">
        <v>0</v>
      </c>
      <c r="FY256">
        <v>0</v>
      </c>
      <c r="GA256" t="s">
        <v>186</v>
      </c>
      <c r="GD256">
        <v>0</v>
      </c>
      <c r="GF256">
        <v>713272478</v>
      </c>
      <c r="GG256">
        <v>2</v>
      </c>
      <c r="GH256">
        <v>3</v>
      </c>
      <c r="GI256">
        <v>5</v>
      </c>
      <c r="GJ256">
        <v>0</v>
      </c>
      <c r="GK256">
        <f>ROUND(R256*(S12)/100,2)</f>
        <v>0</v>
      </c>
      <c r="GL256">
        <f t="shared" si="247"/>
        <v>0</v>
      </c>
      <c r="GM256">
        <f t="shared" si="248"/>
        <v>85991.57</v>
      </c>
      <c r="GN256">
        <f t="shared" si="249"/>
        <v>85991.57</v>
      </c>
      <c r="GO256">
        <f t="shared" si="250"/>
        <v>0</v>
      </c>
      <c r="GP256">
        <f t="shared" si="251"/>
        <v>0</v>
      </c>
      <c r="GR256">
        <v>1</v>
      </c>
      <c r="GS256">
        <v>1</v>
      </c>
      <c r="GT256">
        <v>0</v>
      </c>
      <c r="GU256" t="s">
        <v>3</v>
      </c>
      <c r="GV256">
        <f t="shared" si="252"/>
        <v>0</v>
      </c>
      <c r="GW256">
        <v>1</v>
      </c>
      <c r="GX256">
        <f t="shared" si="253"/>
        <v>0</v>
      </c>
      <c r="HA256">
        <v>0</v>
      </c>
      <c r="HB256">
        <v>0</v>
      </c>
      <c r="HC256">
        <f t="shared" si="254"/>
        <v>0</v>
      </c>
      <c r="HE256" t="s">
        <v>170</v>
      </c>
      <c r="HF256" t="s">
        <v>29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7" spans="1:255" x14ac:dyDescent="0.2">
      <c r="A257" s="2">
        <v>17</v>
      </c>
      <c r="B257" s="2">
        <v>1</v>
      </c>
      <c r="C257" s="2"/>
      <c r="D257" s="2"/>
      <c r="E257" s="2" t="s">
        <v>187</v>
      </c>
      <c r="F257" s="2" t="s">
        <v>180</v>
      </c>
      <c r="G257" s="2" t="s">
        <v>188</v>
      </c>
      <c r="H257" s="2" t="s">
        <v>167</v>
      </c>
      <c r="I257" s="2">
        <v>6</v>
      </c>
      <c r="J257" s="2">
        <v>0</v>
      </c>
      <c r="K257" s="2">
        <v>6</v>
      </c>
      <c r="L257" s="2"/>
      <c r="M257" s="2"/>
      <c r="N257" s="2"/>
      <c r="O257" s="2">
        <f t="shared" si="218"/>
        <v>169.68</v>
      </c>
      <c r="P257" s="2">
        <f t="shared" si="219"/>
        <v>169.68</v>
      </c>
      <c r="Q257" s="2">
        <f t="shared" si="220"/>
        <v>0</v>
      </c>
      <c r="R257" s="2">
        <f t="shared" si="221"/>
        <v>0</v>
      </c>
      <c r="S257" s="2">
        <f t="shared" si="222"/>
        <v>0</v>
      </c>
      <c r="T257" s="2">
        <f t="shared" si="223"/>
        <v>0</v>
      </c>
      <c r="U257" s="2">
        <f t="shared" si="224"/>
        <v>0</v>
      </c>
      <c r="V257" s="2">
        <f t="shared" si="225"/>
        <v>0</v>
      </c>
      <c r="W257" s="2">
        <f t="shared" si="226"/>
        <v>0</v>
      </c>
      <c r="X257" s="2">
        <f t="shared" si="227"/>
        <v>0</v>
      </c>
      <c r="Y257" s="2">
        <f t="shared" si="228"/>
        <v>0</v>
      </c>
      <c r="Z257" s="2"/>
      <c r="AA257" s="2">
        <v>70822855</v>
      </c>
      <c r="AB257" s="2">
        <f t="shared" si="229"/>
        <v>28.28</v>
      </c>
      <c r="AC257" s="2">
        <f t="shared" si="230"/>
        <v>28.28</v>
      </c>
      <c r="AD257" s="2">
        <f t="shared" si="231"/>
        <v>0</v>
      </c>
      <c r="AE257" s="2">
        <f t="shared" si="232"/>
        <v>0</v>
      </c>
      <c r="AF257" s="2">
        <f t="shared" si="233"/>
        <v>0</v>
      </c>
      <c r="AG257" s="2">
        <f t="shared" si="234"/>
        <v>0</v>
      </c>
      <c r="AH257" s="2">
        <f t="shared" si="235"/>
        <v>0</v>
      </c>
      <c r="AI257" s="2">
        <f t="shared" si="236"/>
        <v>0</v>
      </c>
      <c r="AJ257" s="2">
        <f t="shared" si="237"/>
        <v>0</v>
      </c>
      <c r="AK257" s="2">
        <v>28.28</v>
      </c>
      <c r="AL257" s="2">
        <v>28.28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3</v>
      </c>
      <c r="BI257" s="2">
        <v>1</v>
      </c>
      <c r="BJ257" s="2" t="s">
        <v>3</v>
      </c>
      <c r="BK257" s="2"/>
      <c r="BL257" s="2"/>
      <c r="BM257" s="2">
        <v>400002</v>
      </c>
      <c r="BN257" s="2">
        <v>0</v>
      </c>
      <c r="BO257" s="2" t="s">
        <v>3</v>
      </c>
      <c r="BP257" s="2">
        <v>0</v>
      </c>
      <c r="BQ257" s="2">
        <v>202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0</v>
      </c>
      <c r="CA257" s="2">
        <v>0</v>
      </c>
      <c r="CB257" s="2" t="s">
        <v>3</v>
      </c>
      <c r="CC257" s="2"/>
      <c r="CD257" s="2"/>
      <c r="CE257" s="2">
        <v>30</v>
      </c>
      <c r="CF257" s="2">
        <v>0</v>
      </c>
      <c r="CG257" s="2">
        <v>0</v>
      </c>
      <c r="CH257" s="2"/>
      <c r="CI257" s="2"/>
      <c r="CJ257" s="2"/>
      <c r="CK257" s="2"/>
      <c r="CL257" s="2"/>
      <c r="CM257" s="2">
        <v>0</v>
      </c>
      <c r="CN257" s="2" t="s">
        <v>3</v>
      </c>
      <c r="CO257" s="2">
        <v>0</v>
      </c>
      <c r="CP257" s="2">
        <f t="shared" si="238"/>
        <v>169.68</v>
      </c>
      <c r="CQ257" s="2">
        <f t="shared" si="239"/>
        <v>28.28</v>
      </c>
      <c r="CR257" s="2">
        <f t="shared" si="240"/>
        <v>0</v>
      </c>
      <c r="CS257" s="2">
        <f t="shared" si="241"/>
        <v>0</v>
      </c>
      <c r="CT257" s="2">
        <f t="shared" si="242"/>
        <v>0</v>
      </c>
      <c r="CU257" s="2">
        <f t="shared" si="243"/>
        <v>0</v>
      </c>
      <c r="CV257" s="2">
        <f t="shared" si="244"/>
        <v>0</v>
      </c>
      <c r="CW257" s="2">
        <f t="shared" si="245"/>
        <v>0</v>
      </c>
      <c r="CX257" s="2">
        <f t="shared" si="246"/>
        <v>0</v>
      </c>
      <c r="CY257" s="2">
        <f>((S257*BZ257)/100)</f>
        <v>0</v>
      </c>
      <c r="CZ257" s="2">
        <f>((S257*CA257)/100)</f>
        <v>0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1003</v>
      </c>
      <c r="DV257" s="2" t="s">
        <v>167</v>
      </c>
      <c r="DW257" s="2" t="s">
        <v>167</v>
      </c>
      <c r="DX257" s="2">
        <v>1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66253202</v>
      </c>
      <c r="EF257" s="2">
        <v>202</v>
      </c>
      <c r="EG257" s="2" t="s">
        <v>164</v>
      </c>
      <c r="EH257" s="2">
        <v>0</v>
      </c>
      <c r="EI257" s="2" t="s">
        <v>3</v>
      </c>
      <c r="EJ257" s="2">
        <v>1</v>
      </c>
      <c r="EK257" s="2">
        <v>400002</v>
      </c>
      <c r="EL257" s="2" t="s">
        <v>168</v>
      </c>
      <c r="EM257" s="2" t="s">
        <v>164</v>
      </c>
      <c r="EN257" s="2"/>
      <c r="EO257" s="2" t="s">
        <v>3</v>
      </c>
      <c r="EP257" s="2"/>
      <c r="EQ257" s="2">
        <v>131072</v>
      </c>
      <c r="ER257" s="2">
        <v>211.55</v>
      </c>
      <c r="ES257" s="2">
        <v>28.28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>
        <v>0</v>
      </c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v>0</v>
      </c>
      <c r="FS257" s="2">
        <v>0</v>
      </c>
      <c r="FT257" s="2"/>
      <c r="FU257" s="2"/>
      <c r="FV257" s="2"/>
      <c r="FW257" s="2"/>
      <c r="FX257" s="2">
        <v>0</v>
      </c>
      <c r="FY257" s="2">
        <v>0</v>
      </c>
      <c r="FZ257" s="2"/>
      <c r="GA257" s="2" t="s">
        <v>189</v>
      </c>
      <c r="GB257" s="2"/>
      <c r="GC257" s="2"/>
      <c r="GD257" s="2">
        <v>0</v>
      </c>
      <c r="GE257" s="2"/>
      <c r="GF257" s="2">
        <v>-1049293225</v>
      </c>
      <c r="GG257" s="2">
        <v>2</v>
      </c>
      <c r="GH257" s="2">
        <v>4</v>
      </c>
      <c r="GI257" s="2">
        <v>-2</v>
      </c>
      <c r="GJ257" s="2">
        <v>0</v>
      </c>
      <c r="GK257" s="2">
        <f>ROUND(R257*(R12)/100,2)</f>
        <v>0</v>
      </c>
      <c r="GL257" s="2">
        <f t="shared" si="247"/>
        <v>0</v>
      </c>
      <c r="GM257" s="2">
        <f t="shared" si="248"/>
        <v>169.68</v>
      </c>
      <c r="GN257" s="2">
        <f t="shared" si="249"/>
        <v>169.68</v>
      </c>
      <c r="GO257" s="2">
        <f t="shared" si="250"/>
        <v>0</v>
      </c>
      <c r="GP257" s="2">
        <f t="shared" si="251"/>
        <v>0</v>
      </c>
      <c r="GQ257" s="2"/>
      <c r="GR257" s="2">
        <v>0</v>
      </c>
      <c r="GS257" s="2">
        <v>2</v>
      </c>
      <c r="GT257" s="2">
        <v>0</v>
      </c>
      <c r="GU257" s="2" t="s">
        <v>3</v>
      </c>
      <c r="GV257" s="2">
        <f t="shared" si="252"/>
        <v>0</v>
      </c>
      <c r="GW257" s="2">
        <v>1</v>
      </c>
      <c r="GX257" s="2">
        <f t="shared" si="253"/>
        <v>0</v>
      </c>
      <c r="GY257" s="2"/>
      <c r="GZ257" s="2"/>
      <c r="HA257" s="2">
        <v>0</v>
      </c>
      <c r="HB257" s="2">
        <v>0</v>
      </c>
      <c r="HC257" s="2">
        <f t="shared" si="254"/>
        <v>0</v>
      </c>
      <c r="HD257" s="2"/>
      <c r="HE257" s="2" t="s">
        <v>170</v>
      </c>
      <c r="HF257" s="2" t="s">
        <v>29</v>
      </c>
      <c r="HG257" s="2"/>
      <c r="HH257" s="2"/>
      <c r="HI257" s="2"/>
      <c r="HJ257" s="2"/>
      <c r="HK257" s="2"/>
      <c r="HL257" s="2"/>
      <c r="HM257" s="2" t="s">
        <v>3</v>
      </c>
      <c r="HN257" s="2" t="s">
        <v>3</v>
      </c>
      <c r="HO257" s="2" t="s">
        <v>3</v>
      </c>
      <c r="HP257" s="2" t="s">
        <v>3</v>
      </c>
      <c r="HQ257" s="2" t="s">
        <v>3</v>
      </c>
      <c r="HR257" s="2"/>
      <c r="HS257" s="2">
        <v>0</v>
      </c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 x14ac:dyDescent="0.2">
      <c r="A258">
        <v>17</v>
      </c>
      <c r="B258">
        <v>1</v>
      </c>
      <c r="E258" t="s">
        <v>187</v>
      </c>
      <c r="F258" t="s">
        <v>180</v>
      </c>
      <c r="G258" t="s">
        <v>188</v>
      </c>
      <c r="H258" t="s">
        <v>167</v>
      </c>
      <c r="I258">
        <v>6</v>
      </c>
      <c r="J258">
        <v>0</v>
      </c>
      <c r="K258">
        <v>6</v>
      </c>
      <c r="O258">
        <f t="shared" si="218"/>
        <v>1676.44</v>
      </c>
      <c r="P258">
        <f t="shared" si="219"/>
        <v>1676.44</v>
      </c>
      <c r="Q258">
        <f t="shared" si="220"/>
        <v>0</v>
      </c>
      <c r="R258">
        <f t="shared" si="221"/>
        <v>0</v>
      </c>
      <c r="S258">
        <f t="shared" si="222"/>
        <v>0</v>
      </c>
      <c r="T258">
        <f t="shared" si="223"/>
        <v>0</v>
      </c>
      <c r="U258">
        <f t="shared" si="224"/>
        <v>0</v>
      </c>
      <c r="V258">
        <f t="shared" si="225"/>
        <v>0</v>
      </c>
      <c r="W258">
        <f t="shared" si="226"/>
        <v>0</v>
      </c>
      <c r="X258">
        <f t="shared" si="227"/>
        <v>0</v>
      </c>
      <c r="Y258">
        <f t="shared" si="228"/>
        <v>0</v>
      </c>
      <c r="AA258">
        <v>70822853</v>
      </c>
      <c r="AB258">
        <f t="shared" si="229"/>
        <v>28.28</v>
      </c>
      <c r="AC258">
        <f t="shared" si="230"/>
        <v>28.28</v>
      </c>
      <c r="AD258">
        <f t="shared" si="231"/>
        <v>0</v>
      </c>
      <c r="AE258">
        <f t="shared" si="232"/>
        <v>0</v>
      </c>
      <c r="AF258">
        <f t="shared" si="233"/>
        <v>0</v>
      </c>
      <c r="AG258">
        <f t="shared" si="234"/>
        <v>0</v>
      </c>
      <c r="AH258">
        <f t="shared" si="235"/>
        <v>0</v>
      </c>
      <c r="AI258">
        <f t="shared" si="236"/>
        <v>0</v>
      </c>
      <c r="AJ258">
        <f t="shared" si="237"/>
        <v>0</v>
      </c>
      <c r="AK258">
        <v>28.28</v>
      </c>
      <c r="AL258">
        <v>28.28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9.8800000000000008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</v>
      </c>
      <c r="BM258">
        <v>400002</v>
      </c>
      <c r="BN258">
        <v>0</v>
      </c>
      <c r="BO258" t="s">
        <v>3</v>
      </c>
      <c r="BP258">
        <v>0</v>
      </c>
      <c r="BQ258">
        <v>202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30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238"/>
        <v>1676.44</v>
      </c>
      <c r="CQ258">
        <f t="shared" si="239"/>
        <v>279.41000000000003</v>
      </c>
      <c r="CR258">
        <f t="shared" si="240"/>
        <v>0</v>
      </c>
      <c r="CS258">
        <f t="shared" si="241"/>
        <v>0</v>
      </c>
      <c r="CT258">
        <f t="shared" si="242"/>
        <v>0</v>
      </c>
      <c r="CU258">
        <f t="shared" si="243"/>
        <v>0</v>
      </c>
      <c r="CV258">
        <f t="shared" si="244"/>
        <v>0</v>
      </c>
      <c r="CW258">
        <f t="shared" si="245"/>
        <v>0</v>
      </c>
      <c r="CX258">
        <f t="shared" si="246"/>
        <v>0</v>
      </c>
      <c r="CY258">
        <f>S258*(BZ258/100)</f>
        <v>0</v>
      </c>
      <c r="CZ258">
        <f>S258*(CA258/100)</f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1003</v>
      </c>
      <c r="DV258" t="s">
        <v>167</v>
      </c>
      <c r="DW258" t="s">
        <v>167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66253202</v>
      </c>
      <c r="EF258">
        <v>202</v>
      </c>
      <c r="EG258" t="s">
        <v>164</v>
      </c>
      <c r="EH258">
        <v>0</v>
      </c>
      <c r="EI258" t="s">
        <v>3</v>
      </c>
      <c r="EJ258">
        <v>1</v>
      </c>
      <c r="EK258">
        <v>400002</v>
      </c>
      <c r="EL258" t="s">
        <v>168</v>
      </c>
      <c r="EM258" t="s">
        <v>164</v>
      </c>
      <c r="EO258" t="s">
        <v>3</v>
      </c>
      <c r="EQ258">
        <v>131072</v>
      </c>
      <c r="ER258">
        <v>28.28</v>
      </c>
      <c r="ES258">
        <v>28.28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5</v>
      </c>
      <c r="FC258">
        <v>0</v>
      </c>
      <c r="FD258">
        <v>18</v>
      </c>
      <c r="FF258">
        <v>274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189</v>
      </c>
      <c r="GD258">
        <v>0</v>
      </c>
      <c r="GF258">
        <v>-1049293225</v>
      </c>
      <c r="GG258">
        <v>2</v>
      </c>
      <c r="GH258">
        <v>3</v>
      </c>
      <c r="GI258">
        <v>5</v>
      </c>
      <c r="GJ258">
        <v>0</v>
      </c>
      <c r="GK258">
        <f>ROUND(R258*(S12)/100,2)</f>
        <v>0</v>
      </c>
      <c r="GL258">
        <f t="shared" si="247"/>
        <v>0</v>
      </c>
      <c r="GM258">
        <f t="shared" si="248"/>
        <v>1676.44</v>
      </c>
      <c r="GN258">
        <f t="shared" si="249"/>
        <v>1676.44</v>
      </c>
      <c r="GO258">
        <f t="shared" si="250"/>
        <v>0</v>
      </c>
      <c r="GP258">
        <f t="shared" si="251"/>
        <v>0</v>
      </c>
      <c r="GR258">
        <v>1</v>
      </c>
      <c r="GS258">
        <v>1</v>
      </c>
      <c r="GT258">
        <v>0</v>
      </c>
      <c r="GU258" t="s">
        <v>3</v>
      </c>
      <c r="GV258">
        <f t="shared" si="252"/>
        <v>0</v>
      </c>
      <c r="GW258">
        <v>1</v>
      </c>
      <c r="GX258">
        <f t="shared" si="253"/>
        <v>0</v>
      </c>
      <c r="HA258">
        <v>0</v>
      </c>
      <c r="HB258">
        <v>0</v>
      </c>
      <c r="HC258">
        <f t="shared" si="254"/>
        <v>0</v>
      </c>
      <c r="HE258" t="s">
        <v>170</v>
      </c>
      <c r="HF258" t="s">
        <v>29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59" spans="1:255" x14ac:dyDescent="0.2">
      <c r="A259" s="2">
        <v>17</v>
      </c>
      <c r="B259" s="2">
        <v>1</v>
      </c>
      <c r="C259" s="2"/>
      <c r="D259" s="2"/>
      <c r="E259" s="2" t="s">
        <v>3</v>
      </c>
      <c r="F259" s="2" t="s">
        <v>190</v>
      </c>
      <c r="G259" s="2" t="s">
        <v>191</v>
      </c>
      <c r="H259" s="2" t="s">
        <v>167</v>
      </c>
      <c r="I259" s="2">
        <v>4</v>
      </c>
      <c r="J259" s="2">
        <v>0</v>
      </c>
      <c r="K259" s="2">
        <v>4</v>
      </c>
      <c r="L259" s="2"/>
      <c r="M259" s="2"/>
      <c r="N259" s="2"/>
      <c r="O259" s="2">
        <f t="shared" si="218"/>
        <v>129.04</v>
      </c>
      <c r="P259" s="2">
        <f t="shared" si="219"/>
        <v>129.04</v>
      </c>
      <c r="Q259" s="2">
        <f t="shared" si="220"/>
        <v>0</v>
      </c>
      <c r="R259" s="2">
        <f t="shared" si="221"/>
        <v>0</v>
      </c>
      <c r="S259" s="2">
        <f t="shared" si="222"/>
        <v>0</v>
      </c>
      <c r="T259" s="2">
        <f t="shared" si="223"/>
        <v>0</v>
      </c>
      <c r="U259" s="2">
        <f t="shared" si="224"/>
        <v>0</v>
      </c>
      <c r="V259" s="2">
        <f t="shared" si="225"/>
        <v>0</v>
      </c>
      <c r="W259" s="2">
        <f t="shared" si="226"/>
        <v>0</v>
      </c>
      <c r="X259" s="2">
        <f t="shared" si="227"/>
        <v>0</v>
      </c>
      <c r="Y259" s="2">
        <f t="shared" si="228"/>
        <v>0</v>
      </c>
      <c r="Z259" s="2"/>
      <c r="AA259" s="2">
        <v>-1</v>
      </c>
      <c r="AB259" s="2">
        <f t="shared" si="229"/>
        <v>32.26</v>
      </c>
      <c r="AC259" s="2">
        <f t="shared" si="230"/>
        <v>32.26</v>
      </c>
      <c r="AD259" s="2">
        <f t="shared" si="231"/>
        <v>0</v>
      </c>
      <c r="AE259" s="2">
        <f t="shared" si="232"/>
        <v>0</v>
      </c>
      <c r="AF259" s="2">
        <f t="shared" si="233"/>
        <v>0</v>
      </c>
      <c r="AG259" s="2">
        <f t="shared" si="234"/>
        <v>0</v>
      </c>
      <c r="AH259" s="2">
        <f t="shared" si="235"/>
        <v>0</v>
      </c>
      <c r="AI259" s="2">
        <f t="shared" si="236"/>
        <v>0</v>
      </c>
      <c r="AJ259" s="2">
        <f t="shared" si="237"/>
        <v>0</v>
      </c>
      <c r="AK259" s="2">
        <v>32.26</v>
      </c>
      <c r="AL259" s="2">
        <v>32.26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3</v>
      </c>
      <c r="BI259" s="2">
        <v>1</v>
      </c>
      <c r="BJ259" s="2" t="s">
        <v>3</v>
      </c>
      <c r="BK259" s="2"/>
      <c r="BL259" s="2"/>
      <c r="BM259" s="2">
        <v>400002</v>
      </c>
      <c r="BN259" s="2">
        <v>0</v>
      </c>
      <c r="BO259" s="2" t="s">
        <v>3</v>
      </c>
      <c r="BP259" s="2">
        <v>0</v>
      </c>
      <c r="BQ259" s="2">
        <v>202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0</v>
      </c>
      <c r="CA259" s="2">
        <v>0</v>
      </c>
      <c r="CB259" s="2" t="s">
        <v>3</v>
      </c>
      <c r="CC259" s="2"/>
      <c r="CD259" s="2"/>
      <c r="CE259" s="2">
        <v>30</v>
      </c>
      <c r="CF259" s="2">
        <v>0</v>
      </c>
      <c r="CG259" s="2">
        <v>0</v>
      </c>
      <c r="CH259" s="2"/>
      <c r="CI259" s="2"/>
      <c r="CJ259" s="2"/>
      <c r="CK259" s="2"/>
      <c r="CL259" s="2"/>
      <c r="CM259" s="2">
        <v>0</v>
      </c>
      <c r="CN259" s="2" t="s">
        <v>3</v>
      </c>
      <c r="CO259" s="2">
        <v>0</v>
      </c>
      <c r="CP259" s="2">
        <f t="shared" si="238"/>
        <v>129.04</v>
      </c>
      <c r="CQ259" s="2">
        <f t="shared" si="239"/>
        <v>32.26</v>
      </c>
      <c r="CR259" s="2">
        <f t="shared" si="240"/>
        <v>0</v>
      </c>
      <c r="CS259" s="2">
        <f t="shared" si="241"/>
        <v>0</v>
      </c>
      <c r="CT259" s="2">
        <f t="shared" si="242"/>
        <v>0</v>
      </c>
      <c r="CU259" s="2">
        <f t="shared" si="243"/>
        <v>0</v>
      </c>
      <c r="CV259" s="2">
        <f t="shared" si="244"/>
        <v>0</v>
      </c>
      <c r="CW259" s="2">
        <f t="shared" si="245"/>
        <v>0</v>
      </c>
      <c r="CX259" s="2">
        <f t="shared" si="246"/>
        <v>0</v>
      </c>
      <c r="CY259" s="2">
        <f>((S259*BZ259)/100)</f>
        <v>0</v>
      </c>
      <c r="CZ259" s="2">
        <f>((S259*CA259)/100)</f>
        <v>0</v>
      </c>
      <c r="DA259" s="2"/>
      <c r="DB259" s="2"/>
      <c r="DC259" s="2" t="s">
        <v>3</v>
      </c>
      <c r="DD259" s="2" t="s">
        <v>3</v>
      </c>
      <c r="DE259" s="2" t="s">
        <v>3</v>
      </c>
      <c r="DF259" s="2" t="s">
        <v>3</v>
      </c>
      <c r="DG259" s="2" t="s">
        <v>3</v>
      </c>
      <c r="DH259" s="2" t="s">
        <v>3</v>
      </c>
      <c r="DI259" s="2" t="s">
        <v>3</v>
      </c>
      <c r="DJ259" s="2" t="s">
        <v>3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1003</v>
      </c>
      <c r="DV259" s="2" t="s">
        <v>167</v>
      </c>
      <c r="DW259" s="2" t="s">
        <v>167</v>
      </c>
      <c r="DX259" s="2">
        <v>1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66253202</v>
      </c>
      <c r="EF259" s="2">
        <v>202</v>
      </c>
      <c r="EG259" s="2" t="s">
        <v>164</v>
      </c>
      <c r="EH259" s="2">
        <v>0</v>
      </c>
      <c r="EI259" s="2" t="s">
        <v>3</v>
      </c>
      <c r="EJ259" s="2">
        <v>1</v>
      </c>
      <c r="EK259" s="2">
        <v>400002</v>
      </c>
      <c r="EL259" s="2" t="s">
        <v>168</v>
      </c>
      <c r="EM259" s="2" t="s">
        <v>164</v>
      </c>
      <c r="EN259" s="2"/>
      <c r="EO259" s="2" t="s">
        <v>3</v>
      </c>
      <c r="EP259" s="2"/>
      <c r="EQ259" s="2">
        <v>132096</v>
      </c>
      <c r="ER259" s="2">
        <v>318.75</v>
      </c>
      <c r="ES259" s="2">
        <v>32.26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>
        <v>0</v>
      </c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v>0</v>
      </c>
      <c r="FS259" s="2">
        <v>0</v>
      </c>
      <c r="FT259" s="2"/>
      <c r="FU259" s="2"/>
      <c r="FV259" s="2"/>
      <c r="FW259" s="2"/>
      <c r="FX259" s="2">
        <v>0</v>
      </c>
      <c r="FY259" s="2">
        <v>0</v>
      </c>
      <c r="FZ259" s="2"/>
      <c r="GA259" s="2" t="s">
        <v>192</v>
      </c>
      <c r="GB259" s="2"/>
      <c r="GC259" s="2"/>
      <c r="GD259" s="2">
        <v>0</v>
      </c>
      <c r="GE259" s="2"/>
      <c r="GF259" s="2">
        <v>271580486</v>
      </c>
      <c r="GG259" s="2">
        <v>2</v>
      </c>
      <c r="GH259" s="2">
        <v>4</v>
      </c>
      <c r="GI259" s="2">
        <v>-2</v>
      </c>
      <c r="GJ259" s="2">
        <v>0</v>
      </c>
      <c r="GK259" s="2">
        <f>ROUND(R259*(R12)/100,2)</f>
        <v>0</v>
      </c>
      <c r="GL259" s="2">
        <f t="shared" si="247"/>
        <v>0</v>
      </c>
      <c r="GM259" s="2">
        <f t="shared" si="248"/>
        <v>129.04</v>
      </c>
      <c r="GN259" s="2">
        <f t="shared" si="249"/>
        <v>129.04</v>
      </c>
      <c r="GO259" s="2">
        <f t="shared" si="250"/>
        <v>0</v>
      </c>
      <c r="GP259" s="2">
        <f t="shared" si="251"/>
        <v>0</v>
      </c>
      <c r="GQ259" s="2"/>
      <c r="GR259" s="2">
        <v>0</v>
      </c>
      <c r="GS259" s="2">
        <v>2</v>
      </c>
      <c r="GT259" s="2">
        <v>0</v>
      </c>
      <c r="GU259" s="2" t="s">
        <v>3</v>
      </c>
      <c r="GV259" s="2">
        <f t="shared" si="252"/>
        <v>0</v>
      </c>
      <c r="GW259" s="2">
        <v>1</v>
      </c>
      <c r="GX259" s="2">
        <f t="shared" si="253"/>
        <v>0</v>
      </c>
      <c r="GY259" s="2"/>
      <c r="GZ259" s="2"/>
      <c r="HA259" s="2">
        <v>0</v>
      </c>
      <c r="HB259" s="2">
        <v>0</v>
      </c>
      <c r="HC259" s="2">
        <f t="shared" si="254"/>
        <v>0</v>
      </c>
      <c r="HD259" s="2"/>
      <c r="HE259" s="2" t="s">
        <v>170</v>
      </c>
      <c r="HF259" s="2" t="s">
        <v>29</v>
      </c>
      <c r="HG259" s="2"/>
      <c r="HH259" s="2"/>
      <c r="HI259" s="2"/>
      <c r="HJ259" s="2"/>
      <c r="HK259" s="2"/>
      <c r="HL259" s="2"/>
      <c r="HM259" s="2" t="s">
        <v>3</v>
      </c>
      <c r="HN259" s="2" t="s">
        <v>3</v>
      </c>
      <c r="HO259" s="2" t="s">
        <v>3</v>
      </c>
      <c r="HP259" s="2" t="s">
        <v>3</v>
      </c>
      <c r="HQ259" s="2" t="s">
        <v>3</v>
      </c>
      <c r="HR259" s="2"/>
      <c r="HS259" s="2">
        <v>0</v>
      </c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 x14ac:dyDescent="0.2">
      <c r="A260">
        <v>17</v>
      </c>
      <c r="B260">
        <v>1</v>
      </c>
      <c r="E260" t="s">
        <v>3</v>
      </c>
      <c r="F260" t="s">
        <v>190</v>
      </c>
      <c r="G260" t="s">
        <v>191</v>
      </c>
      <c r="H260" t="s">
        <v>167</v>
      </c>
      <c r="I260">
        <v>4</v>
      </c>
      <c r="J260">
        <v>0</v>
      </c>
      <c r="K260">
        <v>4</v>
      </c>
      <c r="O260">
        <f t="shared" si="218"/>
        <v>1274.92</v>
      </c>
      <c r="P260">
        <f t="shared" si="219"/>
        <v>1274.92</v>
      </c>
      <c r="Q260">
        <f t="shared" si="220"/>
        <v>0</v>
      </c>
      <c r="R260">
        <f t="shared" si="221"/>
        <v>0</v>
      </c>
      <c r="S260">
        <f t="shared" si="222"/>
        <v>0</v>
      </c>
      <c r="T260">
        <f t="shared" si="223"/>
        <v>0</v>
      </c>
      <c r="U260">
        <f t="shared" si="224"/>
        <v>0</v>
      </c>
      <c r="V260">
        <f t="shared" si="225"/>
        <v>0</v>
      </c>
      <c r="W260">
        <f t="shared" si="226"/>
        <v>0</v>
      </c>
      <c r="X260">
        <f t="shared" si="227"/>
        <v>0</v>
      </c>
      <c r="Y260">
        <f t="shared" si="228"/>
        <v>0</v>
      </c>
      <c r="AA260">
        <v>-1</v>
      </c>
      <c r="AB260">
        <f t="shared" si="229"/>
        <v>32.26</v>
      </c>
      <c r="AC260">
        <f t="shared" si="230"/>
        <v>32.26</v>
      </c>
      <c r="AD260">
        <f t="shared" si="231"/>
        <v>0</v>
      </c>
      <c r="AE260">
        <f t="shared" si="232"/>
        <v>0</v>
      </c>
      <c r="AF260">
        <f t="shared" si="233"/>
        <v>0</v>
      </c>
      <c r="AG260">
        <f t="shared" si="234"/>
        <v>0</v>
      </c>
      <c r="AH260">
        <f t="shared" si="235"/>
        <v>0</v>
      </c>
      <c r="AI260">
        <f t="shared" si="236"/>
        <v>0</v>
      </c>
      <c r="AJ260">
        <f t="shared" si="237"/>
        <v>0</v>
      </c>
      <c r="AK260">
        <v>32.26</v>
      </c>
      <c r="AL260">
        <v>32.26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9.8800000000000008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3</v>
      </c>
      <c r="BM260">
        <v>400002</v>
      </c>
      <c r="BN260">
        <v>0</v>
      </c>
      <c r="BO260" t="s">
        <v>3</v>
      </c>
      <c r="BP260">
        <v>0</v>
      </c>
      <c r="BQ260">
        <v>202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30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238"/>
        <v>1274.92</v>
      </c>
      <c r="CQ260">
        <f t="shared" si="239"/>
        <v>318.73</v>
      </c>
      <c r="CR260">
        <f t="shared" si="240"/>
        <v>0</v>
      </c>
      <c r="CS260">
        <f t="shared" si="241"/>
        <v>0</v>
      </c>
      <c r="CT260">
        <f t="shared" si="242"/>
        <v>0</v>
      </c>
      <c r="CU260">
        <f t="shared" si="243"/>
        <v>0</v>
      </c>
      <c r="CV260">
        <f t="shared" si="244"/>
        <v>0</v>
      </c>
      <c r="CW260">
        <f t="shared" si="245"/>
        <v>0</v>
      </c>
      <c r="CX260">
        <f t="shared" si="246"/>
        <v>0</v>
      </c>
      <c r="CY260">
        <f>S260*(BZ260/100)</f>
        <v>0</v>
      </c>
      <c r="CZ260">
        <f>S260*(CA260/100)</f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1003</v>
      </c>
      <c r="DV260" t="s">
        <v>167</v>
      </c>
      <c r="DW260" t="s">
        <v>167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66253202</v>
      </c>
      <c r="EF260">
        <v>202</v>
      </c>
      <c r="EG260" t="s">
        <v>164</v>
      </c>
      <c r="EH260">
        <v>0</v>
      </c>
      <c r="EI260" t="s">
        <v>3</v>
      </c>
      <c r="EJ260">
        <v>1</v>
      </c>
      <c r="EK260">
        <v>400002</v>
      </c>
      <c r="EL260" t="s">
        <v>168</v>
      </c>
      <c r="EM260" t="s">
        <v>164</v>
      </c>
      <c r="EO260" t="s">
        <v>3</v>
      </c>
      <c r="EQ260">
        <v>132096</v>
      </c>
      <c r="ER260">
        <v>318.75</v>
      </c>
      <c r="ES260">
        <v>32.26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5</v>
      </c>
      <c r="FC260">
        <v>0</v>
      </c>
      <c r="FD260">
        <v>18</v>
      </c>
      <c r="FF260">
        <v>312.5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192</v>
      </c>
      <c r="GD260">
        <v>0</v>
      </c>
      <c r="GF260">
        <v>271580486</v>
      </c>
      <c r="GG260">
        <v>2</v>
      </c>
      <c r="GH260">
        <v>3</v>
      </c>
      <c r="GI260">
        <v>5</v>
      </c>
      <c r="GJ260">
        <v>0</v>
      </c>
      <c r="GK260">
        <f>ROUND(R260*(S12)/100,2)</f>
        <v>0</v>
      </c>
      <c r="GL260">
        <f t="shared" si="247"/>
        <v>0</v>
      </c>
      <c r="GM260">
        <f t="shared" si="248"/>
        <v>1274.92</v>
      </c>
      <c r="GN260">
        <f t="shared" si="249"/>
        <v>1274.92</v>
      </c>
      <c r="GO260">
        <f t="shared" si="250"/>
        <v>0</v>
      </c>
      <c r="GP260">
        <f t="shared" si="251"/>
        <v>0</v>
      </c>
      <c r="GR260">
        <v>1</v>
      </c>
      <c r="GS260">
        <v>1</v>
      </c>
      <c r="GT260">
        <v>0</v>
      </c>
      <c r="GU260" t="s">
        <v>3</v>
      </c>
      <c r="GV260">
        <f t="shared" si="252"/>
        <v>0</v>
      </c>
      <c r="GW260">
        <v>1</v>
      </c>
      <c r="GX260">
        <f t="shared" si="253"/>
        <v>0</v>
      </c>
      <c r="HA260">
        <v>0</v>
      </c>
      <c r="HB260">
        <v>0</v>
      </c>
      <c r="HC260">
        <f t="shared" si="254"/>
        <v>0</v>
      </c>
      <c r="HE260" t="s">
        <v>170</v>
      </c>
      <c r="HF260" t="s">
        <v>29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55" x14ac:dyDescent="0.2">
      <c r="A261" s="2">
        <v>17</v>
      </c>
      <c r="B261" s="2">
        <v>1</v>
      </c>
      <c r="C261" s="2"/>
      <c r="D261" s="2"/>
      <c r="E261" s="2" t="s">
        <v>193</v>
      </c>
      <c r="F261" s="2" t="s">
        <v>180</v>
      </c>
      <c r="G261" s="2" t="s">
        <v>194</v>
      </c>
      <c r="H261" s="2" t="s">
        <v>195</v>
      </c>
      <c r="I261" s="2">
        <v>3</v>
      </c>
      <c r="J261" s="2">
        <v>0</v>
      </c>
      <c r="K261" s="2">
        <v>3</v>
      </c>
      <c r="L261" s="2"/>
      <c r="M261" s="2"/>
      <c r="N261" s="2"/>
      <c r="O261" s="2">
        <f t="shared" si="218"/>
        <v>1835.25</v>
      </c>
      <c r="P261" s="2">
        <f t="shared" si="219"/>
        <v>1835.25</v>
      </c>
      <c r="Q261" s="2">
        <f t="shared" si="220"/>
        <v>0</v>
      </c>
      <c r="R261" s="2">
        <f t="shared" si="221"/>
        <v>0</v>
      </c>
      <c r="S261" s="2">
        <f t="shared" si="222"/>
        <v>0</v>
      </c>
      <c r="T261" s="2">
        <f t="shared" si="223"/>
        <v>0</v>
      </c>
      <c r="U261" s="2">
        <f t="shared" si="224"/>
        <v>0</v>
      </c>
      <c r="V261" s="2">
        <f t="shared" si="225"/>
        <v>0</v>
      </c>
      <c r="W261" s="2">
        <f t="shared" si="226"/>
        <v>0</v>
      </c>
      <c r="X261" s="2">
        <f t="shared" si="227"/>
        <v>0</v>
      </c>
      <c r="Y261" s="2">
        <f t="shared" si="228"/>
        <v>0</v>
      </c>
      <c r="Z261" s="2"/>
      <c r="AA261" s="2">
        <v>70822855</v>
      </c>
      <c r="AB261" s="2">
        <f t="shared" si="229"/>
        <v>611.75</v>
      </c>
      <c r="AC261" s="2">
        <f t="shared" si="230"/>
        <v>611.75</v>
      </c>
      <c r="AD261" s="2">
        <f t="shared" si="231"/>
        <v>0</v>
      </c>
      <c r="AE261" s="2">
        <f t="shared" si="232"/>
        <v>0</v>
      </c>
      <c r="AF261" s="2">
        <f t="shared" si="233"/>
        <v>0</v>
      </c>
      <c r="AG261" s="2">
        <f t="shared" si="234"/>
        <v>0</v>
      </c>
      <c r="AH261" s="2">
        <f t="shared" si="235"/>
        <v>0</v>
      </c>
      <c r="AI261" s="2">
        <f t="shared" si="236"/>
        <v>0</v>
      </c>
      <c r="AJ261" s="2">
        <f t="shared" si="237"/>
        <v>0</v>
      </c>
      <c r="AK261" s="2">
        <v>611.75</v>
      </c>
      <c r="AL261" s="2">
        <v>611.75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3</v>
      </c>
      <c r="BI261" s="2">
        <v>1</v>
      </c>
      <c r="BJ261" s="2" t="s">
        <v>3</v>
      </c>
      <c r="BK261" s="2"/>
      <c r="BL261" s="2"/>
      <c r="BM261" s="2">
        <v>400002</v>
      </c>
      <c r="BN261" s="2">
        <v>0</v>
      </c>
      <c r="BO261" s="2" t="s">
        <v>3</v>
      </c>
      <c r="BP261" s="2">
        <v>0</v>
      </c>
      <c r="BQ261" s="2">
        <v>202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0</v>
      </c>
      <c r="CA261" s="2">
        <v>0</v>
      </c>
      <c r="CB261" s="2" t="s">
        <v>3</v>
      </c>
      <c r="CC261" s="2"/>
      <c r="CD261" s="2"/>
      <c r="CE261" s="2">
        <v>30</v>
      </c>
      <c r="CF261" s="2">
        <v>0</v>
      </c>
      <c r="CG261" s="2">
        <v>0</v>
      </c>
      <c r="CH261" s="2"/>
      <c r="CI261" s="2"/>
      <c r="CJ261" s="2"/>
      <c r="CK261" s="2"/>
      <c r="CL261" s="2"/>
      <c r="CM261" s="2">
        <v>0</v>
      </c>
      <c r="CN261" s="2" t="s">
        <v>3</v>
      </c>
      <c r="CO261" s="2">
        <v>0</v>
      </c>
      <c r="CP261" s="2">
        <f t="shared" si="238"/>
        <v>1835.25</v>
      </c>
      <c r="CQ261" s="2">
        <f t="shared" si="239"/>
        <v>611.75</v>
      </c>
      <c r="CR261" s="2">
        <f t="shared" si="240"/>
        <v>0</v>
      </c>
      <c r="CS261" s="2">
        <f t="shared" si="241"/>
        <v>0</v>
      </c>
      <c r="CT261" s="2">
        <f t="shared" si="242"/>
        <v>0</v>
      </c>
      <c r="CU261" s="2">
        <f t="shared" si="243"/>
        <v>0</v>
      </c>
      <c r="CV261" s="2">
        <f t="shared" si="244"/>
        <v>0</v>
      </c>
      <c r="CW261" s="2">
        <f t="shared" si="245"/>
        <v>0</v>
      </c>
      <c r="CX261" s="2">
        <f t="shared" si="246"/>
        <v>0</v>
      </c>
      <c r="CY261" s="2">
        <f>((S261*BZ261)/100)</f>
        <v>0</v>
      </c>
      <c r="CZ261" s="2">
        <f>((S261*CA261)/100)</f>
        <v>0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1010</v>
      </c>
      <c r="DV261" s="2" t="s">
        <v>195</v>
      </c>
      <c r="DW261" s="2" t="s">
        <v>195</v>
      </c>
      <c r="DX261" s="2">
        <v>1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66253202</v>
      </c>
      <c r="EF261" s="2">
        <v>202</v>
      </c>
      <c r="EG261" s="2" t="s">
        <v>164</v>
      </c>
      <c r="EH261" s="2">
        <v>0</v>
      </c>
      <c r="EI261" s="2" t="s">
        <v>3</v>
      </c>
      <c r="EJ261" s="2">
        <v>1</v>
      </c>
      <c r="EK261" s="2">
        <v>400002</v>
      </c>
      <c r="EL261" s="2" t="s">
        <v>168</v>
      </c>
      <c r="EM261" s="2" t="s">
        <v>164</v>
      </c>
      <c r="EN261" s="2"/>
      <c r="EO261" s="2" t="s">
        <v>3</v>
      </c>
      <c r="EP261" s="2"/>
      <c r="EQ261" s="2">
        <v>131072</v>
      </c>
      <c r="ER261" s="2">
        <v>4578.78</v>
      </c>
      <c r="ES261" s="2">
        <v>611.75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>
        <v>0</v>
      </c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v>0</v>
      </c>
      <c r="FS261" s="2">
        <v>0</v>
      </c>
      <c r="FT261" s="2"/>
      <c r="FU261" s="2"/>
      <c r="FV261" s="2"/>
      <c r="FW261" s="2"/>
      <c r="FX261" s="2">
        <v>0</v>
      </c>
      <c r="FY261" s="2">
        <v>0</v>
      </c>
      <c r="FZ261" s="2"/>
      <c r="GA261" s="2" t="s">
        <v>196</v>
      </c>
      <c r="GB261" s="2"/>
      <c r="GC261" s="2"/>
      <c r="GD261" s="2">
        <v>0</v>
      </c>
      <c r="GE261" s="2"/>
      <c r="GF261" s="2">
        <v>522876486</v>
      </c>
      <c r="GG261" s="2">
        <v>2</v>
      </c>
      <c r="GH261" s="2">
        <v>4</v>
      </c>
      <c r="GI261" s="2">
        <v>-2</v>
      </c>
      <c r="GJ261" s="2">
        <v>0</v>
      </c>
      <c r="GK261" s="2">
        <f>ROUND(R261*(R12)/100,2)</f>
        <v>0</v>
      </c>
      <c r="GL261" s="2">
        <f t="shared" si="247"/>
        <v>0</v>
      </c>
      <c r="GM261" s="2">
        <f t="shared" si="248"/>
        <v>1835.25</v>
      </c>
      <c r="GN261" s="2">
        <f t="shared" si="249"/>
        <v>1835.25</v>
      </c>
      <c r="GO261" s="2">
        <f t="shared" si="250"/>
        <v>0</v>
      </c>
      <c r="GP261" s="2">
        <f t="shared" si="251"/>
        <v>0</v>
      </c>
      <c r="GQ261" s="2"/>
      <c r="GR261" s="2">
        <v>0</v>
      </c>
      <c r="GS261" s="2">
        <v>2</v>
      </c>
      <c r="GT261" s="2">
        <v>0</v>
      </c>
      <c r="GU261" s="2" t="s">
        <v>3</v>
      </c>
      <c r="GV261" s="2">
        <f t="shared" si="252"/>
        <v>0</v>
      </c>
      <c r="GW261" s="2">
        <v>1</v>
      </c>
      <c r="GX261" s="2">
        <f t="shared" si="253"/>
        <v>0</v>
      </c>
      <c r="GY261" s="2"/>
      <c r="GZ261" s="2"/>
      <c r="HA261" s="2">
        <v>0</v>
      </c>
      <c r="HB261" s="2">
        <v>0</v>
      </c>
      <c r="HC261" s="2">
        <f t="shared" si="254"/>
        <v>0</v>
      </c>
      <c r="HD261" s="2"/>
      <c r="HE261" s="2" t="s">
        <v>170</v>
      </c>
      <c r="HF261" s="2" t="s">
        <v>29</v>
      </c>
      <c r="HG261" s="2"/>
      <c r="HH261" s="2"/>
      <c r="HI261" s="2"/>
      <c r="HJ261" s="2"/>
      <c r="HK261" s="2"/>
      <c r="HL261" s="2"/>
      <c r="HM261" s="2" t="s">
        <v>3</v>
      </c>
      <c r="HN261" s="2" t="s">
        <v>3</v>
      </c>
      <c r="HO261" s="2" t="s">
        <v>3</v>
      </c>
      <c r="HP261" s="2" t="s">
        <v>3</v>
      </c>
      <c r="HQ261" s="2" t="s">
        <v>3</v>
      </c>
      <c r="HR261" s="2"/>
      <c r="HS261" s="2">
        <v>0</v>
      </c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 x14ac:dyDescent="0.2">
      <c r="A262">
        <v>17</v>
      </c>
      <c r="B262">
        <v>1</v>
      </c>
      <c r="E262" t="s">
        <v>193</v>
      </c>
      <c r="F262" t="s">
        <v>180</v>
      </c>
      <c r="G262" t="s">
        <v>194</v>
      </c>
      <c r="H262" t="s">
        <v>195</v>
      </c>
      <c r="I262">
        <v>3</v>
      </c>
      <c r="J262">
        <v>0</v>
      </c>
      <c r="K262">
        <v>3</v>
      </c>
      <c r="O262">
        <f t="shared" si="218"/>
        <v>18132.27</v>
      </c>
      <c r="P262">
        <f t="shared" si="219"/>
        <v>18132.27</v>
      </c>
      <c r="Q262">
        <f t="shared" si="220"/>
        <v>0</v>
      </c>
      <c r="R262">
        <f t="shared" si="221"/>
        <v>0</v>
      </c>
      <c r="S262">
        <f t="shared" si="222"/>
        <v>0</v>
      </c>
      <c r="T262">
        <f t="shared" si="223"/>
        <v>0</v>
      </c>
      <c r="U262">
        <f t="shared" si="224"/>
        <v>0</v>
      </c>
      <c r="V262">
        <f t="shared" si="225"/>
        <v>0</v>
      </c>
      <c r="W262">
        <f t="shared" si="226"/>
        <v>0</v>
      </c>
      <c r="X262">
        <f t="shared" si="227"/>
        <v>0</v>
      </c>
      <c r="Y262">
        <f t="shared" si="228"/>
        <v>0</v>
      </c>
      <c r="AA262">
        <v>70822853</v>
      </c>
      <c r="AB262">
        <f t="shared" si="229"/>
        <v>611.75</v>
      </c>
      <c r="AC262">
        <f t="shared" si="230"/>
        <v>611.75</v>
      </c>
      <c r="AD262">
        <f t="shared" si="231"/>
        <v>0</v>
      </c>
      <c r="AE262">
        <f t="shared" si="232"/>
        <v>0</v>
      </c>
      <c r="AF262">
        <f t="shared" si="233"/>
        <v>0</v>
      </c>
      <c r="AG262">
        <f t="shared" si="234"/>
        <v>0</v>
      </c>
      <c r="AH262">
        <f t="shared" si="235"/>
        <v>0</v>
      </c>
      <c r="AI262">
        <f t="shared" si="236"/>
        <v>0</v>
      </c>
      <c r="AJ262">
        <f t="shared" si="237"/>
        <v>0</v>
      </c>
      <c r="AK262">
        <v>611.75</v>
      </c>
      <c r="AL262">
        <v>611.75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9.8800000000000008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3</v>
      </c>
      <c r="BM262">
        <v>400002</v>
      </c>
      <c r="BN262">
        <v>0</v>
      </c>
      <c r="BO262" t="s">
        <v>3</v>
      </c>
      <c r="BP262">
        <v>0</v>
      </c>
      <c r="BQ262">
        <v>202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30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238"/>
        <v>18132.27</v>
      </c>
      <c r="CQ262">
        <f t="shared" si="239"/>
        <v>6044.09</v>
      </c>
      <c r="CR262">
        <f t="shared" si="240"/>
        <v>0</v>
      </c>
      <c r="CS262">
        <f t="shared" si="241"/>
        <v>0</v>
      </c>
      <c r="CT262">
        <f t="shared" si="242"/>
        <v>0</v>
      </c>
      <c r="CU262">
        <f t="shared" si="243"/>
        <v>0</v>
      </c>
      <c r="CV262">
        <f t="shared" si="244"/>
        <v>0</v>
      </c>
      <c r="CW262">
        <f t="shared" si="245"/>
        <v>0</v>
      </c>
      <c r="CX262">
        <f t="shared" si="246"/>
        <v>0</v>
      </c>
      <c r="CY262">
        <f>S262*(BZ262/100)</f>
        <v>0</v>
      </c>
      <c r="CZ262">
        <f>S262*(CA262/100)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1010</v>
      </c>
      <c r="DV262" t="s">
        <v>195</v>
      </c>
      <c r="DW262" t="s">
        <v>195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66253202</v>
      </c>
      <c r="EF262">
        <v>202</v>
      </c>
      <c r="EG262" t="s">
        <v>164</v>
      </c>
      <c r="EH262">
        <v>0</v>
      </c>
      <c r="EI262" t="s">
        <v>3</v>
      </c>
      <c r="EJ262">
        <v>1</v>
      </c>
      <c r="EK262">
        <v>400002</v>
      </c>
      <c r="EL262" t="s">
        <v>168</v>
      </c>
      <c r="EM262" t="s">
        <v>164</v>
      </c>
      <c r="EO262" t="s">
        <v>3</v>
      </c>
      <c r="EQ262">
        <v>131072</v>
      </c>
      <c r="ER262">
        <v>611.75</v>
      </c>
      <c r="ES262">
        <v>611.75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0</v>
      </c>
      <c r="FD262">
        <v>18</v>
      </c>
      <c r="FF262">
        <v>5925.5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196</v>
      </c>
      <c r="GD262">
        <v>0</v>
      </c>
      <c r="GF262">
        <v>522876486</v>
      </c>
      <c r="GG262">
        <v>2</v>
      </c>
      <c r="GH262">
        <v>3</v>
      </c>
      <c r="GI262">
        <v>5</v>
      </c>
      <c r="GJ262">
        <v>0</v>
      </c>
      <c r="GK262">
        <f>ROUND(R262*(S12)/100,2)</f>
        <v>0</v>
      </c>
      <c r="GL262">
        <f t="shared" si="247"/>
        <v>0</v>
      </c>
      <c r="GM262">
        <f t="shared" si="248"/>
        <v>18132.27</v>
      </c>
      <c r="GN262">
        <f t="shared" si="249"/>
        <v>18132.27</v>
      </c>
      <c r="GO262">
        <f t="shared" si="250"/>
        <v>0</v>
      </c>
      <c r="GP262">
        <f t="shared" si="251"/>
        <v>0</v>
      </c>
      <c r="GR262">
        <v>1</v>
      </c>
      <c r="GS262">
        <v>1</v>
      </c>
      <c r="GT262">
        <v>0</v>
      </c>
      <c r="GU262" t="s">
        <v>3</v>
      </c>
      <c r="GV262">
        <f t="shared" si="252"/>
        <v>0</v>
      </c>
      <c r="GW262">
        <v>1</v>
      </c>
      <c r="GX262">
        <f t="shared" si="253"/>
        <v>0</v>
      </c>
      <c r="HA262">
        <v>0</v>
      </c>
      <c r="HB262">
        <v>0</v>
      </c>
      <c r="HC262">
        <f t="shared" si="254"/>
        <v>0</v>
      </c>
      <c r="HE262" t="s">
        <v>170</v>
      </c>
      <c r="HF262" t="s">
        <v>29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55" x14ac:dyDescent="0.2">
      <c r="A263" s="2">
        <v>17</v>
      </c>
      <c r="B263" s="2">
        <v>1</v>
      </c>
      <c r="C263" s="2"/>
      <c r="D263" s="2"/>
      <c r="E263" s="2" t="s">
        <v>197</v>
      </c>
      <c r="F263" s="2" t="s">
        <v>180</v>
      </c>
      <c r="G263" s="2" t="s">
        <v>198</v>
      </c>
      <c r="H263" s="2" t="s">
        <v>195</v>
      </c>
      <c r="I263" s="2">
        <v>6</v>
      </c>
      <c r="J263" s="2">
        <v>0</v>
      </c>
      <c r="K263" s="2">
        <v>6</v>
      </c>
      <c r="L263" s="2"/>
      <c r="M263" s="2"/>
      <c r="N263" s="2"/>
      <c r="O263" s="2">
        <f t="shared" si="218"/>
        <v>4394.88</v>
      </c>
      <c r="P263" s="2">
        <f t="shared" si="219"/>
        <v>4394.88</v>
      </c>
      <c r="Q263" s="2">
        <f t="shared" si="220"/>
        <v>0</v>
      </c>
      <c r="R263" s="2">
        <f t="shared" si="221"/>
        <v>0</v>
      </c>
      <c r="S263" s="2">
        <f t="shared" si="222"/>
        <v>0</v>
      </c>
      <c r="T263" s="2">
        <f t="shared" si="223"/>
        <v>0</v>
      </c>
      <c r="U263" s="2">
        <f t="shared" si="224"/>
        <v>0</v>
      </c>
      <c r="V263" s="2">
        <f t="shared" si="225"/>
        <v>0</v>
      </c>
      <c r="W263" s="2">
        <f t="shared" si="226"/>
        <v>0</v>
      </c>
      <c r="X263" s="2">
        <f t="shared" si="227"/>
        <v>0</v>
      </c>
      <c r="Y263" s="2">
        <f t="shared" si="228"/>
        <v>0</v>
      </c>
      <c r="Z263" s="2"/>
      <c r="AA263" s="2">
        <v>70822855</v>
      </c>
      <c r="AB263" s="2">
        <f t="shared" si="229"/>
        <v>732.48</v>
      </c>
      <c r="AC263" s="2">
        <f t="shared" si="230"/>
        <v>732.48</v>
      </c>
      <c r="AD263" s="2">
        <f t="shared" si="231"/>
        <v>0</v>
      </c>
      <c r="AE263" s="2">
        <f t="shared" si="232"/>
        <v>0</v>
      </c>
      <c r="AF263" s="2">
        <f t="shared" si="233"/>
        <v>0</v>
      </c>
      <c r="AG263" s="2">
        <f t="shared" si="234"/>
        <v>0</v>
      </c>
      <c r="AH263" s="2">
        <f t="shared" si="235"/>
        <v>0</v>
      </c>
      <c r="AI263" s="2">
        <f t="shared" si="236"/>
        <v>0</v>
      </c>
      <c r="AJ263" s="2">
        <f t="shared" si="237"/>
        <v>0</v>
      </c>
      <c r="AK263" s="2">
        <v>732.48</v>
      </c>
      <c r="AL263" s="2">
        <v>732.48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1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3</v>
      </c>
      <c r="BI263" s="2">
        <v>1</v>
      </c>
      <c r="BJ263" s="2" t="s">
        <v>3</v>
      </c>
      <c r="BK263" s="2"/>
      <c r="BL263" s="2"/>
      <c r="BM263" s="2">
        <v>400002</v>
      </c>
      <c r="BN263" s="2">
        <v>0</v>
      </c>
      <c r="BO263" s="2" t="s">
        <v>3</v>
      </c>
      <c r="BP263" s="2">
        <v>0</v>
      </c>
      <c r="BQ263" s="2">
        <v>202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0</v>
      </c>
      <c r="CA263" s="2">
        <v>0</v>
      </c>
      <c r="CB263" s="2" t="s">
        <v>3</v>
      </c>
      <c r="CC263" s="2"/>
      <c r="CD263" s="2"/>
      <c r="CE263" s="2">
        <v>30</v>
      </c>
      <c r="CF263" s="2">
        <v>0</v>
      </c>
      <c r="CG263" s="2">
        <v>0</v>
      </c>
      <c r="CH263" s="2"/>
      <c r="CI263" s="2"/>
      <c r="CJ263" s="2"/>
      <c r="CK263" s="2"/>
      <c r="CL263" s="2"/>
      <c r="CM263" s="2">
        <v>0</v>
      </c>
      <c r="CN263" s="2" t="s">
        <v>3</v>
      </c>
      <c r="CO263" s="2">
        <v>0</v>
      </c>
      <c r="CP263" s="2">
        <f t="shared" si="238"/>
        <v>4394.88</v>
      </c>
      <c r="CQ263" s="2">
        <f t="shared" si="239"/>
        <v>732.48</v>
      </c>
      <c r="CR263" s="2">
        <f t="shared" si="240"/>
        <v>0</v>
      </c>
      <c r="CS263" s="2">
        <f t="shared" si="241"/>
        <v>0</v>
      </c>
      <c r="CT263" s="2">
        <f t="shared" si="242"/>
        <v>0</v>
      </c>
      <c r="CU263" s="2">
        <f t="shared" si="243"/>
        <v>0</v>
      </c>
      <c r="CV263" s="2">
        <f t="shared" si="244"/>
        <v>0</v>
      </c>
      <c r="CW263" s="2">
        <f t="shared" si="245"/>
        <v>0</v>
      </c>
      <c r="CX263" s="2">
        <f t="shared" si="246"/>
        <v>0</v>
      </c>
      <c r="CY263" s="2">
        <f>((S263*BZ263)/100)</f>
        <v>0</v>
      </c>
      <c r="CZ263" s="2">
        <f>((S263*CA263)/100)</f>
        <v>0</v>
      </c>
      <c r="DA263" s="2"/>
      <c r="DB263" s="2"/>
      <c r="DC263" s="2" t="s">
        <v>3</v>
      </c>
      <c r="DD263" s="2" t="s">
        <v>3</v>
      </c>
      <c r="DE263" s="2" t="s">
        <v>3</v>
      </c>
      <c r="DF263" s="2" t="s">
        <v>3</v>
      </c>
      <c r="DG263" s="2" t="s">
        <v>3</v>
      </c>
      <c r="DH263" s="2" t="s">
        <v>3</v>
      </c>
      <c r="DI263" s="2" t="s">
        <v>3</v>
      </c>
      <c r="DJ263" s="2" t="s">
        <v>3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1010</v>
      </c>
      <c r="DV263" s="2" t="s">
        <v>195</v>
      </c>
      <c r="DW263" s="2" t="s">
        <v>195</v>
      </c>
      <c r="DX263" s="2">
        <v>1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66253202</v>
      </c>
      <c r="EF263" s="2">
        <v>202</v>
      </c>
      <c r="EG263" s="2" t="s">
        <v>164</v>
      </c>
      <c r="EH263" s="2">
        <v>0</v>
      </c>
      <c r="EI263" s="2" t="s">
        <v>3</v>
      </c>
      <c r="EJ263" s="2">
        <v>1</v>
      </c>
      <c r="EK263" s="2">
        <v>400002</v>
      </c>
      <c r="EL263" s="2" t="s">
        <v>168</v>
      </c>
      <c r="EM263" s="2" t="s">
        <v>164</v>
      </c>
      <c r="EN263" s="2"/>
      <c r="EO263" s="2" t="s">
        <v>3</v>
      </c>
      <c r="EP263" s="2"/>
      <c r="EQ263" s="2">
        <v>131072</v>
      </c>
      <c r="ER263" s="2">
        <v>5482.5</v>
      </c>
      <c r="ES263" s="2">
        <v>732.48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>
        <v>0</v>
      </c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v>0</v>
      </c>
      <c r="FS263" s="2">
        <v>0</v>
      </c>
      <c r="FT263" s="2"/>
      <c r="FU263" s="2"/>
      <c r="FV263" s="2"/>
      <c r="FW263" s="2"/>
      <c r="FX263" s="2">
        <v>0</v>
      </c>
      <c r="FY263" s="2">
        <v>0</v>
      </c>
      <c r="FZ263" s="2"/>
      <c r="GA263" s="2" t="s">
        <v>199</v>
      </c>
      <c r="GB263" s="2"/>
      <c r="GC263" s="2"/>
      <c r="GD263" s="2">
        <v>0</v>
      </c>
      <c r="GE263" s="2"/>
      <c r="GF263" s="2">
        <v>629163443</v>
      </c>
      <c r="GG263" s="2">
        <v>2</v>
      </c>
      <c r="GH263" s="2">
        <v>4</v>
      </c>
      <c r="GI263" s="2">
        <v>-2</v>
      </c>
      <c r="GJ263" s="2">
        <v>0</v>
      </c>
      <c r="GK263" s="2">
        <f>ROUND(R263*(R12)/100,2)</f>
        <v>0</v>
      </c>
      <c r="GL263" s="2">
        <f t="shared" si="247"/>
        <v>0</v>
      </c>
      <c r="GM263" s="2">
        <f t="shared" si="248"/>
        <v>4394.88</v>
      </c>
      <c r="GN263" s="2">
        <f t="shared" si="249"/>
        <v>4394.88</v>
      </c>
      <c r="GO263" s="2">
        <f t="shared" si="250"/>
        <v>0</v>
      </c>
      <c r="GP263" s="2">
        <f t="shared" si="251"/>
        <v>0</v>
      </c>
      <c r="GQ263" s="2"/>
      <c r="GR263" s="2">
        <v>0</v>
      </c>
      <c r="GS263" s="2">
        <v>2</v>
      </c>
      <c r="GT263" s="2">
        <v>0</v>
      </c>
      <c r="GU263" s="2" t="s">
        <v>3</v>
      </c>
      <c r="GV263" s="2">
        <f t="shared" si="252"/>
        <v>0</v>
      </c>
      <c r="GW263" s="2">
        <v>1</v>
      </c>
      <c r="GX263" s="2">
        <f t="shared" si="253"/>
        <v>0</v>
      </c>
      <c r="GY263" s="2"/>
      <c r="GZ263" s="2"/>
      <c r="HA263" s="2">
        <v>0</v>
      </c>
      <c r="HB263" s="2">
        <v>0</v>
      </c>
      <c r="HC263" s="2">
        <f t="shared" si="254"/>
        <v>0</v>
      </c>
      <c r="HD263" s="2"/>
      <c r="HE263" s="2" t="s">
        <v>170</v>
      </c>
      <c r="HF263" s="2" t="s">
        <v>29</v>
      </c>
      <c r="HG263" s="2"/>
      <c r="HH263" s="2"/>
      <c r="HI263" s="2"/>
      <c r="HJ263" s="2"/>
      <c r="HK263" s="2"/>
      <c r="HL263" s="2"/>
      <c r="HM263" s="2" t="s">
        <v>3</v>
      </c>
      <c r="HN263" s="2" t="s">
        <v>3</v>
      </c>
      <c r="HO263" s="2" t="s">
        <v>3</v>
      </c>
      <c r="HP263" s="2" t="s">
        <v>3</v>
      </c>
      <c r="HQ263" s="2" t="s">
        <v>3</v>
      </c>
      <c r="HR263" s="2"/>
      <c r="HS263" s="2">
        <v>0</v>
      </c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 x14ac:dyDescent="0.2">
      <c r="A264">
        <v>17</v>
      </c>
      <c r="B264">
        <v>1</v>
      </c>
      <c r="E264" t="s">
        <v>197</v>
      </c>
      <c r="F264" t="s">
        <v>180</v>
      </c>
      <c r="G264" t="s">
        <v>198</v>
      </c>
      <c r="H264" t="s">
        <v>195</v>
      </c>
      <c r="I264">
        <v>6</v>
      </c>
      <c r="J264">
        <v>0</v>
      </c>
      <c r="K264">
        <v>6</v>
      </c>
      <c r="O264">
        <f t="shared" si="218"/>
        <v>43421.41</v>
      </c>
      <c r="P264">
        <f t="shared" si="219"/>
        <v>43421.41</v>
      </c>
      <c r="Q264">
        <f t="shared" si="220"/>
        <v>0</v>
      </c>
      <c r="R264">
        <f t="shared" si="221"/>
        <v>0</v>
      </c>
      <c r="S264">
        <f t="shared" si="222"/>
        <v>0</v>
      </c>
      <c r="T264">
        <f t="shared" si="223"/>
        <v>0</v>
      </c>
      <c r="U264">
        <f t="shared" si="224"/>
        <v>0</v>
      </c>
      <c r="V264">
        <f t="shared" si="225"/>
        <v>0</v>
      </c>
      <c r="W264">
        <f t="shared" si="226"/>
        <v>0</v>
      </c>
      <c r="X264">
        <f t="shared" si="227"/>
        <v>0</v>
      </c>
      <c r="Y264">
        <f t="shared" si="228"/>
        <v>0</v>
      </c>
      <c r="AA264">
        <v>70822853</v>
      </c>
      <c r="AB264">
        <f t="shared" si="229"/>
        <v>732.48</v>
      </c>
      <c r="AC264">
        <f t="shared" si="230"/>
        <v>732.48</v>
      </c>
      <c r="AD264">
        <f t="shared" si="231"/>
        <v>0</v>
      </c>
      <c r="AE264">
        <f t="shared" si="232"/>
        <v>0</v>
      </c>
      <c r="AF264">
        <f t="shared" si="233"/>
        <v>0</v>
      </c>
      <c r="AG264">
        <f t="shared" si="234"/>
        <v>0</v>
      </c>
      <c r="AH264">
        <f t="shared" si="235"/>
        <v>0</v>
      </c>
      <c r="AI264">
        <f t="shared" si="236"/>
        <v>0</v>
      </c>
      <c r="AJ264">
        <f t="shared" si="237"/>
        <v>0</v>
      </c>
      <c r="AK264">
        <v>732.48</v>
      </c>
      <c r="AL264">
        <v>732.48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9.8800000000000008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</v>
      </c>
      <c r="BM264">
        <v>400002</v>
      </c>
      <c r="BN264">
        <v>0</v>
      </c>
      <c r="BO264" t="s">
        <v>3</v>
      </c>
      <c r="BP264">
        <v>0</v>
      </c>
      <c r="BQ264">
        <v>202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30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238"/>
        <v>43421.41</v>
      </c>
      <c r="CQ264">
        <f t="shared" si="239"/>
        <v>7236.9</v>
      </c>
      <c r="CR264">
        <f t="shared" si="240"/>
        <v>0</v>
      </c>
      <c r="CS264">
        <f t="shared" si="241"/>
        <v>0</v>
      </c>
      <c r="CT264">
        <f t="shared" si="242"/>
        <v>0</v>
      </c>
      <c r="CU264">
        <f t="shared" si="243"/>
        <v>0</v>
      </c>
      <c r="CV264">
        <f t="shared" si="244"/>
        <v>0</v>
      </c>
      <c r="CW264">
        <f t="shared" si="245"/>
        <v>0</v>
      </c>
      <c r="CX264">
        <f t="shared" si="246"/>
        <v>0</v>
      </c>
      <c r="CY264">
        <f>S264*(BZ264/100)</f>
        <v>0</v>
      </c>
      <c r="CZ264">
        <f>S264*(CA264/100)</f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1010</v>
      </c>
      <c r="DV264" t="s">
        <v>195</v>
      </c>
      <c r="DW264" t="s">
        <v>195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66253202</v>
      </c>
      <c r="EF264">
        <v>202</v>
      </c>
      <c r="EG264" t="s">
        <v>164</v>
      </c>
      <c r="EH264">
        <v>0</v>
      </c>
      <c r="EI264" t="s">
        <v>3</v>
      </c>
      <c r="EJ264">
        <v>1</v>
      </c>
      <c r="EK264">
        <v>400002</v>
      </c>
      <c r="EL264" t="s">
        <v>168</v>
      </c>
      <c r="EM264" t="s">
        <v>164</v>
      </c>
      <c r="EO264" t="s">
        <v>3</v>
      </c>
      <c r="EQ264">
        <v>131072</v>
      </c>
      <c r="ER264">
        <v>732.48</v>
      </c>
      <c r="ES264">
        <v>732.48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5</v>
      </c>
      <c r="FC264">
        <v>0</v>
      </c>
      <c r="FD264">
        <v>18</v>
      </c>
      <c r="FF264">
        <v>7095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199</v>
      </c>
      <c r="GD264">
        <v>0</v>
      </c>
      <c r="GF264">
        <v>629163443</v>
      </c>
      <c r="GG264">
        <v>2</v>
      </c>
      <c r="GH264">
        <v>3</v>
      </c>
      <c r="GI264">
        <v>5</v>
      </c>
      <c r="GJ264">
        <v>0</v>
      </c>
      <c r="GK264">
        <f>ROUND(R264*(S12)/100,2)</f>
        <v>0</v>
      </c>
      <c r="GL264">
        <f t="shared" si="247"/>
        <v>0</v>
      </c>
      <c r="GM264">
        <f t="shared" si="248"/>
        <v>43421.41</v>
      </c>
      <c r="GN264">
        <f t="shared" si="249"/>
        <v>43421.41</v>
      </c>
      <c r="GO264">
        <f t="shared" si="250"/>
        <v>0</v>
      </c>
      <c r="GP264">
        <f t="shared" si="251"/>
        <v>0</v>
      </c>
      <c r="GR264">
        <v>1</v>
      </c>
      <c r="GS264">
        <v>1</v>
      </c>
      <c r="GT264">
        <v>0</v>
      </c>
      <c r="GU264" t="s">
        <v>3</v>
      </c>
      <c r="GV264">
        <f t="shared" si="252"/>
        <v>0</v>
      </c>
      <c r="GW264">
        <v>1</v>
      </c>
      <c r="GX264">
        <f t="shared" si="253"/>
        <v>0</v>
      </c>
      <c r="HA264">
        <v>0</v>
      </c>
      <c r="HB264">
        <v>0</v>
      </c>
      <c r="HC264">
        <f t="shared" si="254"/>
        <v>0</v>
      </c>
      <c r="HE264" t="s">
        <v>170</v>
      </c>
      <c r="HF264" t="s">
        <v>29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55" x14ac:dyDescent="0.2">
      <c r="A265" s="2">
        <v>17</v>
      </c>
      <c r="B265" s="2">
        <v>1</v>
      </c>
      <c r="C265" s="2"/>
      <c r="D265" s="2"/>
      <c r="E265" s="2" t="s">
        <v>200</v>
      </c>
      <c r="F265" s="2" t="s">
        <v>180</v>
      </c>
      <c r="G265" s="2" t="s">
        <v>201</v>
      </c>
      <c r="H265" s="2" t="s">
        <v>195</v>
      </c>
      <c r="I265" s="2">
        <v>6</v>
      </c>
      <c r="J265" s="2">
        <v>0</v>
      </c>
      <c r="K265" s="2">
        <v>6</v>
      </c>
      <c r="L265" s="2"/>
      <c r="M265" s="2"/>
      <c r="N265" s="2"/>
      <c r="O265" s="2">
        <f t="shared" si="218"/>
        <v>1556.04</v>
      </c>
      <c r="P265" s="2">
        <f t="shared" si="219"/>
        <v>1556.04</v>
      </c>
      <c r="Q265" s="2">
        <f t="shared" si="220"/>
        <v>0</v>
      </c>
      <c r="R265" s="2">
        <f t="shared" si="221"/>
        <v>0</v>
      </c>
      <c r="S265" s="2">
        <f t="shared" si="222"/>
        <v>0</v>
      </c>
      <c r="T265" s="2">
        <f t="shared" si="223"/>
        <v>0</v>
      </c>
      <c r="U265" s="2">
        <f t="shared" si="224"/>
        <v>0</v>
      </c>
      <c r="V265" s="2">
        <f t="shared" si="225"/>
        <v>0</v>
      </c>
      <c r="W265" s="2">
        <f t="shared" si="226"/>
        <v>0</v>
      </c>
      <c r="X265" s="2">
        <f t="shared" si="227"/>
        <v>0</v>
      </c>
      <c r="Y265" s="2">
        <f t="shared" si="228"/>
        <v>0</v>
      </c>
      <c r="Z265" s="2"/>
      <c r="AA265" s="2">
        <v>70822855</v>
      </c>
      <c r="AB265" s="2">
        <f t="shared" si="229"/>
        <v>259.33999999999997</v>
      </c>
      <c r="AC265" s="2">
        <f t="shared" si="230"/>
        <v>259.33999999999997</v>
      </c>
      <c r="AD265" s="2">
        <f t="shared" si="231"/>
        <v>0</v>
      </c>
      <c r="AE265" s="2">
        <f t="shared" si="232"/>
        <v>0</v>
      </c>
      <c r="AF265" s="2">
        <f t="shared" si="233"/>
        <v>0</v>
      </c>
      <c r="AG265" s="2">
        <f t="shared" si="234"/>
        <v>0</v>
      </c>
      <c r="AH265" s="2">
        <f t="shared" si="235"/>
        <v>0</v>
      </c>
      <c r="AI265" s="2">
        <f t="shared" si="236"/>
        <v>0</v>
      </c>
      <c r="AJ265" s="2">
        <f t="shared" si="237"/>
        <v>0</v>
      </c>
      <c r="AK265" s="2">
        <v>259.33999999999997</v>
      </c>
      <c r="AL265" s="2">
        <v>259.33999999999997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1</v>
      </c>
      <c r="AW265" s="2">
        <v>1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3</v>
      </c>
      <c r="BI265" s="2">
        <v>1</v>
      </c>
      <c r="BJ265" s="2" t="s">
        <v>3</v>
      </c>
      <c r="BK265" s="2"/>
      <c r="BL265" s="2"/>
      <c r="BM265" s="2">
        <v>400002</v>
      </c>
      <c r="BN265" s="2">
        <v>0</v>
      </c>
      <c r="BO265" s="2" t="s">
        <v>3</v>
      </c>
      <c r="BP265" s="2">
        <v>0</v>
      </c>
      <c r="BQ265" s="2">
        <v>202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0</v>
      </c>
      <c r="CA265" s="2">
        <v>0</v>
      </c>
      <c r="CB265" s="2" t="s">
        <v>3</v>
      </c>
      <c r="CC265" s="2"/>
      <c r="CD265" s="2"/>
      <c r="CE265" s="2">
        <v>30</v>
      </c>
      <c r="CF265" s="2">
        <v>0</v>
      </c>
      <c r="CG265" s="2">
        <v>0</v>
      </c>
      <c r="CH265" s="2"/>
      <c r="CI265" s="2"/>
      <c r="CJ265" s="2"/>
      <c r="CK265" s="2"/>
      <c r="CL265" s="2"/>
      <c r="CM265" s="2">
        <v>0</v>
      </c>
      <c r="CN265" s="2" t="s">
        <v>3</v>
      </c>
      <c r="CO265" s="2">
        <v>0</v>
      </c>
      <c r="CP265" s="2">
        <f t="shared" si="238"/>
        <v>1556.04</v>
      </c>
      <c r="CQ265" s="2">
        <f t="shared" si="239"/>
        <v>259.33999999999997</v>
      </c>
      <c r="CR265" s="2">
        <f t="shared" si="240"/>
        <v>0</v>
      </c>
      <c r="CS265" s="2">
        <f t="shared" si="241"/>
        <v>0</v>
      </c>
      <c r="CT265" s="2">
        <f t="shared" si="242"/>
        <v>0</v>
      </c>
      <c r="CU265" s="2">
        <f t="shared" si="243"/>
        <v>0</v>
      </c>
      <c r="CV265" s="2">
        <f t="shared" si="244"/>
        <v>0</v>
      </c>
      <c r="CW265" s="2">
        <f t="shared" si="245"/>
        <v>0</v>
      </c>
      <c r="CX265" s="2">
        <f t="shared" si="246"/>
        <v>0</v>
      </c>
      <c r="CY265" s="2">
        <f>((S265*BZ265)/100)</f>
        <v>0</v>
      </c>
      <c r="CZ265" s="2">
        <f>((S265*CA265)/100)</f>
        <v>0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1010</v>
      </c>
      <c r="DV265" s="2" t="s">
        <v>195</v>
      </c>
      <c r="DW265" s="2" t="s">
        <v>195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66253202</v>
      </c>
      <c r="EF265" s="2">
        <v>202</v>
      </c>
      <c r="EG265" s="2" t="s">
        <v>164</v>
      </c>
      <c r="EH265" s="2">
        <v>0</v>
      </c>
      <c r="EI265" s="2" t="s">
        <v>3</v>
      </c>
      <c r="EJ265" s="2">
        <v>1</v>
      </c>
      <c r="EK265" s="2">
        <v>400002</v>
      </c>
      <c r="EL265" s="2" t="s">
        <v>168</v>
      </c>
      <c r="EM265" s="2" t="s">
        <v>164</v>
      </c>
      <c r="EN265" s="2"/>
      <c r="EO265" s="2" t="s">
        <v>3</v>
      </c>
      <c r="EP265" s="2"/>
      <c r="EQ265" s="2">
        <v>131072</v>
      </c>
      <c r="ER265" s="2">
        <v>1941.06</v>
      </c>
      <c r="ES265" s="2">
        <v>259.33999999999997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v>0</v>
      </c>
      <c r="FS265" s="2">
        <v>0</v>
      </c>
      <c r="FT265" s="2"/>
      <c r="FU265" s="2"/>
      <c r="FV265" s="2"/>
      <c r="FW265" s="2"/>
      <c r="FX265" s="2">
        <v>0</v>
      </c>
      <c r="FY265" s="2">
        <v>0</v>
      </c>
      <c r="FZ265" s="2"/>
      <c r="GA265" s="2" t="s">
        <v>202</v>
      </c>
      <c r="GB265" s="2"/>
      <c r="GC265" s="2"/>
      <c r="GD265" s="2">
        <v>0</v>
      </c>
      <c r="GE265" s="2"/>
      <c r="GF265" s="2">
        <v>-1517116922</v>
      </c>
      <c r="GG265" s="2">
        <v>2</v>
      </c>
      <c r="GH265" s="2">
        <v>4</v>
      </c>
      <c r="GI265" s="2">
        <v>-2</v>
      </c>
      <c r="GJ265" s="2">
        <v>0</v>
      </c>
      <c r="GK265" s="2">
        <f>ROUND(R265*(R12)/100,2)</f>
        <v>0</v>
      </c>
      <c r="GL265" s="2">
        <f t="shared" si="247"/>
        <v>0</v>
      </c>
      <c r="GM265" s="2">
        <f t="shared" si="248"/>
        <v>1556.04</v>
      </c>
      <c r="GN265" s="2">
        <f t="shared" si="249"/>
        <v>1556.04</v>
      </c>
      <c r="GO265" s="2">
        <f t="shared" si="250"/>
        <v>0</v>
      </c>
      <c r="GP265" s="2">
        <f t="shared" si="251"/>
        <v>0</v>
      </c>
      <c r="GQ265" s="2"/>
      <c r="GR265" s="2">
        <v>0</v>
      </c>
      <c r="GS265" s="2">
        <v>2</v>
      </c>
      <c r="GT265" s="2">
        <v>0</v>
      </c>
      <c r="GU265" s="2" t="s">
        <v>3</v>
      </c>
      <c r="GV265" s="2">
        <f t="shared" si="252"/>
        <v>0</v>
      </c>
      <c r="GW265" s="2">
        <v>1</v>
      </c>
      <c r="GX265" s="2">
        <f t="shared" si="253"/>
        <v>0</v>
      </c>
      <c r="GY265" s="2"/>
      <c r="GZ265" s="2"/>
      <c r="HA265" s="2">
        <v>0</v>
      </c>
      <c r="HB265" s="2">
        <v>0</v>
      </c>
      <c r="HC265" s="2">
        <f t="shared" si="254"/>
        <v>0</v>
      </c>
      <c r="HD265" s="2"/>
      <c r="HE265" s="2" t="s">
        <v>170</v>
      </c>
      <c r="HF265" s="2" t="s">
        <v>29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>
        <v>0</v>
      </c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">
      <c r="A266">
        <v>17</v>
      </c>
      <c r="B266">
        <v>1</v>
      </c>
      <c r="E266" t="s">
        <v>200</v>
      </c>
      <c r="F266" t="s">
        <v>180</v>
      </c>
      <c r="G266" t="s">
        <v>201</v>
      </c>
      <c r="H266" t="s">
        <v>195</v>
      </c>
      <c r="I266">
        <v>6</v>
      </c>
      <c r="J266">
        <v>0</v>
      </c>
      <c r="K266">
        <v>6</v>
      </c>
      <c r="O266">
        <f t="shared" si="218"/>
        <v>15373.68</v>
      </c>
      <c r="P266">
        <f t="shared" si="219"/>
        <v>15373.68</v>
      </c>
      <c r="Q266">
        <f t="shared" si="220"/>
        <v>0</v>
      </c>
      <c r="R266">
        <f t="shared" si="221"/>
        <v>0</v>
      </c>
      <c r="S266">
        <f t="shared" si="222"/>
        <v>0</v>
      </c>
      <c r="T266">
        <f t="shared" si="223"/>
        <v>0</v>
      </c>
      <c r="U266">
        <f t="shared" si="224"/>
        <v>0</v>
      </c>
      <c r="V266">
        <f t="shared" si="225"/>
        <v>0</v>
      </c>
      <c r="W266">
        <f t="shared" si="226"/>
        <v>0</v>
      </c>
      <c r="X266">
        <f t="shared" si="227"/>
        <v>0</v>
      </c>
      <c r="Y266">
        <f t="shared" si="228"/>
        <v>0</v>
      </c>
      <c r="AA266">
        <v>70822853</v>
      </c>
      <c r="AB266">
        <f t="shared" si="229"/>
        <v>259.33999999999997</v>
      </c>
      <c r="AC266">
        <f t="shared" si="230"/>
        <v>259.33999999999997</v>
      </c>
      <c r="AD266">
        <f t="shared" si="231"/>
        <v>0</v>
      </c>
      <c r="AE266">
        <f t="shared" si="232"/>
        <v>0</v>
      </c>
      <c r="AF266">
        <f t="shared" si="233"/>
        <v>0</v>
      </c>
      <c r="AG266">
        <f t="shared" si="234"/>
        <v>0</v>
      </c>
      <c r="AH266">
        <f t="shared" si="235"/>
        <v>0</v>
      </c>
      <c r="AI266">
        <f t="shared" si="236"/>
        <v>0</v>
      </c>
      <c r="AJ266">
        <f t="shared" si="237"/>
        <v>0</v>
      </c>
      <c r="AK266">
        <v>259.33999999999997</v>
      </c>
      <c r="AL266">
        <v>259.33999999999997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9.8800000000000008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3</v>
      </c>
      <c r="BM266">
        <v>400002</v>
      </c>
      <c r="BN266">
        <v>0</v>
      </c>
      <c r="BO266" t="s">
        <v>3</v>
      </c>
      <c r="BP266">
        <v>0</v>
      </c>
      <c r="BQ266">
        <v>202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38"/>
        <v>15373.68</v>
      </c>
      <c r="CQ266">
        <f t="shared" si="239"/>
        <v>2562.2800000000002</v>
      </c>
      <c r="CR266">
        <f t="shared" si="240"/>
        <v>0</v>
      </c>
      <c r="CS266">
        <f t="shared" si="241"/>
        <v>0</v>
      </c>
      <c r="CT266">
        <f t="shared" si="242"/>
        <v>0</v>
      </c>
      <c r="CU266">
        <f t="shared" si="243"/>
        <v>0</v>
      </c>
      <c r="CV266">
        <f t="shared" si="244"/>
        <v>0</v>
      </c>
      <c r="CW266">
        <f t="shared" si="245"/>
        <v>0</v>
      </c>
      <c r="CX266">
        <f t="shared" si="246"/>
        <v>0</v>
      </c>
      <c r="CY266">
        <f>S266*(BZ266/100)</f>
        <v>0</v>
      </c>
      <c r="CZ266">
        <f>S266*(CA266/100)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1010</v>
      </c>
      <c r="DV266" t="s">
        <v>195</v>
      </c>
      <c r="DW266" t="s">
        <v>195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66253202</v>
      </c>
      <c r="EF266">
        <v>202</v>
      </c>
      <c r="EG266" t="s">
        <v>164</v>
      </c>
      <c r="EH266">
        <v>0</v>
      </c>
      <c r="EI266" t="s">
        <v>3</v>
      </c>
      <c r="EJ266">
        <v>1</v>
      </c>
      <c r="EK266">
        <v>400002</v>
      </c>
      <c r="EL266" t="s">
        <v>168</v>
      </c>
      <c r="EM266" t="s">
        <v>164</v>
      </c>
      <c r="EO266" t="s">
        <v>3</v>
      </c>
      <c r="EQ266">
        <v>131072</v>
      </c>
      <c r="ER266">
        <v>259.33999999999997</v>
      </c>
      <c r="ES266">
        <v>259.33999999999997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0</v>
      </c>
      <c r="FD266">
        <v>18</v>
      </c>
      <c r="FF266">
        <v>2512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202</v>
      </c>
      <c r="GD266">
        <v>0</v>
      </c>
      <c r="GF266">
        <v>-1517116922</v>
      </c>
      <c r="GG266">
        <v>2</v>
      </c>
      <c r="GH266">
        <v>3</v>
      </c>
      <c r="GI266">
        <v>5</v>
      </c>
      <c r="GJ266">
        <v>0</v>
      </c>
      <c r="GK266">
        <f>ROUND(R266*(S12)/100,2)</f>
        <v>0</v>
      </c>
      <c r="GL266">
        <f t="shared" si="247"/>
        <v>0</v>
      </c>
      <c r="GM266">
        <f t="shared" si="248"/>
        <v>15373.68</v>
      </c>
      <c r="GN266">
        <f t="shared" si="249"/>
        <v>15373.68</v>
      </c>
      <c r="GO266">
        <f t="shared" si="250"/>
        <v>0</v>
      </c>
      <c r="GP266">
        <f t="shared" si="251"/>
        <v>0</v>
      </c>
      <c r="GR266">
        <v>1</v>
      </c>
      <c r="GS266">
        <v>1</v>
      </c>
      <c r="GT266">
        <v>0</v>
      </c>
      <c r="GU266" t="s">
        <v>3</v>
      </c>
      <c r="GV266">
        <f t="shared" si="252"/>
        <v>0</v>
      </c>
      <c r="GW266">
        <v>1</v>
      </c>
      <c r="GX266">
        <f t="shared" si="253"/>
        <v>0</v>
      </c>
      <c r="HA266">
        <v>0</v>
      </c>
      <c r="HB266">
        <v>0</v>
      </c>
      <c r="HC266">
        <f t="shared" si="254"/>
        <v>0</v>
      </c>
      <c r="HE266" t="s">
        <v>170</v>
      </c>
      <c r="HF266" t="s">
        <v>29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55" x14ac:dyDescent="0.2">
      <c r="A267" s="2">
        <v>17</v>
      </c>
      <c r="B267" s="2">
        <v>1</v>
      </c>
      <c r="C267" s="2"/>
      <c r="D267" s="2"/>
      <c r="E267" s="2" t="s">
        <v>3</v>
      </c>
      <c r="F267" s="2" t="s">
        <v>190</v>
      </c>
      <c r="G267" s="2" t="s">
        <v>203</v>
      </c>
      <c r="H267" s="2" t="s">
        <v>182</v>
      </c>
      <c r="I267" s="2">
        <v>78</v>
      </c>
      <c r="J267" s="2">
        <v>0</v>
      </c>
      <c r="K267" s="2">
        <v>78</v>
      </c>
      <c r="L267" s="2"/>
      <c r="M267" s="2"/>
      <c r="N267" s="2"/>
      <c r="O267" s="2">
        <f t="shared" si="218"/>
        <v>29771.82</v>
      </c>
      <c r="P267" s="2">
        <f t="shared" si="219"/>
        <v>29771.82</v>
      </c>
      <c r="Q267" s="2">
        <f t="shared" si="220"/>
        <v>0</v>
      </c>
      <c r="R267" s="2">
        <f t="shared" si="221"/>
        <v>0</v>
      </c>
      <c r="S267" s="2">
        <f t="shared" si="222"/>
        <v>0</v>
      </c>
      <c r="T267" s="2">
        <f t="shared" si="223"/>
        <v>0</v>
      </c>
      <c r="U267" s="2">
        <f t="shared" si="224"/>
        <v>0</v>
      </c>
      <c r="V267" s="2">
        <f t="shared" si="225"/>
        <v>0</v>
      </c>
      <c r="W267" s="2">
        <f t="shared" si="226"/>
        <v>0</v>
      </c>
      <c r="X267" s="2">
        <f t="shared" si="227"/>
        <v>0</v>
      </c>
      <c r="Y267" s="2">
        <f t="shared" si="228"/>
        <v>0</v>
      </c>
      <c r="Z267" s="2"/>
      <c r="AA267" s="2">
        <v>-1</v>
      </c>
      <c r="AB267" s="2">
        <f t="shared" si="229"/>
        <v>381.69</v>
      </c>
      <c r="AC267" s="2">
        <f t="shared" si="230"/>
        <v>381.69</v>
      </c>
      <c r="AD267" s="2">
        <f t="shared" si="231"/>
        <v>0</v>
      </c>
      <c r="AE267" s="2">
        <f t="shared" si="232"/>
        <v>0</v>
      </c>
      <c r="AF267" s="2">
        <f t="shared" si="233"/>
        <v>0</v>
      </c>
      <c r="AG267" s="2">
        <f t="shared" si="234"/>
        <v>0</v>
      </c>
      <c r="AH267" s="2">
        <f t="shared" si="235"/>
        <v>0</v>
      </c>
      <c r="AI267" s="2">
        <f t="shared" si="236"/>
        <v>0</v>
      </c>
      <c r="AJ267" s="2">
        <f t="shared" si="237"/>
        <v>0</v>
      </c>
      <c r="AK267" s="2">
        <v>381.69</v>
      </c>
      <c r="AL267" s="2">
        <v>381.69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1</v>
      </c>
      <c r="AW267" s="2">
        <v>1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1</v>
      </c>
      <c r="BJ267" s="2" t="s">
        <v>3</v>
      </c>
      <c r="BK267" s="2"/>
      <c r="BL267" s="2"/>
      <c r="BM267" s="2">
        <v>400002</v>
      </c>
      <c r="BN267" s="2">
        <v>0</v>
      </c>
      <c r="BO267" s="2" t="s">
        <v>3</v>
      </c>
      <c r="BP267" s="2">
        <v>0</v>
      </c>
      <c r="BQ267" s="2">
        <v>202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0</v>
      </c>
      <c r="CA267" s="2">
        <v>0</v>
      </c>
      <c r="CB267" s="2" t="s">
        <v>3</v>
      </c>
      <c r="CC267" s="2"/>
      <c r="CD267" s="2"/>
      <c r="CE267" s="2">
        <v>30</v>
      </c>
      <c r="CF267" s="2">
        <v>0</v>
      </c>
      <c r="CG267" s="2">
        <v>0</v>
      </c>
      <c r="CH267" s="2"/>
      <c r="CI267" s="2"/>
      <c r="CJ267" s="2"/>
      <c r="CK267" s="2"/>
      <c r="CL267" s="2"/>
      <c r="CM267" s="2">
        <v>0</v>
      </c>
      <c r="CN267" s="2" t="s">
        <v>3</v>
      </c>
      <c r="CO267" s="2">
        <v>0</v>
      </c>
      <c r="CP267" s="2">
        <f t="shared" si="238"/>
        <v>29771.82</v>
      </c>
      <c r="CQ267" s="2">
        <f t="shared" si="239"/>
        <v>381.69</v>
      </c>
      <c r="CR267" s="2">
        <f t="shared" si="240"/>
        <v>0</v>
      </c>
      <c r="CS267" s="2">
        <f t="shared" si="241"/>
        <v>0</v>
      </c>
      <c r="CT267" s="2">
        <f t="shared" si="242"/>
        <v>0</v>
      </c>
      <c r="CU267" s="2">
        <f t="shared" si="243"/>
        <v>0</v>
      </c>
      <c r="CV267" s="2">
        <f t="shared" si="244"/>
        <v>0</v>
      </c>
      <c r="CW267" s="2">
        <f t="shared" si="245"/>
        <v>0</v>
      </c>
      <c r="CX267" s="2">
        <f t="shared" si="246"/>
        <v>0</v>
      </c>
      <c r="CY267" s="2">
        <f>((S267*BZ267)/100)</f>
        <v>0</v>
      </c>
      <c r="CZ267" s="2">
        <f>((S267*CA267)/100)</f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1013</v>
      </c>
      <c r="DV267" s="2" t="s">
        <v>182</v>
      </c>
      <c r="DW267" s="2" t="s">
        <v>182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66253202</v>
      </c>
      <c r="EF267" s="2">
        <v>202</v>
      </c>
      <c r="EG267" s="2" t="s">
        <v>164</v>
      </c>
      <c r="EH267" s="2">
        <v>0</v>
      </c>
      <c r="EI267" s="2" t="s">
        <v>3</v>
      </c>
      <c r="EJ267" s="2">
        <v>1</v>
      </c>
      <c r="EK267" s="2">
        <v>400002</v>
      </c>
      <c r="EL267" s="2" t="s">
        <v>168</v>
      </c>
      <c r="EM267" s="2" t="s">
        <v>164</v>
      </c>
      <c r="EN267" s="2"/>
      <c r="EO267" s="2" t="s">
        <v>3</v>
      </c>
      <c r="EP267" s="2"/>
      <c r="EQ267" s="2">
        <v>132096</v>
      </c>
      <c r="ER267" s="2">
        <v>387.17999999999995</v>
      </c>
      <c r="ES267" s="2">
        <v>381.69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>
        <v>0</v>
      </c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v>0</v>
      </c>
      <c r="FS267" s="2">
        <v>0</v>
      </c>
      <c r="FT267" s="2"/>
      <c r="FU267" s="2"/>
      <c r="FV267" s="2"/>
      <c r="FW267" s="2"/>
      <c r="FX267" s="2">
        <v>0</v>
      </c>
      <c r="FY267" s="2">
        <v>0</v>
      </c>
      <c r="FZ267" s="2"/>
      <c r="GA267" s="2" t="s">
        <v>204</v>
      </c>
      <c r="GB267" s="2"/>
      <c r="GC267" s="2"/>
      <c r="GD267" s="2">
        <v>0</v>
      </c>
      <c r="GE267" s="2"/>
      <c r="GF267" s="2">
        <v>-353380918</v>
      </c>
      <c r="GG267" s="2">
        <v>2</v>
      </c>
      <c r="GH267" s="2">
        <v>4</v>
      </c>
      <c r="GI267" s="2">
        <v>-2</v>
      </c>
      <c r="GJ267" s="2">
        <v>0</v>
      </c>
      <c r="GK267" s="2">
        <f>ROUND(R267*(R12)/100,2)</f>
        <v>0</v>
      </c>
      <c r="GL267" s="2">
        <f t="shared" si="247"/>
        <v>0</v>
      </c>
      <c r="GM267" s="2">
        <f t="shared" si="248"/>
        <v>29771.82</v>
      </c>
      <c r="GN267" s="2">
        <f t="shared" si="249"/>
        <v>29771.82</v>
      </c>
      <c r="GO267" s="2">
        <f t="shared" si="250"/>
        <v>0</v>
      </c>
      <c r="GP267" s="2">
        <f t="shared" si="251"/>
        <v>0</v>
      </c>
      <c r="GQ267" s="2"/>
      <c r="GR267" s="2">
        <v>0</v>
      </c>
      <c r="GS267" s="2">
        <v>2</v>
      </c>
      <c r="GT267" s="2">
        <v>0</v>
      </c>
      <c r="GU267" s="2" t="s">
        <v>3</v>
      </c>
      <c r="GV267" s="2">
        <f t="shared" si="252"/>
        <v>0</v>
      </c>
      <c r="GW267" s="2">
        <v>1</v>
      </c>
      <c r="GX267" s="2">
        <f t="shared" si="253"/>
        <v>0</v>
      </c>
      <c r="GY267" s="2"/>
      <c r="GZ267" s="2"/>
      <c r="HA267" s="2">
        <v>0</v>
      </c>
      <c r="HB267" s="2">
        <v>0</v>
      </c>
      <c r="HC267" s="2">
        <f t="shared" si="254"/>
        <v>0</v>
      </c>
      <c r="HD267" s="2"/>
      <c r="HE267" s="2" t="s">
        <v>170</v>
      </c>
      <c r="HF267" s="2" t="s">
        <v>29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>
        <v>0</v>
      </c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>
        <v>17</v>
      </c>
      <c r="B268">
        <v>1</v>
      </c>
      <c r="E268" t="s">
        <v>3</v>
      </c>
      <c r="F268" t="s">
        <v>190</v>
      </c>
      <c r="G268" t="s">
        <v>203</v>
      </c>
      <c r="H268" t="s">
        <v>182</v>
      </c>
      <c r="I268">
        <v>78</v>
      </c>
      <c r="J268">
        <v>0</v>
      </c>
      <c r="K268">
        <v>78</v>
      </c>
      <c r="O268">
        <f t="shared" si="218"/>
        <v>294145.58</v>
      </c>
      <c r="P268">
        <f t="shared" si="219"/>
        <v>294145.58</v>
      </c>
      <c r="Q268">
        <f t="shared" si="220"/>
        <v>0</v>
      </c>
      <c r="R268">
        <f t="shared" si="221"/>
        <v>0</v>
      </c>
      <c r="S268">
        <f t="shared" si="222"/>
        <v>0</v>
      </c>
      <c r="T268">
        <f t="shared" si="223"/>
        <v>0</v>
      </c>
      <c r="U268">
        <f t="shared" si="224"/>
        <v>0</v>
      </c>
      <c r="V268">
        <f t="shared" si="225"/>
        <v>0</v>
      </c>
      <c r="W268">
        <f t="shared" si="226"/>
        <v>0</v>
      </c>
      <c r="X268">
        <f t="shared" si="227"/>
        <v>0</v>
      </c>
      <c r="Y268">
        <f t="shared" si="228"/>
        <v>0</v>
      </c>
      <c r="AA268">
        <v>-1</v>
      </c>
      <c r="AB268">
        <f t="shared" si="229"/>
        <v>381.69</v>
      </c>
      <c r="AC268">
        <f t="shared" si="230"/>
        <v>381.69</v>
      </c>
      <c r="AD268">
        <f t="shared" si="231"/>
        <v>0</v>
      </c>
      <c r="AE268">
        <f t="shared" si="232"/>
        <v>0</v>
      </c>
      <c r="AF268">
        <f t="shared" si="233"/>
        <v>0</v>
      </c>
      <c r="AG268">
        <f t="shared" si="234"/>
        <v>0</v>
      </c>
      <c r="AH268">
        <f t="shared" si="235"/>
        <v>0</v>
      </c>
      <c r="AI268">
        <f t="shared" si="236"/>
        <v>0</v>
      </c>
      <c r="AJ268">
        <f t="shared" si="237"/>
        <v>0</v>
      </c>
      <c r="AK268">
        <v>381.69</v>
      </c>
      <c r="AL268">
        <v>381.69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9.8800000000000008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3</v>
      </c>
      <c r="BM268">
        <v>400002</v>
      </c>
      <c r="BN268">
        <v>0</v>
      </c>
      <c r="BO268" t="s">
        <v>3</v>
      </c>
      <c r="BP268">
        <v>0</v>
      </c>
      <c r="BQ268">
        <v>202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38"/>
        <v>294145.58</v>
      </c>
      <c r="CQ268">
        <f t="shared" si="239"/>
        <v>3771.1</v>
      </c>
      <c r="CR268">
        <f t="shared" si="240"/>
        <v>0</v>
      </c>
      <c r="CS268">
        <f t="shared" si="241"/>
        <v>0</v>
      </c>
      <c r="CT268">
        <f t="shared" si="242"/>
        <v>0</v>
      </c>
      <c r="CU268">
        <f t="shared" si="243"/>
        <v>0</v>
      </c>
      <c r="CV268">
        <f t="shared" si="244"/>
        <v>0</v>
      </c>
      <c r="CW268">
        <f t="shared" si="245"/>
        <v>0</v>
      </c>
      <c r="CX268">
        <f t="shared" si="246"/>
        <v>0</v>
      </c>
      <c r="CY268">
        <f>S268*(BZ268/100)</f>
        <v>0</v>
      </c>
      <c r="CZ268">
        <f>S268*(CA268/100)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182</v>
      </c>
      <c r="DW268" t="s">
        <v>182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66253202</v>
      </c>
      <c r="EF268">
        <v>202</v>
      </c>
      <c r="EG268" t="s">
        <v>164</v>
      </c>
      <c r="EH268">
        <v>0</v>
      </c>
      <c r="EI268" t="s">
        <v>3</v>
      </c>
      <c r="EJ268">
        <v>1</v>
      </c>
      <c r="EK268">
        <v>400002</v>
      </c>
      <c r="EL268" t="s">
        <v>168</v>
      </c>
      <c r="EM268" t="s">
        <v>164</v>
      </c>
      <c r="EO268" t="s">
        <v>3</v>
      </c>
      <c r="EQ268">
        <v>132096</v>
      </c>
      <c r="ER268">
        <v>387.17999999999995</v>
      </c>
      <c r="ES268">
        <v>381.69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5</v>
      </c>
      <c r="FC268">
        <v>0</v>
      </c>
      <c r="FD268">
        <v>18</v>
      </c>
      <c r="FF268">
        <v>3697.2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204</v>
      </c>
      <c r="GD268">
        <v>0</v>
      </c>
      <c r="GF268">
        <v>-353380918</v>
      </c>
      <c r="GG268">
        <v>2</v>
      </c>
      <c r="GH268">
        <v>3</v>
      </c>
      <c r="GI268">
        <v>5</v>
      </c>
      <c r="GJ268">
        <v>0</v>
      </c>
      <c r="GK268">
        <f>ROUND(R268*(S12)/100,2)</f>
        <v>0</v>
      </c>
      <c r="GL268">
        <f t="shared" si="247"/>
        <v>0</v>
      </c>
      <c r="GM268">
        <f t="shared" si="248"/>
        <v>294145.58</v>
      </c>
      <c r="GN268">
        <f t="shared" si="249"/>
        <v>294145.58</v>
      </c>
      <c r="GO268">
        <f t="shared" si="250"/>
        <v>0</v>
      </c>
      <c r="GP268">
        <f t="shared" si="251"/>
        <v>0</v>
      </c>
      <c r="GR268">
        <v>1</v>
      </c>
      <c r="GS268">
        <v>1</v>
      </c>
      <c r="GT268">
        <v>0</v>
      </c>
      <c r="GU268" t="s">
        <v>3</v>
      </c>
      <c r="GV268">
        <f t="shared" si="252"/>
        <v>0</v>
      </c>
      <c r="GW268">
        <v>1</v>
      </c>
      <c r="GX268">
        <f t="shared" si="253"/>
        <v>0</v>
      </c>
      <c r="HA268">
        <v>0</v>
      </c>
      <c r="HB268">
        <v>0</v>
      </c>
      <c r="HC268">
        <f t="shared" si="254"/>
        <v>0</v>
      </c>
      <c r="HE268" t="s">
        <v>170</v>
      </c>
      <c r="HF268" t="s">
        <v>29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55" x14ac:dyDescent="0.2">
      <c r="A269" s="2">
        <v>17</v>
      </c>
      <c r="B269" s="2">
        <v>1</v>
      </c>
      <c r="C269" s="2"/>
      <c r="D269" s="2"/>
      <c r="E269" s="2" t="s">
        <v>3</v>
      </c>
      <c r="F269" s="2" t="s">
        <v>190</v>
      </c>
      <c r="G269" s="2" t="s">
        <v>205</v>
      </c>
      <c r="H269" s="2" t="s">
        <v>182</v>
      </c>
      <c r="I269" s="2">
        <v>24</v>
      </c>
      <c r="J269" s="2">
        <v>0</v>
      </c>
      <c r="K269" s="2">
        <v>24</v>
      </c>
      <c r="L269" s="2"/>
      <c r="M269" s="2"/>
      <c r="N269" s="2"/>
      <c r="O269" s="2">
        <f t="shared" si="218"/>
        <v>13317.84</v>
      </c>
      <c r="P269" s="2">
        <f t="shared" si="219"/>
        <v>13317.84</v>
      </c>
      <c r="Q269" s="2">
        <f t="shared" si="220"/>
        <v>0</v>
      </c>
      <c r="R269" s="2">
        <f t="shared" si="221"/>
        <v>0</v>
      </c>
      <c r="S269" s="2">
        <f t="shared" si="222"/>
        <v>0</v>
      </c>
      <c r="T269" s="2">
        <f t="shared" si="223"/>
        <v>0</v>
      </c>
      <c r="U269" s="2">
        <f t="shared" si="224"/>
        <v>0</v>
      </c>
      <c r="V269" s="2">
        <f t="shared" si="225"/>
        <v>0</v>
      </c>
      <c r="W269" s="2">
        <f t="shared" si="226"/>
        <v>0</v>
      </c>
      <c r="X269" s="2">
        <f t="shared" si="227"/>
        <v>0</v>
      </c>
      <c r="Y269" s="2">
        <f t="shared" si="228"/>
        <v>0</v>
      </c>
      <c r="Z269" s="2"/>
      <c r="AA269" s="2">
        <v>-1</v>
      </c>
      <c r="AB269" s="2">
        <f t="shared" si="229"/>
        <v>554.91</v>
      </c>
      <c r="AC269" s="2">
        <f t="shared" si="230"/>
        <v>554.91</v>
      </c>
      <c r="AD269" s="2">
        <f t="shared" si="231"/>
        <v>0</v>
      </c>
      <c r="AE269" s="2">
        <f t="shared" si="232"/>
        <v>0</v>
      </c>
      <c r="AF269" s="2">
        <f t="shared" si="233"/>
        <v>0</v>
      </c>
      <c r="AG269" s="2">
        <f t="shared" si="234"/>
        <v>0</v>
      </c>
      <c r="AH269" s="2">
        <f t="shared" si="235"/>
        <v>0</v>
      </c>
      <c r="AI269" s="2">
        <f t="shared" si="236"/>
        <v>0</v>
      </c>
      <c r="AJ269" s="2">
        <f t="shared" si="237"/>
        <v>0</v>
      </c>
      <c r="AK269" s="2">
        <v>554.91</v>
      </c>
      <c r="AL269" s="2">
        <v>554.91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1</v>
      </c>
      <c r="AW269" s="2">
        <v>1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3</v>
      </c>
      <c r="BI269" s="2">
        <v>1</v>
      </c>
      <c r="BJ269" s="2" t="s">
        <v>3</v>
      </c>
      <c r="BK269" s="2"/>
      <c r="BL269" s="2"/>
      <c r="BM269" s="2">
        <v>400002</v>
      </c>
      <c r="BN269" s="2">
        <v>0</v>
      </c>
      <c r="BO269" s="2" t="s">
        <v>3</v>
      </c>
      <c r="BP269" s="2">
        <v>0</v>
      </c>
      <c r="BQ269" s="2">
        <v>202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0</v>
      </c>
      <c r="CA269" s="2">
        <v>0</v>
      </c>
      <c r="CB269" s="2" t="s">
        <v>3</v>
      </c>
      <c r="CC269" s="2"/>
      <c r="CD269" s="2"/>
      <c r="CE269" s="2">
        <v>30</v>
      </c>
      <c r="CF269" s="2">
        <v>0</v>
      </c>
      <c r="CG269" s="2">
        <v>0</v>
      </c>
      <c r="CH269" s="2"/>
      <c r="CI269" s="2"/>
      <c r="CJ269" s="2"/>
      <c r="CK269" s="2"/>
      <c r="CL269" s="2"/>
      <c r="CM269" s="2">
        <v>0</v>
      </c>
      <c r="CN269" s="2" t="s">
        <v>3</v>
      </c>
      <c r="CO269" s="2">
        <v>0</v>
      </c>
      <c r="CP269" s="2">
        <f t="shared" si="238"/>
        <v>13317.84</v>
      </c>
      <c r="CQ269" s="2">
        <f t="shared" si="239"/>
        <v>554.91</v>
      </c>
      <c r="CR269" s="2">
        <f t="shared" si="240"/>
        <v>0</v>
      </c>
      <c r="CS269" s="2">
        <f t="shared" si="241"/>
        <v>0</v>
      </c>
      <c r="CT269" s="2">
        <f t="shared" si="242"/>
        <v>0</v>
      </c>
      <c r="CU269" s="2">
        <f t="shared" si="243"/>
        <v>0</v>
      </c>
      <c r="CV269" s="2">
        <f t="shared" si="244"/>
        <v>0</v>
      </c>
      <c r="CW269" s="2">
        <f t="shared" si="245"/>
        <v>0</v>
      </c>
      <c r="CX269" s="2">
        <f t="shared" si="246"/>
        <v>0</v>
      </c>
      <c r="CY269" s="2">
        <f>((S269*BZ269)/100)</f>
        <v>0</v>
      </c>
      <c r="CZ269" s="2">
        <f>((S269*CA269)/100)</f>
        <v>0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1013</v>
      </c>
      <c r="DV269" s="2" t="s">
        <v>182</v>
      </c>
      <c r="DW269" s="2" t="s">
        <v>182</v>
      </c>
      <c r="DX269" s="2">
        <v>1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66253202</v>
      </c>
      <c r="EF269" s="2">
        <v>202</v>
      </c>
      <c r="EG269" s="2" t="s">
        <v>164</v>
      </c>
      <c r="EH269" s="2">
        <v>0</v>
      </c>
      <c r="EI269" s="2" t="s">
        <v>3</v>
      </c>
      <c r="EJ269" s="2">
        <v>1</v>
      </c>
      <c r="EK269" s="2">
        <v>400002</v>
      </c>
      <c r="EL269" s="2" t="s">
        <v>168</v>
      </c>
      <c r="EM269" s="2" t="s">
        <v>164</v>
      </c>
      <c r="EN269" s="2"/>
      <c r="EO269" s="2" t="s">
        <v>3</v>
      </c>
      <c r="EP269" s="2"/>
      <c r="EQ269" s="2">
        <v>132096</v>
      </c>
      <c r="ER269" s="2">
        <v>562.89</v>
      </c>
      <c r="ES269" s="2">
        <v>554.91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v>0</v>
      </c>
      <c r="FS269" s="2">
        <v>0</v>
      </c>
      <c r="FT269" s="2"/>
      <c r="FU269" s="2"/>
      <c r="FV269" s="2"/>
      <c r="FW269" s="2"/>
      <c r="FX269" s="2">
        <v>0</v>
      </c>
      <c r="FY269" s="2">
        <v>0</v>
      </c>
      <c r="FZ269" s="2"/>
      <c r="GA269" s="2" t="s">
        <v>206</v>
      </c>
      <c r="GB269" s="2"/>
      <c r="GC269" s="2"/>
      <c r="GD269" s="2">
        <v>0</v>
      </c>
      <c r="GE269" s="2"/>
      <c r="GF269" s="2">
        <v>400940631</v>
      </c>
      <c r="GG269" s="2">
        <v>2</v>
      </c>
      <c r="GH269" s="2">
        <v>4</v>
      </c>
      <c r="GI269" s="2">
        <v>-2</v>
      </c>
      <c r="GJ269" s="2">
        <v>0</v>
      </c>
      <c r="GK269" s="2">
        <f>ROUND(R269*(R12)/100,2)</f>
        <v>0</v>
      </c>
      <c r="GL269" s="2">
        <f t="shared" si="247"/>
        <v>0</v>
      </c>
      <c r="GM269" s="2">
        <f t="shared" si="248"/>
        <v>13317.84</v>
      </c>
      <c r="GN269" s="2">
        <f t="shared" si="249"/>
        <v>13317.84</v>
      </c>
      <c r="GO269" s="2">
        <f t="shared" si="250"/>
        <v>0</v>
      </c>
      <c r="GP269" s="2">
        <f t="shared" si="251"/>
        <v>0</v>
      </c>
      <c r="GQ269" s="2"/>
      <c r="GR269" s="2">
        <v>0</v>
      </c>
      <c r="GS269" s="2">
        <v>2</v>
      </c>
      <c r="GT269" s="2">
        <v>0</v>
      </c>
      <c r="GU269" s="2" t="s">
        <v>3</v>
      </c>
      <c r="GV269" s="2">
        <f t="shared" si="252"/>
        <v>0</v>
      </c>
      <c r="GW269" s="2">
        <v>1</v>
      </c>
      <c r="GX269" s="2">
        <f t="shared" si="253"/>
        <v>0</v>
      </c>
      <c r="GY269" s="2"/>
      <c r="GZ269" s="2"/>
      <c r="HA269" s="2">
        <v>0</v>
      </c>
      <c r="HB269" s="2">
        <v>0</v>
      </c>
      <c r="HC269" s="2">
        <f t="shared" si="254"/>
        <v>0</v>
      </c>
      <c r="HD269" s="2"/>
      <c r="HE269" s="2" t="s">
        <v>170</v>
      </c>
      <c r="HF269" s="2" t="s">
        <v>29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>
        <v>0</v>
      </c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x14ac:dyDescent="0.2">
      <c r="A270">
        <v>17</v>
      </c>
      <c r="B270">
        <v>1</v>
      </c>
      <c r="E270" t="s">
        <v>3</v>
      </c>
      <c r="F270" t="s">
        <v>190</v>
      </c>
      <c r="G270" t="s">
        <v>205</v>
      </c>
      <c r="H270" t="s">
        <v>182</v>
      </c>
      <c r="I270">
        <v>24</v>
      </c>
      <c r="J270">
        <v>0</v>
      </c>
      <c r="K270">
        <v>24</v>
      </c>
      <c r="O270">
        <f t="shared" si="218"/>
        <v>131580.26</v>
      </c>
      <c r="P270">
        <f t="shared" si="219"/>
        <v>131580.26</v>
      </c>
      <c r="Q270">
        <f t="shared" si="220"/>
        <v>0</v>
      </c>
      <c r="R270">
        <f t="shared" si="221"/>
        <v>0</v>
      </c>
      <c r="S270">
        <f t="shared" si="222"/>
        <v>0</v>
      </c>
      <c r="T270">
        <f t="shared" si="223"/>
        <v>0</v>
      </c>
      <c r="U270">
        <f t="shared" si="224"/>
        <v>0</v>
      </c>
      <c r="V270">
        <f t="shared" si="225"/>
        <v>0</v>
      </c>
      <c r="W270">
        <f t="shared" si="226"/>
        <v>0</v>
      </c>
      <c r="X270">
        <f t="shared" si="227"/>
        <v>0</v>
      </c>
      <c r="Y270">
        <f t="shared" si="228"/>
        <v>0</v>
      </c>
      <c r="AA270">
        <v>-1</v>
      </c>
      <c r="AB270">
        <f t="shared" si="229"/>
        <v>554.91</v>
      </c>
      <c r="AC270">
        <f t="shared" si="230"/>
        <v>554.91</v>
      </c>
      <c r="AD270">
        <f t="shared" si="231"/>
        <v>0</v>
      </c>
      <c r="AE270">
        <f t="shared" si="232"/>
        <v>0</v>
      </c>
      <c r="AF270">
        <f t="shared" si="233"/>
        <v>0</v>
      </c>
      <c r="AG270">
        <f t="shared" si="234"/>
        <v>0</v>
      </c>
      <c r="AH270">
        <f t="shared" si="235"/>
        <v>0</v>
      </c>
      <c r="AI270">
        <f t="shared" si="236"/>
        <v>0</v>
      </c>
      <c r="AJ270">
        <f t="shared" si="237"/>
        <v>0</v>
      </c>
      <c r="AK270">
        <v>554.91</v>
      </c>
      <c r="AL270">
        <v>554.91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9.8800000000000008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3</v>
      </c>
      <c r="BM270">
        <v>400002</v>
      </c>
      <c r="BN270">
        <v>0</v>
      </c>
      <c r="BO270" t="s">
        <v>3</v>
      </c>
      <c r="BP270">
        <v>0</v>
      </c>
      <c r="BQ270">
        <v>202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38"/>
        <v>131580.26</v>
      </c>
      <c r="CQ270">
        <f t="shared" si="239"/>
        <v>5482.51</v>
      </c>
      <c r="CR270">
        <f t="shared" si="240"/>
        <v>0</v>
      </c>
      <c r="CS270">
        <f t="shared" si="241"/>
        <v>0</v>
      </c>
      <c r="CT270">
        <f t="shared" si="242"/>
        <v>0</v>
      </c>
      <c r="CU270">
        <f t="shared" si="243"/>
        <v>0</v>
      </c>
      <c r="CV270">
        <f t="shared" si="244"/>
        <v>0</v>
      </c>
      <c r="CW270">
        <f t="shared" si="245"/>
        <v>0</v>
      </c>
      <c r="CX270">
        <f t="shared" si="246"/>
        <v>0</v>
      </c>
      <c r="CY270">
        <f>S270*(BZ270/100)</f>
        <v>0</v>
      </c>
      <c r="CZ270">
        <f>S270*(CA270/100)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182</v>
      </c>
      <c r="DW270" t="s">
        <v>182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66253202</v>
      </c>
      <c r="EF270">
        <v>202</v>
      </c>
      <c r="EG270" t="s">
        <v>164</v>
      </c>
      <c r="EH270">
        <v>0</v>
      </c>
      <c r="EI270" t="s">
        <v>3</v>
      </c>
      <c r="EJ270">
        <v>1</v>
      </c>
      <c r="EK270">
        <v>400002</v>
      </c>
      <c r="EL270" t="s">
        <v>168</v>
      </c>
      <c r="EM270" t="s">
        <v>164</v>
      </c>
      <c r="EO270" t="s">
        <v>3</v>
      </c>
      <c r="EQ270">
        <v>132096</v>
      </c>
      <c r="ER270">
        <v>562.89</v>
      </c>
      <c r="ES270">
        <v>554.91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5</v>
      </c>
      <c r="FC270">
        <v>0</v>
      </c>
      <c r="FD270">
        <v>18</v>
      </c>
      <c r="FF270">
        <v>5375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206</v>
      </c>
      <c r="GD270">
        <v>0</v>
      </c>
      <c r="GF270">
        <v>400940631</v>
      </c>
      <c r="GG270">
        <v>2</v>
      </c>
      <c r="GH270">
        <v>3</v>
      </c>
      <c r="GI270">
        <v>5</v>
      </c>
      <c r="GJ270">
        <v>0</v>
      </c>
      <c r="GK270">
        <f>ROUND(R270*(S12)/100,2)</f>
        <v>0</v>
      </c>
      <c r="GL270">
        <f t="shared" si="247"/>
        <v>0</v>
      </c>
      <c r="GM270">
        <f t="shared" si="248"/>
        <v>131580.26</v>
      </c>
      <c r="GN270">
        <f t="shared" si="249"/>
        <v>131580.26</v>
      </c>
      <c r="GO270">
        <f t="shared" si="250"/>
        <v>0</v>
      </c>
      <c r="GP270">
        <f t="shared" si="251"/>
        <v>0</v>
      </c>
      <c r="GR270">
        <v>1</v>
      </c>
      <c r="GS270">
        <v>1</v>
      </c>
      <c r="GT270">
        <v>0</v>
      </c>
      <c r="GU270" t="s">
        <v>3</v>
      </c>
      <c r="GV270">
        <f t="shared" si="252"/>
        <v>0</v>
      </c>
      <c r="GW270">
        <v>1</v>
      </c>
      <c r="GX270">
        <f t="shared" si="253"/>
        <v>0</v>
      </c>
      <c r="HA270">
        <v>0</v>
      </c>
      <c r="HB270">
        <v>0</v>
      </c>
      <c r="HC270">
        <f t="shared" si="254"/>
        <v>0</v>
      </c>
      <c r="HE270" t="s">
        <v>170</v>
      </c>
      <c r="HF270" t="s">
        <v>29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55" x14ac:dyDescent="0.2">
      <c r="A271" s="2">
        <v>17</v>
      </c>
      <c r="B271" s="2">
        <v>1</v>
      </c>
      <c r="C271" s="2"/>
      <c r="D271" s="2"/>
      <c r="E271" s="2" t="s">
        <v>3</v>
      </c>
      <c r="F271" s="2" t="s">
        <v>190</v>
      </c>
      <c r="G271" s="2" t="s">
        <v>207</v>
      </c>
      <c r="H271" s="2" t="s">
        <v>182</v>
      </c>
      <c r="I271" s="2">
        <v>15</v>
      </c>
      <c r="J271" s="2">
        <v>0</v>
      </c>
      <c r="K271" s="2">
        <v>15</v>
      </c>
      <c r="L271" s="2"/>
      <c r="M271" s="2"/>
      <c r="N271" s="2"/>
      <c r="O271" s="2">
        <f t="shared" si="218"/>
        <v>8689.65</v>
      </c>
      <c r="P271" s="2">
        <f t="shared" si="219"/>
        <v>8689.65</v>
      </c>
      <c r="Q271" s="2">
        <f t="shared" si="220"/>
        <v>0</v>
      </c>
      <c r="R271" s="2">
        <f t="shared" si="221"/>
        <v>0</v>
      </c>
      <c r="S271" s="2">
        <f t="shared" si="222"/>
        <v>0</v>
      </c>
      <c r="T271" s="2">
        <f t="shared" si="223"/>
        <v>0</v>
      </c>
      <c r="U271" s="2">
        <f t="shared" si="224"/>
        <v>0</v>
      </c>
      <c r="V271" s="2">
        <f t="shared" si="225"/>
        <v>0</v>
      </c>
      <c r="W271" s="2">
        <f t="shared" si="226"/>
        <v>0</v>
      </c>
      <c r="X271" s="2">
        <f t="shared" si="227"/>
        <v>0</v>
      </c>
      <c r="Y271" s="2">
        <f t="shared" si="228"/>
        <v>0</v>
      </c>
      <c r="Z271" s="2"/>
      <c r="AA271" s="2">
        <v>-1</v>
      </c>
      <c r="AB271" s="2">
        <f t="shared" si="229"/>
        <v>579.30999999999995</v>
      </c>
      <c r="AC271" s="2">
        <f t="shared" si="230"/>
        <v>579.30999999999995</v>
      </c>
      <c r="AD271" s="2">
        <f t="shared" si="231"/>
        <v>0</v>
      </c>
      <c r="AE271" s="2">
        <f t="shared" si="232"/>
        <v>0</v>
      </c>
      <c r="AF271" s="2">
        <f t="shared" si="233"/>
        <v>0</v>
      </c>
      <c r="AG271" s="2">
        <f t="shared" si="234"/>
        <v>0</v>
      </c>
      <c r="AH271" s="2">
        <f t="shared" si="235"/>
        <v>0</v>
      </c>
      <c r="AI271" s="2">
        <f t="shared" si="236"/>
        <v>0</v>
      </c>
      <c r="AJ271" s="2">
        <f t="shared" si="237"/>
        <v>0</v>
      </c>
      <c r="AK271" s="2">
        <v>579.31000000000006</v>
      </c>
      <c r="AL271" s="2">
        <v>579.31000000000006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1</v>
      </c>
      <c r="AW271" s="2">
        <v>1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3</v>
      </c>
      <c r="BI271" s="2">
        <v>1</v>
      </c>
      <c r="BJ271" s="2" t="s">
        <v>3</v>
      </c>
      <c r="BK271" s="2"/>
      <c r="BL271" s="2"/>
      <c r="BM271" s="2">
        <v>400002</v>
      </c>
      <c r="BN271" s="2">
        <v>0</v>
      </c>
      <c r="BO271" s="2" t="s">
        <v>3</v>
      </c>
      <c r="BP271" s="2">
        <v>0</v>
      </c>
      <c r="BQ271" s="2">
        <v>202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0</v>
      </c>
      <c r="CA271" s="2">
        <v>0</v>
      </c>
      <c r="CB271" s="2" t="s">
        <v>3</v>
      </c>
      <c r="CC271" s="2"/>
      <c r="CD271" s="2"/>
      <c r="CE271" s="2">
        <v>30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2" t="s">
        <v>3</v>
      </c>
      <c r="CO271" s="2">
        <v>0</v>
      </c>
      <c r="CP271" s="2">
        <f t="shared" si="238"/>
        <v>8689.65</v>
      </c>
      <c r="CQ271" s="2">
        <f t="shared" si="239"/>
        <v>579.30999999999995</v>
      </c>
      <c r="CR271" s="2">
        <f t="shared" si="240"/>
        <v>0</v>
      </c>
      <c r="CS271" s="2">
        <f t="shared" si="241"/>
        <v>0</v>
      </c>
      <c r="CT271" s="2">
        <f t="shared" si="242"/>
        <v>0</v>
      </c>
      <c r="CU271" s="2">
        <f t="shared" si="243"/>
        <v>0</v>
      </c>
      <c r="CV271" s="2">
        <f t="shared" si="244"/>
        <v>0</v>
      </c>
      <c r="CW271" s="2">
        <f t="shared" si="245"/>
        <v>0</v>
      </c>
      <c r="CX271" s="2">
        <f t="shared" si="246"/>
        <v>0</v>
      </c>
      <c r="CY271" s="2">
        <f>((S271*BZ271)/100)</f>
        <v>0</v>
      </c>
      <c r="CZ271" s="2">
        <f>((S271*CA271)/100)</f>
        <v>0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1013</v>
      </c>
      <c r="DV271" s="2" t="s">
        <v>182</v>
      </c>
      <c r="DW271" s="2" t="s">
        <v>182</v>
      </c>
      <c r="DX271" s="2">
        <v>1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66253202</v>
      </c>
      <c r="EF271" s="2">
        <v>202</v>
      </c>
      <c r="EG271" s="2" t="s">
        <v>164</v>
      </c>
      <c r="EH271" s="2">
        <v>0</v>
      </c>
      <c r="EI271" s="2" t="s">
        <v>3</v>
      </c>
      <c r="EJ271" s="2">
        <v>1</v>
      </c>
      <c r="EK271" s="2">
        <v>400002</v>
      </c>
      <c r="EL271" s="2" t="s">
        <v>168</v>
      </c>
      <c r="EM271" s="2" t="s">
        <v>164</v>
      </c>
      <c r="EN271" s="2"/>
      <c r="EO271" s="2" t="s">
        <v>3</v>
      </c>
      <c r="EP271" s="2"/>
      <c r="EQ271" s="2">
        <v>132096</v>
      </c>
      <c r="ER271" s="2">
        <v>587.63</v>
      </c>
      <c r="ES271" s="2">
        <v>579.31000000000006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>
        <v>0</v>
      </c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v>0</v>
      </c>
      <c r="FS271" s="2">
        <v>0</v>
      </c>
      <c r="FT271" s="2"/>
      <c r="FU271" s="2"/>
      <c r="FV271" s="2"/>
      <c r="FW271" s="2"/>
      <c r="FX271" s="2">
        <v>0</v>
      </c>
      <c r="FY271" s="2">
        <v>0</v>
      </c>
      <c r="FZ271" s="2"/>
      <c r="GA271" s="2" t="s">
        <v>208</v>
      </c>
      <c r="GB271" s="2"/>
      <c r="GC271" s="2"/>
      <c r="GD271" s="2">
        <v>0</v>
      </c>
      <c r="GE271" s="2"/>
      <c r="GF271" s="2">
        <v>73357821</v>
      </c>
      <c r="GG271" s="2">
        <v>2</v>
      </c>
      <c r="GH271" s="2">
        <v>4</v>
      </c>
      <c r="GI271" s="2">
        <v>-2</v>
      </c>
      <c r="GJ271" s="2">
        <v>0</v>
      </c>
      <c r="GK271" s="2">
        <f>ROUND(R271*(R12)/100,2)</f>
        <v>0</v>
      </c>
      <c r="GL271" s="2">
        <f t="shared" si="247"/>
        <v>0</v>
      </c>
      <c r="GM271" s="2">
        <f t="shared" si="248"/>
        <v>8689.65</v>
      </c>
      <c r="GN271" s="2">
        <f t="shared" si="249"/>
        <v>8689.65</v>
      </c>
      <c r="GO271" s="2">
        <f t="shared" si="250"/>
        <v>0</v>
      </c>
      <c r="GP271" s="2">
        <f t="shared" si="251"/>
        <v>0</v>
      </c>
      <c r="GQ271" s="2"/>
      <c r="GR271" s="2">
        <v>0</v>
      </c>
      <c r="GS271" s="2">
        <v>2</v>
      </c>
      <c r="GT271" s="2">
        <v>0</v>
      </c>
      <c r="GU271" s="2" t="s">
        <v>3</v>
      </c>
      <c r="GV271" s="2">
        <f t="shared" si="252"/>
        <v>0</v>
      </c>
      <c r="GW271" s="2">
        <v>1</v>
      </c>
      <c r="GX271" s="2">
        <f t="shared" si="253"/>
        <v>0</v>
      </c>
      <c r="GY271" s="2"/>
      <c r="GZ271" s="2"/>
      <c r="HA271" s="2">
        <v>0</v>
      </c>
      <c r="HB271" s="2">
        <v>0</v>
      </c>
      <c r="HC271" s="2">
        <f t="shared" si="254"/>
        <v>0</v>
      </c>
      <c r="HD271" s="2"/>
      <c r="HE271" s="2" t="s">
        <v>170</v>
      </c>
      <c r="HF271" s="2" t="s">
        <v>29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>
        <v>0</v>
      </c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">
      <c r="A272">
        <v>17</v>
      </c>
      <c r="B272">
        <v>1</v>
      </c>
      <c r="E272" t="s">
        <v>3</v>
      </c>
      <c r="F272" t="s">
        <v>190</v>
      </c>
      <c r="G272" t="s">
        <v>207</v>
      </c>
      <c r="H272" t="s">
        <v>182</v>
      </c>
      <c r="I272">
        <v>15</v>
      </c>
      <c r="J272">
        <v>0</v>
      </c>
      <c r="K272">
        <v>15</v>
      </c>
      <c r="O272">
        <f t="shared" si="218"/>
        <v>85853.74</v>
      </c>
      <c r="P272">
        <f t="shared" si="219"/>
        <v>85853.74</v>
      </c>
      <c r="Q272">
        <f t="shared" si="220"/>
        <v>0</v>
      </c>
      <c r="R272">
        <f t="shared" si="221"/>
        <v>0</v>
      </c>
      <c r="S272">
        <f t="shared" si="222"/>
        <v>0</v>
      </c>
      <c r="T272">
        <f t="shared" si="223"/>
        <v>0</v>
      </c>
      <c r="U272">
        <f t="shared" si="224"/>
        <v>0</v>
      </c>
      <c r="V272">
        <f t="shared" si="225"/>
        <v>0</v>
      </c>
      <c r="W272">
        <f t="shared" si="226"/>
        <v>0</v>
      </c>
      <c r="X272">
        <f t="shared" si="227"/>
        <v>0</v>
      </c>
      <c r="Y272">
        <f t="shared" si="228"/>
        <v>0</v>
      </c>
      <c r="AA272">
        <v>-1</v>
      </c>
      <c r="AB272">
        <f t="shared" si="229"/>
        <v>579.30999999999995</v>
      </c>
      <c r="AC272">
        <f t="shared" si="230"/>
        <v>579.30999999999995</v>
      </c>
      <c r="AD272">
        <f t="shared" si="231"/>
        <v>0</v>
      </c>
      <c r="AE272">
        <f t="shared" si="232"/>
        <v>0</v>
      </c>
      <c r="AF272">
        <f t="shared" si="233"/>
        <v>0</v>
      </c>
      <c r="AG272">
        <f t="shared" si="234"/>
        <v>0</v>
      </c>
      <c r="AH272">
        <f t="shared" si="235"/>
        <v>0</v>
      </c>
      <c r="AI272">
        <f t="shared" si="236"/>
        <v>0</v>
      </c>
      <c r="AJ272">
        <f t="shared" si="237"/>
        <v>0</v>
      </c>
      <c r="AK272">
        <v>579.31000000000006</v>
      </c>
      <c r="AL272">
        <v>579.31000000000006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9.8800000000000008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</v>
      </c>
      <c r="BM272">
        <v>400002</v>
      </c>
      <c r="BN272">
        <v>0</v>
      </c>
      <c r="BO272" t="s">
        <v>3</v>
      </c>
      <c r="BP272">
        <v>0</v>
      </c>
      <c r="BQ272">
        <v>202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38"/>
        <v>85853.74</v>
      </c>
      <c r="CQ272">
        <f t="shared" si="239"/>
        <v>5723.58</v>
      </c>
      <c r="CR272">
        <f t="shared" si="240"/>
        <v>0</v>
      </c>
      <c r="CS272">
        <f t="shared" si="241"/>
        <v>0</v>
      </c>
      <c r="CT272">
        <f t="shared" si="242"/>
        <v>0</v>
      </c>
      <c r="CU272">
        <f t="shared" si="243"/>
        <v>0</v>
      </c>
      <c r="CV272">
        <f t="shared" si="244"/>
        <v>0</v>
      </c>
      <c r="CW272">
        <f t="shared" si="245"/>
        <v>0</v>
      </c>
      <c r="CX272">
        <f t="shared" si="246"/>
        <v>0</v>
      </c>
      <c r="CY272">
        <f>S272*(BZ272/100)</f>
        <v>0</v>
      </c>
      <c r="CZ272">
        <f>S272*(CA272/100)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182</v>
      </c>
      <c r="DW272" t="s">
        <v>182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66253202</v>
      </c>
      <c r="EF272">
        <v>202</v>
      </c>
      <c r="EG272" t="s">
        <v>164</v>
      </c>
      <c r="EH272">
        <v>0</v>
      </c>
      <c r="EI272" t="s">
        <v>3</v>
      </c>
      <c r="EJ272">
        <v>1</v>
      </c>
      <c r="EK272">
        <v>400002</v>
      </c>
      <c r="EL272" t="s">
        <v>168</v>
      </c>
      <c r="EM272" t="s">
        <v>164</v>
      </c>
      <c r="EO272" t="s">
        <v>3</v>
      </c>
      <c r="EQ272">
        <v>132096</v>
      </c>
      <c r="ER272">
        <v>587.63</v>
      </c>
      <c r="ES272">
        <v>579.31000000000006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5</v>
      </c>
      <c r="FC272">
        <v>0</v>
      </c>
      <c r="FD272">
        <v>18</v>
      </c>
      <c r="FF272">
        <v>5611.32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208</v>
      </c>
      <c r="GD272">
        <v>0</v>
      </c>
      <c r="GF272">
        <v>73357821</v>
      </c>
      <c r="GG272">
        <v>2</v>
      </c>
      <c r="GH272">
        <v>3</v>
      </c>
      <c r="GI272">
        <v>5</v>
      </c>
      <c r="GJ272">
        <v>0</v>
      </c>
      <c r="GK272">
        <f>ROUND(R272*(S12)/100,2)</f>
        <v>0</v>
      </c>
      <c r="GL272">
        <f t="shared" si="247"/>
        <v>0</v>
      </c>
      <c r="GM272">
        <f t="shared" si="248"/>
        <v>85853.74</v>
      </c>
      <c r="GN272">
        <f t="shared" si="249"/>
        <v>85853.74</v>
      </c>
      <c r="GO272">
        <f t="shared" si="250"/>
        <v>0</v>
      </c>
      <c r="GP272">
        <f t="shared" si="251"/>
        <v>0</v>
      </c>
      <c r="GR272">
        <v>1</v>
      </c>
      <c r="GS272">
        <v>1</v>
      </c>
      <c r="GT272">
        <v>0</v>
      </c>
      <c r="GU272" t="s">
        <v>3</v>
      </c>
      <c r="GV272">
        <f t="shared" si="252"/>
        <v>0</v>
      </c>
      <c r="GW272">
        <v>1</v>
      </c>
      <c r="GX272">
        <f t="shared" si="253"/>
        <v>0</v>
      </c>
      <c r="HA272">
        <v>0</v>
      </c>
      <c r="HB272">
        <v>0</v>
      </c>
      <c r="HC272">
        <f t="shared" si="254"/>
        <v>0</v>
      </c>
      <c r="HE272" t="s">
        <v>170</v>
      </c>
      <c r="HF272" t="s">
        <v>29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55" x14ac:dyDescent="0.2">
      <c r="A273" s="2">
        <v>17</v>
      </c>
      <c r="B273" s="2">
        <v>1</v>
      </c>
      <c r="C273" s="2"/>
      <c r="D273" s="2"/>
      <c r="E273" s="2" t="s">
        <v>3</v>
      </c>
      <c r="F273" s="2" t="s">
        <v>190</v>
      </c>
      <c r="G273" s="2" t="s">
        <v>209</v>
      </c>
      <c r="H273" s="2" t="s">
        <v>182</v>
      </c>
      <c r="I273" s="2">
        <v>10</v>
      </c>
      <c r="J273" s="2">
        <v>0</v>
      </c>
      <c r="K273" s="2">
        <v>10</v>
      </c>
      <c r="L273" s="2"/>
      <c r="M273" s="2"/>
      <c r="N273" s="2"/>
      <c r="O273" s="2">
        <f t="shared" si="218"/>
        <v>5793.1</v>
      </c>
      <c r="P273" s="2">
        <f t="shared" si="219"/>
        <v>5793.1</v>
      </c>
      <c r="Q273" s="2">
        <f t="shared" si="220"/>
        <v>0</v>
      </c>
      <c r="R273" s="2">
        <f t="shared" si="221"/>
        <v>0</v>
      </c>
      <c r="S273" s="2">
        <f t="shared" si="222"/>
        <v>0</v>
      </c>
      <c r="T273" s="2">
        <f t="shared" si="223"/>
        <v>0</v>
      </c>
      <c r="U273" s="2">
        <f t="shared" si="224"/>
        <v>0</v>
      </c>
      <c r="V273" s="2">
        <f t="shared" si="225"/>
        <v>0</v>
      </c>
      <c r="W273" s="2">
        <f t="shared" si="226"/>
        <v>0</v>
      </c>
      <c r="X273" s="2">
        <f t="shared" si="227"/>
        <v>0</v>
      </c>
      <c r="Y273" s="2">
        <f t="shared" si="228"/>
        <v>0</v>
      </c>
      <c r="Z273" s="2"/>
      <c r="AA273" s="2">
        <v>-1</v>
      </c>
      <c r="AB273" s="2">
        <f t="shared" si="229"/>
        <v>579.30999999999995</v>
      </c>
      <c r="AC273" s="2">
        <f t="shared" si="230"/>
        <v>579.30999999999995</v>
      </c>
      <c r="AD273" s="2">
        <f t="shared" si="231"/>
        <v>0</v>
      </c>
      <c r="AE273" s="2">
        <f t="shared" si="232"/>
        <v>0</v>
      </c>
      <c r="AF273" s="2">
        <f t="shared" si="233"/>
        <v>0</v>
      </c>
      <c r="AG273" s="2">
        <f t="shared" si="234"/>
        <v>0</v>
      </c>
      <c r="AH273" s="2">
        <f t="shared" si="235"/>
        <v>0</v>
      </c>
      <c r="AI273" s="2">
        <f t="shared" si="236"/>
        <v>0</v>
      </c>
      <c r="AJ273" s="2">
        <f t="shared" si="237"/>
        <v>0</v>
      </c>
      <c r="AK273" s="2">
        <v>579.31000000000006</v>
      </c>
      <c r="AL273" s="2">
        <v>579.31000000000006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1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3</v>
      </c>
      <c r="BI273" s="2">
        <v>1</v>
      </c>
      <c r="BJ273" s="2" t="s">
        <v>3</v>
      </c>
      <c r="BK273" s="2"/>
      <c r="BL273" s="2"/>
      <c r="BM273" s="2">
        <v>400002</v>
      </c>
      <c r="BN273" s="2">
        <v>0</v>
      </c>
      <c r="BO273" s="2" t="s">
        <v>3</v>
      </c>
      <c r="BP273" s="2">
        <v>0</v>
      </c>
      <c r="BQ273" s="2">
        <v>202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0</v>
      </c>
      <c r="CA273" s="2">
        <v>0</v>
      </c>
      <c r="CB273" s="2" t="s">
        <v>3</v>
      </c>
      <c r="CC273" s="2"/>
      <c r="CD273" s="2"/>
      <c r="CE273" s="2">
        <v>30</v>
      </c>
      <c r="CF273" s="2">
        <v>0</v>
      </c>
      <c r="CG273" s="2">
        <v>0</v>
      </c>
      <c r="CH273" s="2"/>
      <c r="CI273" s="2"/>
      <c r="CJ273" s="2"/>
      <c r="CK273" s="2"/>
      <c r="CL273" s="2"/>
      <c r="CM273" s="2">
        <v>0</v>
      </c>
      <c r="CN273" s="2" t="s">
        <v>3</v>
      </c>
      <c r="CO273" s="2">
        <v>0</v>
      </c>
      <c r="CP273" s="2">
        <f t="shared" si="238"/>
        <v>5793.1</v>
      </c>
      <c r="CQ273" s="2">
        <f t="shared" si="239"/>
        <v>579.30999999999995</v>
      </c>
      <c r="CR273" s="2">
        <f t="shared" si="240"/>
        <v>0</v>
      </c>
      <c r="CS273" s="2">
        <f t="shared" si="241"/>
        <v>0</v>
      </c>
      <c r="CT273" s="2">
        <f t="shared" si="242"/>
        <v>0</v>
      </c>
      <c r="CU273" s="2">
        <f t="shared" si="243"/>
        <v>0</v>
      </c>
      <c r="CV273" s="2">
        <f t="shared" si="244"/>
        <v>0</v>
      </c>
      <c r="CW273" s="2">
        <f t="shared" si="245"/>
        <v>0</v>
      </c>
      <c r="CX273" s="2">
        <f t="shared" si="246"/>
        <v>0</v>
      </c>
      <c r="CY273" s="2">
        <f>((S273*BZ273)/100)</f>
        <v>0</v>
      </c>
      <c r="CZ273" s="2">
        <f>((S273*CA273)/100)</f>
        <v>0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1013</v>
      </c>
      <c r="DV273" s="2" t="s">
        <v>182</v>
      </c>
      <c r="DW273" s="2" t="s">
        <v>182</v>
      </c>
      <c r="DX273" s="2">
        <v>1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66253202</v>
      </c>
      <c r="EF273" s="2">
        <v>202</v>
      </c>
      <c r="EG273" s="2" t="s">
        <v>164</v>
      </c>
      <c r="EH273" s="2">
        <v>0</v>
      </c>
      <c r="EI273" s="2" t="s">
        <v>3</v>
      </c>
      <c r="EJ273" s="2">
        <v>1</v>
      </c>
      <c r="EK273" s="2">
        <v>400002</v>
      </c>
      <c r="EL273" s="2" t="s">
        <v>168</v>
      </c>
      <c r="EM273" s="2" t="s">
        <v>164</v>
      </c>
      <c r="EN273" s="2"/>
      <c r="EO273" s="2" t="s">
        <v>3</v>
      </c>
      <c r="EP273" s="2"/>
      <c r="EQ273" s="2">
        <v>132096</v>
      </c>
      <c r="ER273" s="2">
        <v>587.63</v>
      </c>
      <c r="ES273" s="2">
        <v>579.31000000000006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>
        <v>0</v>
      </c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v>0</v>
      </c>
      <c r="FS273" s="2">
        <v>0</v>
      </c>
      <c r="FT273" s="2"/>
      <c r="FU273" s="2"/>
      <c r="FV273" s="2"/>
      <c r="FW273" s="2"/>
      <c r="FX273" s="2">
        <v>0</v>
      </c>
      <c r="FY273" s="2">
        <v>0</v>
      </c>
      <c r="FZ273" s="2"/>
      <c r="GA273" s="2" t="s">
        <v>208</v>
      </c>
      <c r="GB273" s="2"/>
      <c r="GC273" s="2"/>
      <c r="GD273" s="2">
        <v>0</v>
      </c>
      <c r="GE273" s="2"/>
      <c r="GF273" s="2">
        <v>-1583448612</v>
      </c>
      <c r="GG273" s="2">
        <v>2</v>
      </c>
      <c r="GH273" s="2">
        <v>4</v>
      </c>
      <c r="GI273" s="2">
        <v>-2</v>
      </c>
      <c r="GJ273" s="2">
        <v>0</v>
      </c>
      <c r="GK273" s="2">
        <f>ROUND(R273*(R12)/100,2)</f>
        <v>0</v>
      </c>
      <c r="GL273" s="2">
        <f t="shared" si="247"/>
        <v>0</v>
      </c>
      <c r="GM273" s="2">
        <f t="shared" si="248"/>
        <v>5793.1</v>
      </c>
      <c r="GN273" s="2">
        <f t="shared" si="249"/>
        <v>5793.1</v>
      </c>
      <c r="GO273" s="2">
        <f t="shared" si="250"/>
        <v>0</v>
      </c>
      <c r="GP273" s="2">
        <f t="shared" si="251"/>
        <v>0</v>
      </c>
      <c r="GQ273" s="2"/>
      <c r="GR273" s="2">
        <v>0</v>
      </c>
      <c r="GS273" s="2">
        <v>2</v>
      </c>
      <c r="GT273" s="2">
        <v>0</v>
      </c>
      <c r="GU273" s="2" t="s">
        <v>3</v>
      </c>
      <c r="GV273" s="2">
        <f t="shared" si="252"/>
        <v>0</v>
      </c>
      <c r="GW273" s="2">
        <v>1</v>
      </c>
      <c r="GX273" s="2">
        <f t="shared" si="253"/>
        <v>0</v>
      </c>
      <c r="GY273" s="2"/>
      <c r="GZ273" s="2"/>
      <c r="HA273" s="2">
        <v>0</v>
      </c>
      <c r="HB273" s="2">
        <v>0</v>
      </c>
      <c r="HC273" s="2">
        <f t="shared" si="254"/>
        <v>0</v>
      </c>
      <c r="HD273" s="2"/>
      <c r="HE273" s="2" t="s">
        <v>170</v>
      </c>
      <c r="HF273" s="2" t="s">
        <v>29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3</v>
      </c>
      <c r="HO273" s="2" t="s">
        <v>3</v>
      </c>
      <c r="HP273" s="2" t="s">
        <v>3</v>
      </c>
      <c r="HQ273" s="2" t="s">
        <v>3</v>
      </c>
      <c r="HR273" s="2"/>
      <c r="HS273" s="2">
        <v>0</v>
      </c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">
      <c r="A274">
        <v>17</v>
      </c>
      <c r="B274">
        <v>1</v>
      </c>
      <c r="E274" t="s">
        <v>3</v>
      </c>
      <c r="F274" t="s">
        <v>190</v>
      </c>
      <c r="G274" t="s">
        <v>209</v>
      </c>
      <c r="H274" t="s">
        <v>182</v>
      </c>
      <c r="I274">
        <v>10</v>
      </c>
      <c r="J274">
        <v>0</v>
      </c>
      <c r="K274">
        <v>10</v>
      </c>
      <c r="O274">
        <f t="shared" si="218"/>
        <v>57235.83</v>
      </c>
      <c r="P274">
        <f t="shared" si="219"/>
        <v>57235.83</v>
      </c>
      <c r="Q274">
        <f t="shared" si="220"/>
        <v>0</v>
      </c>
      <c r="R274">
        <f t="shared" si="221"/>
        <v>0</v>
      </c>
      <c r="S274">
        <f t="shared" si="222"/>
        <v>0</v>
      </c>
      <c r="T274">
        <f t="shared" si="223"/>
        <v>0</v>
      </c>
      <c r="U274">
        <f t="shared" si="224"/>
        <v>0</v>
      </c>
      <c r="V274">
        <f t="shared" si="225"/>
        <v>0</v>
      </c>
      <c r="W274">
        <f t="shared" si="226"/>
        <v>0</v>
      </c>
      <c r="X274">
        <f t="shared" si="227"/>
        <v>0</v>
      </c>
      <c r="Y274">
        <f t="shared" si="228"/>
        <v>0</v>
      </c>
      <c r="AA274">
        <v>-1</v>
      </c>
      <c r="AB274">
        <f t="shared" si="229"/>
        <v>579.30999999999995</v>
      </c>
      <c r="AC274">
        <f t="shared" si="230"/>
        <v>579.30999999999995</v>
      </c>
      <c r="AD274">
        <f t="shared" si="231"/>
        <v>0</v>
      </c>
      <c r="AE274">
        <f t="shared" si="232"/>
        <v>0</v>
      </c>
      <c r="AF274">
        <f t="shared" si="233"/>
        <v>0</v>
      </c>
      <c r="AG274">
        <f t="shared" si="234"/>
        <v>0</v>
      </c>
      <c r="AH274">
        <f t="shared" si="235"/>
        <v>0</v>
      </c>
      <c r="AI274">
        <f t="shared" si="236"/>
        <v>0</v>
      </c>
      <c r="AJ274">
        <f t="shared" si="237"/>
        <v>0</v>
      </c>
      <c r="AK274">
        <v>579.31000000000006</v>
      </c>
      <c r="AL274">
        <v>579.31000000000006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9.8800000000000008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3</v>
      </c>
      <c r="BM274">
        <v>400002</v>
      </c>
      <c r="BN274">
        <v>0</v>
      </c>
      <c r="BO274" t="s">
        <v>3</v>
      </c>
      <c r="BP274">
        <v>0</v>
      </c>
      <c r="BQ274">
        <v>202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38"/>
        <v>57235.83</v>
      </c>
      <c r="CQ274">
        <f t="shared" si="239"/>
        <v>5723.58</v>
      </c>
      <c r="CR274">
        <f t="shared" si="240"/>
        <v>0</v>
      </c>
      <c r="CS274">
        <f t="shared" si="241"/>
        <v>0</v>
      </c>
      <c r="CT274">
        <f t="shared" si="242"/>
        <v>0</v>
      </c>
      <c r="CU274">
        <f t="shared" si="243"/>
        <v>0</v>
      </c>
      <c r="CV274">
        <f t="shared" si="244"/>
        <v>0</v>
      </c>
      <c r="CW274">
        <f t="shared" si="245"/>
        <v>0</v>
      </c>
      <c r="CX274">
        <f t="shared" si="246"/>
        <v>0</v>
      </c>
      <c r="CY274">
        <f>S274*(BZ274/100)</f>
        <v>0</v>
      </c>
      <c r="CZ274">
        <f>S274*(CA274/100)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182</v>
      </c>
      <c r="DW274" t="s">
        <v>182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66253202</v>
      </c>
      <c r="EF274">
        <v>202</v>
      </c>
      <c r="EG274" t="s">
        <v>164</v>
      </c>
      <c r="EH274">
        <v>0</v>
      </c>
      <c r="EI274" t="s">
        <v>3</v>
      </c>
      <c r="EJ274">
        <v>1</v>
      </c>
      <c r="EK274">
        <v>400002</v>
      </c>
      <c r="EL274" t="s">
        <v>168</v>
      </c>
      <c r="EM274" t="s">
        <v>164</v>
      </c>
      <c r="EO274" t="s">
        <v>3</v>
      </c>
      <c r="EQ274">
        <v>132096</v>
      </c>
      <c r="ER274">
        <v>587.63</v>
      </c>
      <c r="ES274">
        <v>579.31000000000006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5</v>
      </c>
      <c r="FC274">
        <v>0</v>
      </c>
      <c r="FD274">
        <v>18</v>
      </c>
      <c r="FF274">
        <v>5611.32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208</v>
      </c>
      <c r="GD274">
        <v>0</v>
      </c>
      <c r="GF274">
        <v>-1583448612</v>
      </c>
      <c r="GG274">
        <v>2</v>
      </c>
      <c r="GH274">
        <v>3</v>
      </c>
      <c r="GI274">
        <v>5</v>
      </c>
      <c r="GJ274">
        <v>0</v>
      </c>
      <c r="GK274">
        <f>ROUND(R274*(S12)/100,2)</f>
        <v>0</v>
      </c>
      <c r="GL274">
        <f t="shared" si="247"/>
        <v>0</v>
      </c>
      <c r="GM274">
        <f t="shared" si="248"/>
        <v>57235.83</v>
      </c>
      <c r="GN274">
        <f t="shared" si="249"/>
        <v>57235.83</v>
      </c>
      <c r="GO274">
        <f t="shared" si="250"/>
        <v>0</v>
      </c>
      <c r="GP274">
        <f t="shared" si="251"/>
        <v>0</v>
      </c>
      <c r="GR274">
        <v>1</v>
      </c>
      <c r="GS274">
        <v>1</v>
      </c>
      <c r="GT274">
        <v>0</v>
      </c>
      <c r="GU274" t="s">
        <v>3</v>
      </c>
      <c r="GV274">
        <f t="shared" si="252"/>
        <v>0</v>
      </c>
      <c r="GW274">
        <v>1</v>
      </c>
      <c r="GX274">
        <f t="shared" si="253"/>
        <v>0</v>
      </c>
      <c r="HA274">
        <v>0</v>
      </c>
      <c r="HB274">
        <v>0</v>
      </c>
      <c r="HC274">
        <f t="shared" si="254"/>
        <v>0</v>
      </c>
      <c r="HE274" t="s">
        <v>170</v>
      </c>
      <c r="HF274" t="s">
        <v>29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55" x14ac:dyDescent="0.2">
      <c r="A275" s="2">
        <v>17</v>
      </c>
      <c r="B275" s="2">
        <v>1</v>
      </c>
      <c r="C275" s="2"/>
      <c r="D275" s="2"/>
      <c r="E275" s="2" t="s">
        <v>3</v>
      </c>
      <c r="F275" s="2" t="s">
        <v>190</v>
      </c>
      <c r="G275" s="2" t="s">
        <v>210</v>
      </c>
      <c r="H275" s="2" t="s">
        <v>182</v>
      </c>
      <c r="I275" s="2">
        <v>5</v>
      </c>
      <c r="J275" s="2">
        <v>0</v>
      </c>
      <c r="K275" s="2">
        <v>5</v>
      </c>
      <c r="L275" s="2"/>
      <c r="M275" s="2"/>
      <c r="N275" s="2"/>
      <c r="O275" s="2">
        <f t="shared" si="218"/>
        <v>2774.55</v>
      </c>
      <c r="P275" s="2">
        <f t="shared" si="219"/>
        <v>2774.55</v>
      </c>
      <c r="Q275" s="2">
        <f t="shared" si="220"/>
        <v>0</v>
      </c>
      <c r="R275" s="2">
        <f t="shared" si="221"/>
        <v>0</v>
      </c>
      <c r="S275" s="2">
        <f t="shared" si="222"/>
        <v>0</v>
      </c>
      <c r="T275" s="2">
        <f t="shared" si="223"/>
        <v>0</v>
      </c>
      <c r="U275" s="2">
        <f t="shared" si="224"/>
        <v>0</v>
      </c>
      <c r="V275" s="2">
        <f t="shared" si="225"/>
        <v>0</v>
      </c>
      <c r="W275" s="2">
        <f t="shared" si="226"/>
        <v>0</v>
      </c>
      <c r="X275" s="2">
        <f t="shared" si="227"/>
        <v>0</v>
      </c>
      <c r="Y275" s="2">
        <f t="shared" si="228"/>
        <v>0</v>
      </c>
      <c r="Z275" s="2"/>
      <c r="AA275" s="2">
        <v>-1</v>
      </c>
      <c r="AB275" s="2">
        <f t="shared" si="229"/>
        <v>554.91</v>
      </c>
      <c r="AC275" s="2">
        <f t="shared" si="230"/>
        <v>554.91</v>
      </c>
      <c r="AD275" s="2">
        <f t="shared" si="231"/>
        <v>0</v>
      </c>
      <c r="AE275" s="2">
        <f t="shared" si="232"/>
        <v>0</v>
      </c>
      <c r="AF275" s="2">
        <f t="shared" si="233"/>
        <v>0</v>
      </c>
      <c r="AG275" s="2">
        <f t="shared" si="234"/>
        <v>0</v>
      </c>
      <c r="AH275" s="2">
        <f t="shared" si="235"/>
        <v>0</v>
      </c>
      <c r="AI275" s="2">
        <f t="shared" si="236"/>
        <v>0</v>
      </c>
      <c r="AJ275" s="2">
        <f t="shared" si="237"/>
        <v>0</v>
      </c>
      <c r="AK275" s="2">
        <v>554.91</v>
      </c>
      <c r="AL275" s="2">
        <v>554.91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1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1</v>
      </c>
      <c r="BJ275" s="2" t="s">
        <v>3</v>
      </c>
      <c r="BK275" s="2"/>
      <c r="BL275" s="2"/>
      <c r="BM275" s="2">
        <v>400002</v>
      </c>
      <c r="BN275" s="2">
        <v>0</v>
      </c>
      <c r="BO275" s="2" t="s">
        <v>3</v>
      </c>
      <c r="BP275" s="2">
        <v>0</v>
      </c>
      <c r="BQ275" s="2">
        <v>202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0</v>
      </c>
      <c r="CA275" s="2">
        <v>0</v>
      </c>
      <c r="CB275" s="2" t="s">
        <v>3</v>
      </c>
      <c r="CC275" s="2"/>
      <c r="CD275" s="2"/>
      <c r="CE275" s="2">
        <v>30</v>
      </c>
      <c r="CF275" s="2">
        <v>0</v>
      </c>
      <c r="CG275" s="2">
        <v>0</v>
      </c>
      <c r="CH275" s="2"/>
      <c r="CI275" s="2"/>
      <c r="CJ275" s="2"/>
      <c r="CK275" s="2"/>
      <c r="CL275" s="2"/>
      <c r="CM275" s="2">
        <v>0</v>
      </c>
      <c r="CN275" s="2" t="s">
        <v>3</v>
      </c>
      <c r="CO275" s="2">
        <v>0</v>
      </c>
      <c r="CP275" s="2">
        <f t="shared" si="238"/>
        <v>2774.55</v>
      </c>
      <c r="CQ275" s="2">
        <f t="shared" si="239"/>
        <v>554.91</v>
      </c>
      <c r="CR275" s="2">
        <f t="shared" si="240"/>
        <v>0</v>
      </c>
      <c r="CS275" s="2">
        <f t="shared" si="241"/>
        <v>0</v>
      </c>
      <c r="CT275" s="2">
        <f t="shared" si="242"/>
        <v>0</v>
      </c>
      <c r="CU275" s="2">
        <f t="shared" si="243"/>
        <v>0</v>
      </c>
      <c r="CV275" s="2">
        <f t="shared" si="244"/>
        <v>0</v>
      </c>
      <c r="CW275" s="2">
        <f t="shared" si="245"/>
        <v>0</v>
      </c>
      <c r="CX275" s="2">
        <f t="shared" si="246"/>
        <v>0</v>
      </c>
      <c r="CY275" s="2">
        <f>((S275*BZ275)/100)</f>
        <v>0</v>
      </c>
      <c r="CZ275" s="2">
        <f>((S275*CA275)/100)</f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1013</v>
      </c>
      <c r="DV275" s="2" t="s">
        <v>182</v>
      </c>
      <c r="DW275" s="2" t="s">
        <v>182</v>
      </c>
      <c r="DX275" s="2">
        <v>1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66253202</v>
      </c>
      <c r="EF275" s="2">
        <v>202</v>
      </c>
      <c r="EG275" s="2" t="s">
        <v>164</v>
      </c>
      <c r="EH275" s="2">
        <v>0</v>
      </c>
      <c r="EI275" s="2" t="s">
        <v>3</v>
      </c>
      <c r="EJ275" s="2">
        <v>1</v>
      </c>
      <c r="EK275" s="2">
        <v>400002</v>
      </c>
      <c r="EL275" s="2" t="s">
        <v>168</v>
      </c>
      <c r="EM275" s="2" t="s">
        <v>164</v>
      </c>
      <c r="EN275" s="2"/>
      <c r="EO275" s="2" t="s">
        <v>3</v>
      </c>
      <c r="EP275" s="2"/>
      <c r="EQ275" s="2">
        <v>132096</v>
      </c>
      <c r="ER275" s="2">
        <v>562.89</v>
      </c>
      <c r="ES275" s="2">
        <v>554.91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>
        <v>0</v>
      </c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v>0</v>
      </c>
      <c r="FS275" s="2">
        <v>0</v>
      </c>
      <c r="FT275" s="2"/>
      <c r="FU275" s="2"/>
      <c r="FV275" s="2"/>
      <c r="FW275" s="2"/>
      <c r="FX275" s="2">
        <v>0</v>
      </c>
      <c r="FY275" s="2">
        <v>0</v>
      </c>
      <c r="FZ275" s="2"/>
      <c r="GA275" s="2" t="s">
        <v>206</v>
      </c>
      <c r="GB275" s="2"/>
      <c r="GC275" s="2"/>
      <c r="GD275" s="2">
        <v>0</v>
      </c>
      <c r="GE275" s="2"/>
      <c r="GF275" s="2">
        <v>1595897822</v>
      </c>
      <c r="GG275" s="2">
        <v>2</v>
      </c>
      <c r="GH275" s="2">
        <v>4</v>
      </c>
      <c r="GI275" s="2">
        <v>-2</v>
      </c>
      <c r="GJ275" s="2">
        <v>0</v>
      </c>
      <c r="GK275" s="2">
        <f>ROUND(R275*(R12)/100,2)</f>
        <v>0</v>
      </c>
      <c r="GL275" s="2">
        <f t="shared" si="247"/>
        <v>0</v>
      </c>
      <c r="GM275" s="2">
        <f t="shared" si="248"/>
        <v>2774.55</v>
      </c>
      <c r="GN275" s="2">
        <f t="shared" si="249"/>
        <v>2774.55</v>
      </c>
      <c r="GO275" s="2">
        <f t="shared" si="250"/>
        <v>0</v>
      </c>
      <c r="GP275" s="2">
        <f t="shared" si="251"/>
        <v>0</v>
      </c>
      <c r="GQ275" s="2"/>
      <c r="GR275" s="2">
        <v>0</v>
      </c>
      <c r="GS275" s="2">
        <v>2</v>
      </c>
      <c r="GT275" s="2">
        <v>0</v>
      </c>
      <c r="GU275" s="2" t="s">
        <v>3</v>
      </c>
      <c r="GV275" s="2">
        <f t="shared" si="252"/>
        <v>0</v>
      </c>
      <c r="GW275" s="2">
        <v>1</v>
      </c>
      <c r="GX275" s="2">
        <f t="shared" si="253"/>
        <v>0</v>
      </c>
      <c r="GY275" s="2"/>
      <c r="GZ275" s="2"/>
      <c r="HA275" s="2">
        <v>0</v>
      </c>
      <c r="HB275" s="2">
        <v>0</v>
      </c>
      <c r="HC275" s="2">
        <f t="shared" si="254"/>
        <v>0</v>
      </c>
      <c r="HD275" s="2"/>
      <c r="HE275" s="2" t="s">
        <v>170</v>
      </c>
      <c r="HF275" s="2" t="s">
        <v>29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3</v>
      </c>
      <c r="HO275" s="2" t="s">
        <v>3</v>
      </c>
      <c r="HP275" s="2" t="s">
        <v>3</v>
      </c>
      <c r="HQ275" s="2" t="s">
        <v>3</v>
      </c>
      <c r="HR275" s="2"/>
      <c r="HS275" s="2">
        <v>0</v>
      </c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">
      <c r="A276">
        <v>17</v>
      </c>
      <c r="B276">
        <v>1</v>
      </c>
      <c r="E276" t="s">
        <v>3</v>
      </c>
      <c r="F276" t="s">
        <v>190</v>
      </c>
      <c r="G276" t="s">
        <v>210</v>
      </c>
      <c r="H276" t="s">
        <v>182</v>
      </c>
      <c r="I276">
        <v>5</v>
      </c>
      <c r="J276">
        <v>0</v>
      </c>
      <c r="K276">
        <v>5</v>
      </c>
      <c r="O276">
        <f t="shared" si="218"/>
        <v>27412.55</v>
      </c>
      <c r="P276">
        <f t="shared" si="219"/>
        <v>27412.55</v>
      </c>
      <c r="Q276">
        <f t="shared" si="220"/>
        <v>0</v>
      </c>
      <c r="R276">
        <f t="shared" si="221"/>
        <v>0</v>
      </c>
      <c r="S276">
        <f t="shared" si="222"/>
        <v>0</v>
      </c>
      <c r="T276">
        <f t="shared" si="223"/>
        <v>0</v>
      </c>
      <c r="U276">
        <f t="shared" si="224"/>
        <v>0</v>
      </c>
      <c r="V276">
        <f t="shared" si="225"/>
        <v>0</v>
      </c>
      <c r="W276">
        <f t="shared" si="226"/>
        <v>0</v>
      </c>
      <c r="X276">
        <f t="shared" si="227"/>
        <v>0</v>
      </c>
      <c r="Y276">
        <f t="shared" si="228"/>
        <v>0</v>
      </c>
      <c r="AA276">
        <v>-1</v>
      </c>
      <c r="AB276">
        <f t="shared" si="229"/>
        <v>554.91</v>
      </c>
      <c r="AC276">
        <f t="shared" si="230"/>
        <v>554.91</v>
      </c>
      <c r="AD276">
        <f t="shared" si="231"/>
        <v>0</v>
      </c>
      <c r="AE276">
        <f t="shared" si="232"/>
        <v>0</v>
      </c>
      <c r="AF276">
        <f t="shared" si="233"/>
        <v>0</v>
      </c>
      <c r="AG276">
        <f t="shared" si="234"/>
        <v>0</v>
      </c>
      <c r="AH276">
        <f t="shared" si="235"/>
        <v>0</v>
      </c>
      <c r="AI276">
        <f t="shared" si="236"/>
        <v>0</v>
      </c>
      <c r="AJ276">
        <f t="shared" si="237"/>
        <v>0</v>
      </c>
      <c r="AK276">
        <v>554.91</v>
      </c>
      <c r="AL276">
        <v>554.91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9.8800000000000008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</v>
      </c>
      <c r="BM276">
        <v>400002</v>
      </c>
      <c r="BN276">
        <v>0</v>
      </c>
      <c r="BO276" t="s">
        <v>3</v>
      </c>
      <c r="BP276">
        <v>0</v>
      </c>
      <c r="BQ276">
        <v>202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38"/>
        <v>27412.55</v>
      </c>
      <c r="CQ276">
        <f t="shared" si="239"/>
        <v>5482.51</v>
      </c>
      <c r="CR276">
        <f t="shared" si="240"/>
        <v>0</v>
      </c>
      <c r="CS276">
        <f t="shared" si="241"/>
        <v>0</v>
      </c>
      <c r="CT276">
        <f t="shared" si="242"/>
        <v>0</v>
      </c>
      <c r="CU276">
        <f t="shared" si="243"/>
        <v>0</v>
      </c>
      <c r="CV276">
        <f t="shared" si="244"/>
        <v>0</v>
      </c>
      <c r="CW276">
        <f t="shared" si="245"/>
        <v>0</v>
      </c>
      <c r="CX276">
        <f t="shared" si="246"/>
        <v>0</v>
      </c>
      <c r="CY276">
        <f>S276*(BZ276/100)</f>
        <v>0</v>
      </c>
      <c r="CZ276">
        <f>S276*(CA276/100)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182</v>
      </c>
      <c r="DW276" t="s">
        <v>182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66253202</v>
      </c>
      <c r="EF276">
        <v>202</v>
      </c>
      <c r="EG276" t="s">
        <v>164</v>
      </c>
      <c r="EH276">
        <v>0</v>
      </c>
      <c r="EI276" t="s">
        <v>3</v>
      </c>
      <c r="EJ276">
        <v>1</v>
      </c>
      <c r="EK276">
        <v>400002</v>
      </c>
      <c r="EL276" t="s">
        <v>168</v>
      </c>
      <c r="EM276" t="s">
        <v>164</v>
      </c>
      <c r="EO276" t="s">
        <v>3</v>
      </c>
      <c r="EQ276">
        <v>132096</v>
      </c>
      <c r="ER276">
        <v>562.89</v>
      </c>
      <c r="ES276">
        <v>554.91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5</v>
      </c>
      <c r="FC276">
        <v>0</v>
      </c>
      <c r="FD276">
        <v>18</v>
      </c>
      <c r="FF276">
        <v>5375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206</v>
      </c>
      <c r="GD276">
        <v>0</v>
      </c>
      <c r="GF276">
        <v>1595897822</v>
      </c>
      <c r="GG276">
        <v>2</v>
      </c>
      <c r="GH276">
        <v>3</v>
      </c>
      <c r="GI276">
        <v>5</v>
      </c>
      <c r="GJ276">
        <v>0</v>
      </c>
      <c r="GK276">
        <f>ROUND(R276*(S12)/100,2)</f>
        <v>0</v>
      </c>
      <c r="GL276">
        <f t="shared" si="247"/>
        <v>0</v>
      </c>
      <c r="GM276">
        <f t="shared" si="248"/>
        <v>27412.55</v>
      </c>
      <c r="GN276">
        <f t="shared" si="249"/>
        <v>27412.55</v>
      </c>
      <c r="GO276">
        <f t="shared" si="250"/>
        <v>0</v>
      </c>
      <c r="GP276">
        <f t="shared" si="251"/>
        <v>0</v>
      </c>
      <c r="GR276">
        <v>1</v>
      </c>
      <c r="GS276">
        <v>1</v>
      </c>
      <c r="GT276">
        <v>0</v>
      </c>
      <c r="GU276" t="s">
        <v>3</v>
      </c>
      <c r="GV276">
        <f t="shared" si="252"/>
        <v>0</v>
      </c>
      <c r="GW276">
        <v>1</v>
      </c>
      <c r="GX276">
        <f t="shared" si="253"/>
        <v>0</v>
      </c>
      <c r="HA276">
        <v>0</v>
      </c>
      <c r="HB276">
        <v>0</v>
      </c>
      <c r="HC276">
        <f t="shared" si="254"/>
        <v>0</v>
      </c>
      <c r="HE276" t="s">
        <v>170</v>
      </c>
      <c r="HF276" t="s">
        <v>29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55" x14ac:dyDescent="0.2">
      <c r="A277" s="2">
        <v>17</v>
      </c>
      <c r="B277" s="2">
        <v>1</v>
      </c>
      <c r="C277" s="2"/>
      <c r="D277" s="2"/>
      <c r="E277" s="2" t="s">
        <v>3</v>
      </c>
      <c r="F277" s="2" t="s">
        <v>190</v>
      </c>
      <c r="G277" s="2" t="s">
        <v>211</v>
      </c>
      <c r="H277" s="2" t="s">
        <v>182</v>
      </c>
      <c r="I277" s="2">
        <v>5</v>
      </c>
      <c r="J277" s="2">
        <v>0</v>
      </c>
      <c r="K277" s="2">
        <v>5</v>
      </c>
      <c r="L277" s="2"/>
      <c r="M277" s="2"/>
      <c r="N277" s="2"/>
      <c r="O277" s="2">
        <f t="shared" si="218"/>
        <v>1250.5999999999999</v>
      </c>
      <c r="P277" s="2">
        <f t="shared" si="219"/>
        <v>1250.5999999999999</v>
      </c>
      <c r="Q277" s="2">
        <f t="shared" si="220"/>
        <v>0</v>
      </c>
      <c r="R277" s="2">
        <f t="shared" si="221"/>
        <v>0</v>
      </c>
      <c r="S277" s="2">
        <f t="shared" si="222"/>
        <v>0</v>
      </c>
      <c r="T277" s="2">
        <f t="shared" si="223"/>
        <v>0</v>
      </c>
      <c r="U277" s="2">
        <f t="shared" si="224"/>
        <v>0</v>
      </c>
      <c r="V277" s="2">
        <f t="shared" si="225"/>
        <v>0</v>
      </c>
      <c r="W277" s="2">
        <f t="shared" si="226"/>
        <v>0</v>
      </c>
      <c r="X277" s="2">
        <f t="shared" si="227"/>
        <v>0</v>
      </c>
      <c r="Y277" s="2">
        <f t="shared" si="228"/>
        <v>0</v>
      </c>
      <c r="Z277" s="2"/>
      <c r="AA277" s="2">
        <v>-1</v>
      </c>
      <c r="AB277" s="2">
        <f t="shared" si="229"/>
        <v>250.12</v>
      </c>
      <c r="AC277" s="2">
        <f t="shared" si="230"/>
        <v>250.12</v>
      </c>
      <c r="AD277" s="2">
        <f t="shared" si="231"/>
        <v>0</v>
      </c>
      <c r="AE277" s="2">
        <f t="shared" si="232"/>
        <v>0</v>
      </c>
      <c r="AF277" s="2">
        <f t="shared" si="233"/>
        <v>0</v>
      </c>
      <c r="AG277" s="2">
        <f t="shared" si="234"/>
        <v>0</v>
      </c>
      <c r="AH277" s="2">
        <f t="shared" si="235"/>
        <v>0</v>
      </c>
      <c r="AI277" s="2">
        <f t="shared" si="236"/>
        <v>0</v>
      </c>
      <c r="AJ277" s="2">
        <f t="shared" si="237"/>
        <v>0</v>
      </c>
      <c r="AK277" s="2">
        <v>250.12</v>
      </c>
      <c r="AL277" s="2">
        <v>250.12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1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1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3</v>
      </c>
      <c r="BI277" s="2">
        <v>1</v>
      </c>
      <c r="BJ277" s="2" t="s">
        <v>3</v>
      </c>
      <c r="BK277" s="2"/>
      <c r="BL277" s="2"/>
      <c r="BM277" s="2">
        <v>400002</v>
      </c>
      <c r="BN277" s="2">
        <v>0</v>
      </c>
      <c r="BO277" s="2" t="s">
        <v>3</v>
      </c>
      <c r="BP277" s="2">
        <v>0</v>
      </c>
      <c r="BQ277" s="2">
        <v>202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0</v>
      </c>
      <c r="CA277" s="2">
        <v>0</v>
      </c>
      <c r="CB277" s="2" t="s">
        <v>3</v>
      </c>
      <c r="CC277" s="2"/>
      <c r="CD277" s="2"/>
      <c r="CE277" s="2">
        <v>30</v>
      </c>
      <c r="CF277" s="2">
        <v>0</v>
      </c>
      <c r="CG277" s="2">
        <v>0</v>
      </c>
      <c r="CH277" s="2"/>
      <c r="CI277" s="2"/>
      <c r="CJ277" s="2"/>
      <c r="CK277" s="2"/>
      <c r="CL277" s="2"/>
      <c r="CM277" s="2">
        <v>0</v>
      </c>
      <c r="CN277" s="2" t="s">
        <v>3</v>
      </c>
      <c r="CO277" s="2">
        <v>0</v>
      </c>
      <c r="CP277" s="2">
        <f t="shared" si="238"/>
        <v>1250.5999999999999</v>
      </c>
      <c r="CQ277" s="2">
        <f t="shared" si="239"/>
        <v>250.12</v>
      </c>
      <c r="CR277" s="2">
        <f t="shared" si="240"/>
        <v>0</v>
      </c>
      <c r="CS277" s="2">
        <f t="shared" si="241"/>
        <v>0</v>
      </c>
      <c r="CT277" s="2">
        <f t="shared" si="242"/>
        <v>0</v>
      </c>
      <c r="CU277" s="2">
        <f t="shared" si="243"/>
        <v>0</v>
      </c>
      <c r="CV277" s="2">
        <f t="shared" si="244"/>
        <v>0</v>
      </c>
      <c r="CW277" s="2">
        <f t="shared" si="245"/>
        <v>0</v>
      </c>
      <c r="CX277" s="2">
        <f t="shared" si="246"/>
        <v>0</v>
      </c>
      <c r="CY277" s="2">
        <f>((S277*BZ277)/100)</f>
        <v>0</v>
      </c>
      <c r="CZ277" s="2">
        <f>((S277*CA277)/100)</f>
        <v>0</v>
      </c>
      <c r="DA277" s="2"/>
      <c r="DB277" s="2"/>
      <c r="DC277" s="2" t="s">
        <v>3</v>
      </c>
      <c r="DD277" s="2" t="s">
        <v>3</v>
      </c>
      <c r="DE277" s="2" t="s">
        <v>3</v>
      </c>
      <c r="DF277" s="2" t="s">
        <v>3</v>
      </c>
      <c r="DG277" s="2" t="s">
        <v>3</v>
      </c>
      <c r="DH277" s="2" t="s">
        <v>3</v>
      </c>
      <c r="DI277" s="2" t="s">
        <v>3</v>
      </c>
      <c r="DJ277" s="2" t="s">
        <v>3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1013</v>
      </c>
      <c r="DV277" s="2" t="s">
        <v>182</v>
      </c>
      <c r="DW277" s="2" t="s">
        <v>182</v>
      </c>
      <c r="DX277" s="2">
        <v>1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66253202</v>
      </c>
      <c r="EF277" s="2">
        <v>202</v>
      </c>
      <c r="EG277" s="2" t="s">
        <v>164</v>
      </c>
      <c r="EH277" s="2">
        <v>0</v>
      </c>
      <c r="EI277" s="2" t="s">
        <v>3</v>
      </c>
      <c r="EJ277" s="2">
        <v>1</v>
      </c>
      <c r="EK277" s="2">
        <v>400002</v>
      </c>
      <c r="EL277" s="2" t="s">
        <v>168</v>
      </c>
      <c r="EM277" s="2" t="s">
        <v>164</v>
      </c>
      <c r="EN277" s="2"/>
      <c r="EO277" s="2" t="s">
        <v>3</v>
      </c>
      <c r="EP277" s="2"/>
      <c r="EQ277" s="2">
        <v>132096</v>
      </c>
      <c r="ER277" s="2">
        <v>2471.2600000000002</v>
      </c>
      <c r="ES277" s="2">
        <v>250.12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>
        <v>0</v>
      </c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v>0</v>
      </c>
      <c r="FS277" s="2">
        <v>0</v>
      </c>
      <c r="FT277" s="2"/>
      <c r="FU277" s="2"/>
      <c r="FV277" s="2"/>
      <c r="FW277" s="2"/>
      <c r="FX277" s="2">
        <v>0</v>
      </c>
      <c r="FY277" s="2">
        <v>0</v>
      </c>
      <c r="FZ277" s="2"/>
      <c r="GA277" s="2" t="s">
        <v>212</v>
      </c>
      <c r="GB277" s="2"/>
      <c r="GC277" s="2"/>
      <c r="GD277" s="2">
        <v>0</v>
      </c>
      <c r="GE277" s="2"/>
      <c r="GF277" s="2">
        <v>2115608373</v>
      </c>
      <c r="GG277" s="2">
        <v>2</v>
      </c>
      <c r="GH277" s="2">
        <v>4</v>
      </c>
      <c r="GI277" s="2">
        <v>-2</v>
      </c>
      <c r="GJ277" s="2">
        <v>0</v>
      </c>
      <c r="GK277" s="2">
        <f>ROUND(R277*(R12)/100,2)</f>
        <v>0</v>
      </c>
      <c r="GL277" s="2">
        <f t="shared" si="247"/>
        <v>0</v>
      </c>
      <c r="GM277" s="2">
        <f t="shared" si="248"/>
        <v>1250.5999999999999</v>
      </c>
      <c r="GN277" s="2">
        <f t="shared" si="249"/>
        <v>1250.5999999999999</v>
      </c>
      <c r="GO277" s="2">
        <f t="shared" si="250"/>
        <v>0</v>
      </c>
      <c r="GP277" s="2">
        <f t="shared" si="251"/>
        <v>0</v>
      </c>
      <c r="GQ277" s="2"/>
      <c r="GR277" s="2">
        <v>0</v>
      </c>
      <c r="GS277" s="2">
        <v>2</v>
      </c>
      <c r="GT277" s="2">
        <v>0</v>
      </c>
      <c r="GU277" s="2" t="s">
        <v>3</v>
      </c>
      <c r="GV277" s="2">
        <f t="shared" si="252"/>
        <v>0</v>
      </c>
      <c r="GW277" s="2">
        <v>1</v>
      </c>
      <c r="GX277" s="2">
        <f t="shared" si="253"/>
        <v>0</v>
      </c>
      <c r="GY277" s="2"/>
      <c r="GZ277" s="2"/>
      <c r="HA277" s="2">
        <v>0</v>
      </c>
      <c r="HB277" s="2">
        <v>0</v>
      </c>
      <c r="HC277" s="2">
        <f t="shared" si="254"/>
        <v>0</v>
      </c>
      <c r="HD277" s="2"/>
      <c r="HE277" s="2" t="s">
        <v>170</v>
      </c>
      <c r="HF277" s="2" t="s">
        <v>29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3</v>
      </c>
      <c r="HO277" s="2" t="s">
        <v>3</v>
      </c>
      <c r="HP277" s="2" t="s">
        <v>3</v>
      </c>
      <c r="HQ277" s="2" t="s">
        <v>3</v>
      </c>
      <c r="HR277" s="2"/>
      <c r="HS277" s="2">
        <v>0</v>
      </c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 x14ac:dyDescent="0.2">
      <c r="A278">
        <v>17</v>
      </c>
      <c r="B278">
        <v>1</v>
      </c>
      <c r="E278" t="s">
        <v>3</v>
      </c>
      <c r="F278" t="s">
        <v>190</v>
      </c>
      <c r="G278" t="s">
        <v>211</v>
      </c>
      <c r="H278" t="s">
        <v>182</v>
      </c>
      <c r="I278">
        <v>5</v>
      </c>
      <c r="J278">
        <v>0</v>
      </c>
      <c r="K278">
        <v>5</v>
      </c>
      <c r="O278">
        <f t="shared" si="218"/>
        <v>12355.93</v>
      </c>
      <c r="P278">
        <f t="shared" si="219"/>
        <v>12355.93</v>
      </c>
      <c r="Q278">
        <f t="shared" si="220"/>
        <v>0</v>
      </c>
      <c r="R278">
        <f t="shared" si="221"/>
        <v>0</v>
      </c>
      <c r="S278">
        <f t="shared" si="222"/>
        <v>0</v>
      </c>
      <c r="T278">
        <f t="shared" si="223"/>
        <v>0</v>
      </c>
      <c r="U278">
        <f t="shared" si="224"/>
        <v>0</v>
      </c>
      <c r="V278">
        <f t="shared" si="225"/>
        <v>0</v>
      </c>
      <c r="W278">
        <f t="shared" si="226"/>
        <v>0</v>
      </c>
      <c r="X278">
        <f t="shared" si="227"/>
        <v>0</v>
      </c>
      <c r="Y278">
        <f t="shared" si="228"/>
        <v>0</v>
      </c>
      <c r="AA278">
        <v>-1</v>
      </c>
      <c r="AB278">
        <f t="shared" si="229"/>
        <v>250.12</v>
      </c>
      <c r="AC278">
        <f t="shared" si="230"/>
        <v>250.12</v>
      </c>
      <c r="AD278">
        <f t="shared" si="231"/>
        <v>0</v>
      </c>
      <c r="AE278">
        <f t="shared" si="232"/>
        <v>0</v>
      </c>
      <c r="AF278">
        <f t="shared" si="233"/>
        <v>0</v>
      </c>
      <c r="AG278">
        <f t="shared" si="234"/>
        <v>0</v>
      </c>
      <c r="AH278">
        <f t="shared" si="235"/>
        <v>0</v>
      </c>
      <c r="AI278">
        <f t="shared" si="236"/>
        <v>0</v>
      </c>
      <c r="AJ278">
        <f t="shared" si="237"/>
        <v>0</v>
      </c>
      <c r="AK278">
        <v>250.12</v>
      </c>
      <c r="AL278">
        <v>250.12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9.8800000000000008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3</v>
      </c>
      <c r="BM278">
        <v>400002</v>
      </c>
      <c r="BN278">
        <v>0</v>
      </c>
      <c r="BO278" t="s">
        <v>3</v>
      </c>
      <c r="BP278">
        <v>0</v>
      </c>
      <c r="BQ278">
        <v>202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38"/>
        <v>12355.93</v>
      </c>
      <c r="CQ278">
        <f t="shared" si="239"/>
        <v>2471.19</v>
      </c>
      <c r="CR278">
        <f t="shared" si="240"/>
        <v>0</v>
      </c>
      <c r="CS278">
        <f t="shared" si="241"/>
        <v>0</v>
      </c>
      <c r="CT278">
        <f t="shared" si="242"/>
        <v>0</v>
      </c>
      <c r="CU278">
        <f t="shared" si="243"/>
        <v>0</v>
      </c>
      <c r="CV278">
        <f t="shared" si="244"/>
        <v>0</v>
      </c>
      <c r="CW278">
        <f t="shared" si="245"/>
        <v>0</v>
      </c>
      <c r="CX278">
        <f t="shared" si="246"/>
        <v>0</v>
      </c>
      <c r="CY278">
        <f>S278*(BZ278/100)</f>
        <v>0</v>
      </c>
      <c r="CZ278">
        <f>S278*(CA278/100)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182</v>
      </c>
      <c r="DW278" t="s">
        <v>182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66253202</v>
      </c>
      <c r="EF278">
        <v>202</v>
      </c>
      <c r="EG278" t="s">
        <v>164</v>
      </c>
      <c r="EH278">
        <v>0</v>
      </c>
      <c r="EI278" t="s">
        <v>3</v>
      </c>
      <c r="EJ278">
        <v>1</v>
      </c>
      <c r="EK278">
        <v>400002</v>
      </c>
      <c r="EL278" t="s">
        <v>168</v>
      </c>
      <c r="EM278" t="s">
        <v>164</v>
      </c>
      <c r="EO278" t="s">
        <v>3</v>
      </c>
      <c r="EQ278">
        <v>132096</v>
      </c>
      <c r="ER278">
        <v>2471.2600000000002</v>
      </c>
      <c r="ES278">
        <v>250.12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5</v>
      </c>
      <c r="FC278">
        <v>0</v>
      </c>
      <c r="FD278">
        <v>18</v>
      </c>
      <c r="FF278">
        <v>2422.8000000000002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212</v>
      </c>
      <c r="GD278">
        <v>0</v>
      </c>
      <c r="GF278">
        <v>2115608373</v>
      </c>
      <c r="GG278">
        <v>2</v>
      </c>
      <c r="GH278">
        <v>3</v>
      </c>
      <c r="GI278">
        <v>5</v>
      </c>
      <c r="GJ278">
        <v>0</v>
      </c>
      <c r="GK278">
        <f>ROUND(R278*(S12)/100,2)</f>
        <v>0</v>
      </c>
      <c r="GL278">
        <f t="shared" si="247"/>
        <v>0</v>
      </c>
      <c r="GM278">
        <f t="shared" si="248"/>
        <v>12355.93</v>
      </c>
      <c r="GN278">
        <f t="shared" si="249"/>
        <v>12355.93</v>
      </c>
      <c r="GO278">
        <f t="shared" si="250"/>
        <v>0</v>
      </c>
      <c r="GP278">
        <f t="shared" si="251"/>
        <v>0</v>
      </c>
      <c r="GR278">
        <v>1</v>
      </c>
      <c r="GS278">
        <v>1</v>
      </c>
      <c r="GT278">
        <v>0</v>
      </c>
      <c r="GU278" t="s">
        <v>3</v>
      </c>
      <c r="GV278">
        <f t="shared" si="252"/>
        <v>0</v>
      </c>
      <c r="GW278">
        <v>1</v>
      </c>
      <c r="GX278">
        <f t="shared" si="253"/>
        <v>0</v>
      </c>
      <c r="HA278">
        <v>0</v>
      </c>
      <c r="HB278">
        <v>0</v>
      </c>
      <c r="HC278">
        <f t="shared" si="254"/>
        <v>0</v>
      </c>
      <c r="HE278" t="s">
        <v>170</v>
      </c>
      <c r="HF278" t="s">
        <v>29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55" x14ac:dyDescent="0.2">
      <c r="A279" s="2">
        <v>17</v>
      </c>
      <c r="B279" s="2">
        <v>1</v>
      </c>
      <c r="C279" s="2"/>
      <c r="D279" s="2"/>
      <c r="E279" s="2" t="s">
        <v>3</v>
      </c>
      <c r="F279" s="2" t="s">
        <v>190</v>
      </c>
      <c r="G279" s="2" t="s">
        <v>213</v>
      </c>
      <c r="H279" s="2" t="s">
        <v>182</v>
      </c>
      <c r="I279" s="2">
        <v>12</v>
      </c>
      <c r="J279" s="2">
        <v>0</v>
      </c>
      <c r="K279" s="2">
        <v>12</v>
      </c>
      <c r="L279" s="2"/>
      <c r="M279" s="2"/>
      <c r="N279" s="2"/>
      <c r="O279" s="2">
        <f t="shared" si="218"/>
        <v>7557.12</v>
      </c>
      <c r="P279" s="2">
        <f t="shared" si="219"/>
        <v>7557.12</v>
      </c>
      <c r="Q279" s="2">
        <f t="shared" si="220"/>
        <v>0</v>
      </c>
      <c r="R279" s="2">
        <f t="shared" si="221"/>
        <v>0</v>
      </c>
      <c r="S279" s="2">
        <f t="shared" si="222"/>
        <v>0</v>
      </c>
      <c r="T279" s="2">
        <f t="shared" si="223"/>
        <v>0</v>
      </c>
      <c r="U279" s="2">
        <f t="shared" si="224"/>
        <v>0</v>
      </c>
      <c r="V279" s="2">
        <f t="shared" si="225"/>
        <v>0</v>
      </c>
      <c r="W279" s="2">
        <f t="shared" si="226"/>
        <v>0</v>
      </c>
      <c r="X279" s="2">
        <f t="shared" si="227"/>
        <v>0</v>
      </c>
      <c r="Y279" s="2">
        <f t="shared" si="228"/>
        <v>0</v>
      </c>
      <c r="Z279" s="2"/>
      <c r="AA279" s="2">
        <v>-1</v>
      </c>
      <c r="AB279" s="2">
        <f t="shared" si="229"/>
        <v>629.76</v>
      </c>
      <c r="AC279" s="2">
        <f t="shared" si="230"/>
        <v>629.76</v>
      </c>
      <c r="AD279" s="2">
        <f t="shared" si="231"/>
        <v>0</v>
      </c>
      <c r="AE279" s="2">
        <f t="shared" si="232"/>
        <v>0</v>
      </c>
      <c r="AF279" s="2">
        <f t="shared" si="233"/>
        <v>0</v>
      </c>
      <c r="AG279" s="2">
        <f t="shared" si="234"/>
        <v>0</v>
      </c>
      <c r="AH279" s="2">
        <f t="shared" si="235"/>
        <v>0</v>
      </c>
      <c r="AI279" s="2">
        <f t="shared" si="236"/>
        <v>0</v>
      </c>
      <c r="AJ279" s="2">
        <f t="shared" si="237"/>
        <v>0</v>
      </c>
      <c r="AK279" s="2">
        <v>629.76</v>
      </c>
      <c r="AL279" s="2">
        <v>629.76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1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3</v>
      </c>
      <c r="BI279" s="2">
        <v>1</v>
      </c>
      <c r="BJ279" s="2" t="s">
        <v>3</v>
      </c>
      <c r="BK279" s="2"/>
      <c r="BL279" s="2"/>
      <c r="BM279" s="2">
        <v>400002</v>
      </c>
      <c r="BN279" s="2">
        <v>0</v>
      </c>
      <c r="BO279" s="2" t="s">
        <v>3</v>
      </c>
      <c r="BP279" s="2">
        <v>0</v>
      </c>
      <c r="BQ279" s="2">
        <v>202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0</v>
      </c>
      <c r="CA279" s="2">
        <v>0</v>
      </c>
      <c r="CB279" s="2" t="s">
        <v>3</v>
      </c>
      <c r="CC279" s="2"/>
      <c r="CD279" s="2"/>
      <c r="CE279" s="2">
        <v>30</v>
      </c>
      <c r="CF279" s="2">
        <v>0</v>
      </c>
      <c r="CG279" s="2">
        <v>0</v>
      </c>
      <c r="CH279" s="2"/>
      <c r="CI279" s="2"/>
      <c r="CJ279" s="2"/>
      <c r="CK279" s="2"/>
      <c r="CL279" s="2"/>
      <c r="CM279" s="2">
        <v>0</v>
      </c>
      <c r="CN279" s="2" t="s">
        <v>3</v>
      </c>
      <c r="CO279" s="2">
        <v>0</v>
      </c>
      <c r="CP279" s="2">
        <f t="shared" si="238"/>
        <v>7557.12</v>
      </c>
      <c r="CQ279" s="2">
        <f t="shared" si="239"/>
        <v>629.76</v>
      </c>
      <c r="CR279" s="2">
        <f t="shared" si="240"/>
        <v>0</v>
      </c>
      <c r="CS279" s="2">
        <f t="shared" si="241"/>
        <v>0</v>
      </c>
      <c r="CT279" s="2">
        <f t="shared" si="242"/>
        <v>0</v>
      </c>
      <c r="CU279" s="2">
        <f t="shared" si="243"/>
        <v>0</v>
      </c>
      <c r="CV279" s="2">
        <f t="shared" si="244"/>
        <v>0</v>
      </c>
      <c r="CW279" s="2">
        <f t="shared" si="245"/>
        <v>0</v>
      </c>
      <c r="CX279" s="2">
        <f t="shared" si="246"/>
        <v>0</v>
      </c>
      <c r="CY279" s="2">
        <f>((S279*BZ279)/100)</f>
        <v>0</v>
      </c>
      <c r="CZ279" s="2">
        <f>((S279*CA279)/100)</f>
        <v>0</v>
      </c>
      <c r="DA279" s="2"/>
      <c r="DB279" s="2"/>
      <c r="DC279" s="2" t="s">
        <v>3</v>
      </c>
      <c r="DD279" s="2" t="s">
        <v>3</v>
      </c>
      <c r="DE279" s="2" t="s">
        <v>3</v>
      </c>
      <c r="DF279" s="2" t="s">
        <v>3</v>
      </c>
      <c r="DG279" s="2" t="s">
        <v>3</v>
      </c>
      <c r="DH279" s="2" t="s">
        <v>3</v>
      </c>
      <c r="DI279" s="2" t="s">
        <v>3</v>
      </c>
      <c r="DJ279" s="2" t="s">
        <v>3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1013</v>
      </c>
      <c r="DV279" s="2" t="s">
        <v>182</v>
      </c>
      <c r="DW279" s="2" t="s">
        <v>182</v>
      </c>
      <c r="DX279" s="2">
        <v>1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66253202</v>
      </c>
      <c r="EF279" s="2">
        <v>202</v>
      </c>
      <c r="EG279" s="2" t="s">
        <v>164</v>
      </c>
      <c r="EH279" s="2">
        <v>0</v>
      </c>
      <c r="EI279" s="2" t="s">
        <v>3</v>
      </c>
      <c r="EJ279" s="2">
        <v>1</v>
      </c>
      <c r="EK279" s="2">
        <v>400002</v>
      </c>
      <c r="EL279" s="2" t="s">
        <v>168</v>
      </c>
      <c r="EM279" s="2" t="s">
        <v>164</v>
      </c>
      <c r="EN279" s="2"/>
      <c r="EO279" s="2" t="s">
        <v>3</v>
      </c>
      <c r="EP279" s="2"/>
      <c r="EQ279" s="2">
        <v>132096</v>
      </c>
      <c r="ER279" s="2">
        <v>638.80999999999995</v>
      </c>
      <c r="ES279" s="2">
        <v>629.76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>
        <v>0</v>
      </c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v>0</v>
      </c>
      <c r="FS279" s="2">
        <v>0</v>
      </c>
      <c r="FT279" s="2"/>
      <c r="FU279" s="2"/>
      <c r="FV279" s="2"/>
      <c r="FW279" s="2"/>
      <c r="FX279" s="2">
        <v>0</v>
      </c>
      <c r="FY279" s="2">
        <v>0</v>
      </c>
      <c r="FZ279" s="2"/>
      <c r="GA279" s="2" t="s">
        <v>214</v>
      </c>
      <c r="GB279" s="2"/>
      <c r="GC279" s="2"/>
      <c r="GD279" s="2">
        <v>0</v>
      </c>
      <c r="GE279" s="2"/>
      <c r="GF279" s="2">
        <v>-236142316</v>
      </c>
      <c r="GG279" s="2">
        <v>2</v>
      </c>
      <c r="GH279" s="2">
        <v>4</v>
      </c>
      <c r="GI279" s="2">
        <v>-2</v>
      </c>
      <c r="GJ279" s="2">
        <v>0</v>
      </c>
      <c r="GK279" s="2">
        <f>ROUND(R279*(R12)/100,2)</f>
        <v>0</v>
      </c>
      <c r="GL279" s="2">
        <f t="shared" si="247"/>
        <v>0</v>
      </c>
      <c r="GM279" s="2">
        <f t="shared" si="248"/>
        <v>7557.12</v>
      </c>
      <c r="GN279" s="2">
        <f t="shared" si="249"/>
        <v>7557.12</v>
      </c>
      <c r="GO279" s="2">
        <f t="shared" si="250"/>
        <v>0</v>
      </c>
      <c r="GP279" s="2">
        <f t="shared" si="251"/>
        <v>0</v>
      </c>
      <c r="GQ279" s="2"/>
      <c r="GR279" s="2">
        <v>0</v>
      </c>
      <c r="GS279" s="2">
        <v>2</v>
      </c>
      <c r="GT279" s="2">
        <v>0</v>
      </c>
      <c r="GU279" s="2" t="s">
        <v>3</v>
      </c>
      <c r="GV279" s="2">
        <f t="shared" si="252"/>
        <v>0</v>
      </c>
      <c r="GW279" s="2">
        <v>1</v>
      </c>
      <c r="GX279" s="2">
        <f t="shared" si="253"/>
        <v>0</v>
      </c>
      <c r="GY279" s="2"/>
      <c r="GZ279" s="2"/>
      <c r="HA279" s="2">
        <v>0</v>
      </c>
      <c r="HB279" s="2">
        <v>0</v>
      </c>
      <c r="HC279" s="2">
        <f t="shared" si="254"/>
        <v>0</v>
      </c>
      <c r="HD279" s="2"/>
      <c r="HE279" s="2" t="s">
        <v>170</v>
      </c>
      <c r="HF279" s="2" t="s">
        <v>29</v>
      </c>
      <c r="HG279" s="2"/>
      <c r="HH279" s="2"/>
      <c r="HI279" s="2"/>
      <c r="HJ279" s="2"/>
      <c r="HK279" s="2"/>
      <c r="HL279" s="2"/>
      <c r="HM279" s="2" t="s">
        <v>3</v>
      </c>
      <c r="HN279" s="2" t="s">
        <v>3</v>
      </c>
      <c r="HO279" s="2" t="s">
        <v>3</v>
      </c>
      <c r="HP279" s="2" t="s">
        <v>3</v>
      </c>
      <c r="HQ279" s="2" t="s">
        <v>3</v>
      </c>
      <c r="HR279" s="2"/>
      <c r="HS279" s="2">
        <v>0</v>
      </c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 x14ac:dyDescent="0.2">
      <c r="A280">
        <v>17</v>
      </c>
      <c r="B280">
        <v>1</v>
      </c>
      <c r="E280" t="s">
        <v>3</v>
      </c>
      <c r="F280" t="s">
        <v>190</v>
      </c>
      <c r="G280" t="s">
        <v>213</v>
      </c>
      <c r="H280" t="s">
        <v>182</v>
      </c>
      <c r="I280">
        <v>12</v>
      </c>
      <c r="J280">
        <v>0</v>
      </c>
      <c r="K280">
        <v>12</v>
      </c>
      <c r="O280">
        <f t="shared" si="218"/>
        <v>74664.350000000006</v>
      </c>
      <c r="P280">
        <f t="shared" si="219"/>
        <v>74664.350000000006</v>
      </c>
      <c r="Q280">
        <f t="shared" si="220"/>
        <v>0</v>
      </c>
      <c r="R280">
        <f t="shared" si="221"/>
        <v>0</v>
      </c>
      <c r="S280">
        <f t="shared" si="222"/>
        <v>0</v>
      </c>
      <c r="T280">
        <f t="shared" si="223"/>
        <v>0</v>
      </c>
      <c r="U280">
        <f t="shared" si="224"/>
        <v>0</v>
      </c>
      <c r="V280">
        <f t="shared" si="225"/>
        <v>0</v>
      </c>
      <c r="W280">
        <f t="shared" si="226"/>
        <v>0</v>
      </c>
      <c r="X280">
        <f t="shared" si="227"/>
        <v>0</v>
      </c>
      <c r="Y280">
        <f t="shared" si="228"/>
        <v>0</v>
      </c>
      <c r="AA280">
        <v>-1</v>
      </c>
      <c r="AB280">
        <f t="shared" si="229"/>
        <v>629.76</v>
      </c>
      <c r="AC280">
        <f t="shared" si="230"/>
        <v>629.76</v>
      </c>
      <c r="AD280">
        <f t="shared" si="231"/>
        <v>0</v>
      </c>
      <c r="AE280">
        <f t="shared" si="232"/>
        <v>0</v>
      </c>
      <c r="AF280">
        <f t="shared" si="233"/>
        <v>0</v>
      </c>
      <c r="AG280">
        <f t="shared" si="234"/>
        <v>0</v>
      </c>
      <c r="AH280">
        <f t="shared" si="235"/>
        <v>0</v>
      </c>
      <c r="AI280">
        <f t="shared" si="236"/>
        <v>0</v>
      </c>
      <c r="AJ280">
        <f t="shared" si="237"/>
        <v>0</v>
      </c>
      <c r="AK280">
        <v>629.76</v>
      </c>
      <c r="AL280">
        <v>629.76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9.8800000000000008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400002</v>
      </c>
      <c r="BN280">
        <v>0</v>
      </c>
      <c r="BO280" t="s">
        <v>3</v>
      </c>
      <c r="BP280">
        <v>0</v>
      </c>
      <c r="BQ280">
        <v>202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38"/>
        <v>74664.350000000006</v>
      </c>
      <c r="CQ280">
        <f t="shared" si="239"/>
        <v>6222.03</v>
      </c>
      <c r="CR280">
        <f t="shared" si="240"/>
        <v>0</v>
      </c>
      <c r="CS280">
        <f t="shared" si="241"/>
        <v>0</v>
      </c>
      <c r="CT280">
        <f t="shared" si="242"/>
        <v>0</v>
      </c>
      <c r="CU280">
        <f t="shared" si="243"/>
        <v>0</v>
      </c>
      <c r="CV280">
        <f t="shared" si="244"/>
        <v>0</v>
      </c>
      <c r="CW280">
        <f t="shared" si="245"/>
        <v>0</v>
      </c>
      <c r="CX280">
        <f t="shared" si="246"/>
        <v>0</v>
      </c>
      <c r="CY280">
        <f>S280*(BZ280/100)</f>
        <v>0</v>
      </c>
      <c r="CZ280">
        <f>S280*(CA280/100)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182</v>
      </c>
      <c r="DW280" t="s">
        <v>182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66253202</v>
      </c>
      <c r="EF280">
        <v>202</v>
      </c>
      <c r="EG280" t="s">
        <v>164</v>
      </c>
      <c r="EH280">
        <v>0</v>
      </c>
      <c r="EI280" t="s">
        <v>3</v>
      </c>
      <c r="EJ280">
        <v>1</v>
      </c>
      <c r="EK280">
        <v>400002</v>
      </c>
      <c r="EL280" t="s">
        <v>168</v>
      </c>
      <c r="EM280" t="s">
        <v>164</v>
      </c>
      <c r="EO280" t="s">
        <v>3</v>
      </c>
      <c r="EQ280">
        <v>132096</v>
      </c>
      <c r="ER280">
        <v>638.80999999999995</v>
      </c>
      <c r="ES280">
        <v>629.76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5</v>
      </c>
      <c r="FC280">
        <v>0</v>
      </c>
      <c r="FD280">
        <v>18</v>
      </c>
      <c r="FF280">
        <v>6100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214</v>
      </c>
      <c r="GD280">
        <v>0</v>
      </c>
      <c r="GF280">
        <v>-236142316</v>
      </c>
      <c r="GG280">
        <v>2</v>
      </c>
      <c r="GH280">
        <v>3</v>
      </c>
      <c r="GI280">
        <v>5</v>
      </c>
      <c r="GJ280">
        <v>0</v>
      </c>
      <c r="GK280">
        <f>ROUND(R280*(S12)/100,2)</f>
        <v>0</v>
      </c>
      <c r="GL280">
        <f t="shared" si="247"/>
        <v>0</v>
      </c>
      <c r="GM280">
        <f t="shared" si="248"/>
        <v>74664.350000000006</v>
      </c>
      <c r="GN280">
        <f t="shared" si="249"/>
        <v>74664.350000000006</v>
      </c>
      <c r="GO280">
        <f t="shared" si="250"/>
        <v>0</v>
      </c>
      <c r="GP280">
        <f t="shared" si="251"/>
        <v>0</v>
      </c>
      <c r="GR280">
        <v>1</v>
      </c>
      <c r="GS280">
        <v>1</v>
      </c>
      <c r="GT280">
        <v>0</v>
      </c>
      <c r="GU280" t="s">
        <v>3</v>
      </c>
      <c r="GV280">
        <f t="shared" si="252"/>
        <v>0</v>
      </c>
      <c r="GW280">
        <v>1</v>
      </c>
      <c r="GX280">
        <f t="shared" si="253"/>
        <v>0</v>
      </c>
      <c r="HA280">
        <v>0</v>
      </c>
      <c r="HB280">
        <v>0</v>
      </c>
      <c r="HC280">
        <f t="shared" si="254"/>
        <v>0</v>
      </c>
      <c r="HE280" t="s">
        <v>170</v>
      </c>
      <c r="HF280" t="s">
        <v>29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55" x14ac:dyDescent="0.2">
      <c r="A281" s="2">
        <v>17</v>
      </c>
      <c r="B281" s="2">
        <v>1</v>
      </c>
      <c r="C281" s="2"/>
      <c r="D281" s="2"/>
      <c r="E281" s="2" t="s">
        <v>215</v>
      </c>
      <c r="F281" s="2" t="s">
        <v>180</v>
      </c>
      <c r="G281" s="2" t="s">
        <v>216</v>
      </c>
      <c r="H281" s="2" t="s">
        <v>195</v>
      </c>
      <c r="I281" s="2">
        <v>6</v>
      </c>
      <c r="J281" s="2">
        <v>0</v>
      </c>
      <c r="K281" s="2">
        <v>6</v>
      </c>
      <c r="L281" s="2"/>
      <c r="M281" s="2"/>
      <c r="N281" s="2"/>
      <c r="O281" s="2">
        <f t="shared" ref="O281:O312" si="255">ROUND(CP281,2)</f>
        <v>803.76</v>
      </c>
      <c r="P281" s="2">
        <f t="shared" ref="P281:P312" si="256">ROUND((ROUND((AC281*AW281*I281),2)*BC281),2)</f>
        <v>803.76</v>
      </c>
      <c r="Q281" s="2">
        <f t="shared" ref="Q281:Q312" si="257">(ROUND((ROUND(((ET281)*AV281*I281),2)*BB281),2)+ROUND((ROUND(((AE281-(EU281))*AV281*I281),2)*BS281),2))</f>
        <v>0</v>
      </c>
      <c r="R281" s="2">
        <f t="shared" ref="R281:R312" si="258">ROUND((ROUND((AE281*AV281*I281),2)*BS281),2)</f>
        <v>0</v>
      </c>
      <c r="S281" s="2">
        <f t="shared" ref="S281:S312" si="259">ROUND((ROUND((AF281*AV281*I281),2)*BA281),2)</f>
        <v>0</v>
      </c>
      <c r="T281" s="2">
        <f t="shared" ref="T281:T312" si="260">ROUND(CU281*I281,2)</f>
        <v>0</v>
      </c>
      <c r="U281" s="2">
        <f t="shared" ref="U281:U312" si="261">CV281*I281</f>
        <v>0</v>
      </c>
      <c r="V281" s="2">
        <f t="shared" ref="V281:V312" si="262">CW281*I281</f>
        <v>0</v>
      </c>
      <c r="W281" s="2">
        <f t="shared" ref="W281:W312" si="263">ROUND(CX281*I281,2)</f>
        <v>0</v>
      </c>
      <c r="X281" s="2">
        <f t="shared" ref="X281:X312" si="264">ROUND(CY281,2)</f>
        <v>0</v>
      </c>
      <c r="Y281" s="2">
        <f t="shared" ref="Y281:Y312" si="265">ROUND(CZ281,2)</f>
        <v>0</v>
      </c>
      <c r="Z281" s="2"/>
      <c r="AA281" s="2">
        <v>70822855</v>
      </c>
      <c r="AB281" s="2">
        <f t="shared" ref="AB281:AB312" si="266">ROUND((AC281+AD281+AF281),6)</f>
        <v>133.96</v>
      </c>
      <c r="AC281" s="2">
        <f t="shared" ref="AC281:AC312" si="267">ROUND((ES281),6)</f>
        <v>133.96</v>
      </c>
      <c r="AD281" s="2">
        <f t="shared" ref="AD281:AD312" si="268">ROUND((((ET281)-(EU281))+AE281),6)</f>
        <v>0</v>
      </c>
      <c r="AE281" s="2">
        <f t="shared" ref="AE281:AE312" si="269">ROUND((EU281),6)</f>
        <v>0</v>
      </c>
      <c r="AF281" s="2">
        <f t="shared" ref="AF281:AF312" si="270">ROUND((EV281),6)</f>
        <v>0</v>
      </c>
      <c r="AG281" s="2">
        <f t="shared" ref="AG281:AG312" si="271">ROUND((AP281),6)</f>
        <v>0</v>
      </c>
      <c r="AH281" s="2">
        <f t="shared" ref="AH281:AH312" si="272">(EW281)</f>
        <v>0</v>
      </c>
      <c r="AI281" s="2">
        <f t="shared" ref="AI281:AI312" si="273">(EX281)</f>
        <v>0</v>
      </c>
      <c r="AJ281" s="2">
        <f t="shared" ref="AJ281:AJ312" si="274">(AS281)</f>
        <v>0</v>
      </c>
      <c r="AK281" s="2">
        <v>133.96</v>
      </c>
      <c r="AL281" s="2">
        <v>133.96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1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3</v>
      </c>
      <c r="BI281" s="2">
        <v>1</v>
      </c>
      <c r="BJ281" s="2" t="s">
        <v>3</v>
      </c>
      <c r="BK281" s="2"/>
      <c r="BL281" s="2"/>
      <c r="BM281" s="2">
        <v>400002</v>
      </c>
      <c r="BN281" s="2">
        <v>0</v>
      </c>
      <c r="BO281" s="2" t="s">
        <v>3</v>
      </c>
      <c r="BP281" s="2">
        <v>0</v>
      </c>
      <c r="BQ281" s="2">
        <v>202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0</v>
      </c>
      <c r="CA281" s="2">
        <v>0</v>
      </c>
      <c r="CB281" s="2" t="s">
        <v>3</v>
      </c>
      <c r="CC281" s="2"/>
      <c r="CD281" s="2"/>
      <c r="CE281" s="2">
        <v>30</v>
      </c>
      <c r="CF281" s="2">
        <v>0</v>
      </c>
      <c r="CG281" s="2">
        <v>0</v>
      </c>
      <c r="CH281" s="2"/>
      <c r="CI281" s="2"/>
      <c r="CJ281" s="2"/>
      <c r="CK281" s="2"/>
      <c r="CL281" s="2"/>
      <c r="CM281" s="2">
        <v>0</v>
      </c>
      <c r="CN281" s="2" t="s">
        <v>3</v>
      </c>
      <c r="CO281" s="2">
        <v>0</v>
      </c>
      <c r="CP281" s="2">
        <f t="shared" ref="CP281:CP312" si="275">(P281+Q281+S281)</f>
        <v>803.76</v>
      </c>
      <c r="CQ281" s="2">
        <f t="shared" ref="CQ281:CQ312" si="276">ROUND((ROUND((AC281*AW281*1),2)*BC281),2)</f>
        <v>133.96</v>
      </c>
      <c r="CR281" s="2">
        <f t="shared" ref="CR281:CR312" si="277">(ROUND((ROUND(((ET281)*AV281*1),2)*BB281),2)+ROUND((ROUND(((AE281-(EU281))*AV281*1),2)*BS281),2))</f>
        <v>0</v>
      </c>
      <c r="CS281" s="2">
        <f t="shared" ref="CS281:CS312" si="278">ROUND((ROUND((AE281*AV281*1),2)*BS281),2)</f>
        <v>0</v>
      </c>
      <c r="CT281" s="2">
        <f t="shared" ref="CT281:CT312" si="279">ROUND((ROUND((AF281*AV281*1),2)*BA281),2)</f>
        <v>0</v>
      </c>
      <c r="CU281" s="2">
        <f t="shared" ref="CU281:CU312" si="280">AG281</f>
        <v>0</v>
      </c>
      <c r="CV281" s="2">
        <f t="shared" ref="CV281:CV312" si="281">(AH281*AV281)</f>
        <v>0</v>
      </c>
      <c r="CW281" s="2">
        <f t="shared" ref="CW281:CW312" si="282">AI281</f>
        <v>0</v>
      </c>
      <c r="CX281" s="2">
        <f t="shared" ref="CX281:CX312" si="283">AJ281</f>
        <v>0</v>
      </c>
      <c r="CY281" s="2">
        <f>((S281*BZ281)/100)</f>
        <v>0</v>
      </c>
      <c r="CZ281" s="2">
        <f>((S281*CA281)/100)</f>
        <v>0</v>
      </c>
      <c r="DA281" s="2"/>
      <c r="DB281" s="2"/>
      <c r="DC281" s="2" t="s">
        <v>3</v>
      </c>
      <c r="DD281" s="2" t="s">
        <v>3</v>
      </c>
      <c r="DE281" s="2" t="s">
        <v>3</v>
      </c>
      <c r="DF281" s="2" t="s">
        <v>3</v>
      </c>
      <c r="DG281" s="2" t="s">
        <v>3</v>
      </c>
      <c r="DH281" s="2" t="s">
        <v>3</v>
      </c>
      <c r="DI281" s="2" t="s">
        <v>3</v>
      </c>
      <c r="DJ281" s="2" t="s">
        <v>3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1010</v>
      </c>
      <c r="DV281" s="2" t="s">
        <v>195</v>
      </c>
      <c r="DW281" s="2" t="s">
        <v>195</v>
      </c>
      <c r="DX281" s="2">
        <v>1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66253202</v>
      </c>
      <c r="EF281" s="2">
        <v>202</v>
      </c>
      <c r="EG281" s="2" t="s">
        <v>164</v>
      </c>
      <c r="EH281" s="2">
        <v>0</v>
      </c>
      <c r="EI281" s="2" t="s">
        <v>3</v>
      </c>
      <c r="EJ281" s="2">
        <v>1</v>
      </c>
      <c r="EK281" s="2">
        <v>400002</v>
      </c>
      <c r="EL281" s="2" t="s">
        <v>168</v>
      </c>
      <c r="EM281" s="2" t="s">
        <v>164</v>
      </c>
      <c r="EN281" s="2"/>
      <c r="EO281" s="2" t="s">
        <v>3</v>
      </c>
      <c r="EP281" s="2"/>
      <c r="EQ281" s="2">
        <v>131072</v>
      </c>
      <c r="ER281" s="2">
        <v>1002.56</v>
      </c>
      <c r="ES281" s="2">
        <v>133.96</v>
      </c>
      <c r="ET281" s="2">
        <v>0</v>
      </c>
      <c r="EU281" s="2">
        <v>0</v>
      </c>
      <c r="EV281" s="2">
        <v>0</v>
      </c>
      <c r="EW281" s="2">
        <v>0</v>
      </c>
      <c r="EX281" s="2">
        <v>0</v>
      </c>
      <c r="EY281" s="2">
        <v>0</v>
      </c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v>0</v>
      </c>
      <c r="FS281" s="2">
        <v>0</v>
      </c>
      <c r="FT281" s="2"/>
      <c r="FU281" s="2"/>
      <c r="FV281" s="2"/>
      <c r="FW281" s="2"/>
      <c r="FX281" s="2">
        <v>0</v>
      </c>
      <c r="FY281" s="2">
        <v>0</v>
      </c>
      <c r="FZ281" s="2"/>
      <c r="GA281" s="2" t="s">
        <v>217</v>
      </c>
      <c r="GB281" s="2"/>
      <c r="GC281" s="2"/>
      <c r="GD281" s="2">
        <v>0</v>
      </c>
      <c r="GE281" s="2"/>
      <c r="GF281" s="2">
        <v>-204844021</v>
      </c>
      <c r="GG281" s="2">
        <v>2</v>
      </c>
      <c r="GH281" s="2">
        <v>4</v>
      </c>
      <c r="GI281" s="2">
        <v>-2</v>
      </c>
      <c r="GJ281" s="2">
        <v>0</v>
      </c>
      <c r="GK281" s="2">
        <f>ROUND(R281*(R12)/100,2)</f>
        <v>0</v>
      </c>
      <c r="GL281" s="2">
        <f t="shared" ref="GL281:GL312" si="284">ROUND(IF(AND(BH281=3,BI281=3,FS281&lt;&gt;0),P281,0),2)</f>
        <v>0</v>
      </c>
      <c r="GM281" s="2">
        <f t="shared" ref="GM281:GM312" si="285">ROUND(O281+X281+Y281+GK281,2)+GX281</f>
        <v>803.76</v>
      </c>
      <c r="GN281" s="2">
        <f t="shared" ref="GN281:GN312" si="286">IF(OR(BI281=0,BI281=1),GM281-GX281,0)</f>
        <v>803.76</v>
      </c>
      <c r="GO281" s="2">
        <f t="shared" ref="GO281:GO312" si="287">IF(BI281=2,GM281-GX281,0)</f>
        <v>0</v>
      </c>
      <c r="GP281" s="2">
        <f t="shared" ref="GP281:GP312" si="288">IF(BI281=4,GM281-GX281,0)</f>
        <v>0</v>
      </c>
      <c r="GQ281" s="2"/>
      <c r="GR281" s="2">
        <v>0</v>
      </c>
      <c r="GS281" s="2">
        <v>2</v>
      </c>
      <c r="GT281" s="2">
        <v>0</v>
      </c>
      <c r="GU281" s="2" t="s">
        <v>3</v>
      </c>
      <c r="GV281" s="2">
        <f t="shared" ref="GV281:GV312" si="289">ROUND((GT281),6)</f>
        <v>0</v>
      </c>
      <c r="GW281" s="2">
        <v>1</v>
      </c>
      <c r="GX281" s="2">
        <f t="shared" ref="GX281:GX312" si="290">ROUND(HC281*I281,2)</f>
        <v>0</v>
      </c>
      <c r="GY281" s="2"/>
      <c r="GZ281" s="2"/>
      <c r="HA281" s="2">
        <v>0</v>
      </c>
      <c r="HB281" s="2">
        <v>0</v>
      </c>
      <c r="HC281" s="2">
        <f t="shared" ref="HC281:HC312" si="291">GV281*GW281</f>
        <v>0</v>
      </c>
      <c r="HD281" s="2"/>
      <c r="HE281" s="2" t="s">
        <v>170</v>
      </c>
      <c r="HF281" s="2" t="s">
        <v>29</v>
      </c>
      <c r="HG281" s="2"/>
      <c r="HH281" s="2"/>
      <c r="HI281" s="2"/>
      <c r="HJ281" s="2"/>
      <c r="HK281" s="2"/>
      <c r="HL281" s="2"/>
      <c r="HM281" s="2" t="s">
        <v>3</v>
      </c>
      <c r="HN281" s="2" t="s">
        <v>3</v>
      </c>
      <c r="HO281" s="2" t="s">
        <v>3</v>
      </c>
      <c r="HP281" s="2" t="s">
        <v>3</v>
      </c>
      <c r="HQ281" s="2" t="s">
        <v>3</v>
      </c>
      <c r="HR281" s="2"/>
      <c r="HS281" s="2">
        <v>0</v>
      </c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x14ac:dyDescent="0.2">
      <c r="A282">
        <v>17</v>
      </c>
      <c r="B282">
        <v>1</v>
      </c>
      <c r="E282" t="s">
        <v>215</v>
      </c>
      <c r="F282" t="s">
        <v>180</v>
      </c>
      <c r="G282" t="s">
        <v>216</v>
      </c>
      <c r="H282" t="s">
        <v>195</v>
      </c>
      <c r="I282">
        <v>6</v>
      </c>
      <c r="J282">
        <v>0</v>
      </c>
      <c r="K282">
        <v>6</v>
      </c>
      <c r="O282">
        <f t="shared" si="255"/>
        <v>7941.15</v>
      </c>
      <c r="P282">
        <f t="shared" si="256"/>
        <v>7941.15</v>
      </c>
      <c r="Q282">
        <f t="shared" si="257"/>
        <v>0</v>
      </c>
      <c r="R282">
        <f t="shared" si="258"/>
        <v>0</v>
      </c>
      <c r="S282">
        <f t="shared" si="259"/>
        <v>0</v>
      </c>
      <c r="T282">
        <f t="shared" si="260"/>
        <v>0</v>
      </c>
      <c r="U282">
        <f t="shared" si="261"/>
        <v>0</v>
      </c>
      <c r="V282">
        <f t="shared" si="262"/>
        <v>0</v>
      </c>
      <c r="W282">
        <f t="shared" si="263"/>
        <v>0</v>
      </c>
      <c r="X282">
        <f t="shared" si="264"/>
        <v>0</v>
      </c>
      <c r="Y282">
        <f t="shared" si="265"/>
        <v>0</v>
      </c>
      <c r="AA282">
        <v>70822853</v>
      </c>
      <c r="AB282">
        <f t="shared" si="266"/>
        <v>133.96</v>
      </c>
      <c r="AC282">
        <f t="shared" si="267"/>
        <v>133.96</v>
      </c>
      <c r="AD282">
        <f t="shared" si="268"/>
        <v>0</v>
      </c>
      <c r="AE282">
        <f t="shared" si="269"/>
        <v>0</v>
      </c>
      <c r="AF282">
        <f t="shared" si="270"/>
        <v>0</v>
      </c>
      <c r="AG282">
        <f t="shared" si="271"/>
        <v>0</v>
      </c>
      <c r="AH282">
        <f t="shared" si="272"/>
        <v>0</v>
      </c>
      <c r="AI282">
        <f t="shared" si="273"/>
        <v>0</v>
      </c>
      <c r="AJ282">
        <f t="shared" si="274"/>
        <v>0</v>
      </c>
      <c r="AK282">
        <v>133.96</v>
      </c>
      <c r="AL282">
        <v>133.96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9.8800000000000008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</v>
      </c>
      <c r="BM282">
        <v>400002</v>
      </c>
      <c r="BN282">
        <v>0</v>
      </c>
      <c r="BO282" t="s">
        <v>3</v>
      </c>
      <c r="BP282">
        <v>0</v>
      </c>
      <c r="BQ282">
        <v>202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75"/>
        <v>7941.15</v>
      </c>
      <c r="CQ282">
        <f t="shared" si="276"/>
        <v>1323.52</v>
      </c>
      <c r="CR282">
        <f t="shared" si="277"/>
        <v>0</v>
      </c>
      <c r="CS282">
        <f t="shared" si="278"/>
        <v>0</v>
      </c>
      <c r="CT282">
        <f t="shared" si="279"/>
        <v>0</v>
      </c>
      <c r="CU282">
        <f t="shared" si="280"/>
        <v>0</v>
      </c>
      <c r="CV282">
        <f t="shared" si="281"/>
        <v>0</v>
      </c>
      <c r="CW282">
        <f t="shared" si="282"/>
        <v>0</v>
      </c>
      <c r="CX282">
        <f t="shared" si="283"/>
        <v>0</v>
      </c>
      <c r="CY282">
        <f>S282*(BZ282/100)</f>
        <v>0</v>
      </c>
      <c r="CZ282">
        <f>S282*(CA282/100)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1010</v>
      </c>
      <c r="DV282" t="s">
        <v>195</v>
      </c>
      <c r="DW282" t="s">
        <v>195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66253202</v>
      </c>
      <c r="EF282">
        <v>202</v>
      </c>
      <c r="EG282" t="s">
        <v>164</v>
      </c>
      <c r="EH282">
        <v>0</v>
      </c>
      <c r="EI282" t="s">
        <v>3</v>
      </c>
      <c r="EJ282">
        <v>1</v>
      </c>
      <c r="EK282">
        <v>400002</v>
      </c>
      <c r="EL282" t="s">
        <v>168</v>
      </c>
      <c r="EM282" t="s">
        <v>164</v>
      </c>
      <c r="EO282" t="s">
        <v>3</v>
      </c>
      <c r="EQ282">
        <v>131072</v>
      </c>
      <c r="ER282">
        <v>133.96</v>
      </c>
      <c r="ES282">
        <v>133.96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5</v>
      </c>
      <c r="FC282">
        <v>0</v>
      </c>
      <c r="FD282">
        <v>18</v>
      </c>
      <c r="FF282">
        <v>1297.5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217</v>
      </c>
      <c r="GD282">
        <v>0</v>
      </c>
      <c r="GF282">
        <v>-204844021</v>
      </c>
      <c r="GG282">
        <v>2</v>
      </c>
      <c r="GH282">
        <v>3</v>
      </c>
      <c r="GI282">
        <v>5</v>
      </c>
      <c r="GJ282">
        <v>0</v>
      </c>
      <c r="GK282">
        <f>ROUND(R282*(S12)/100,2)</f>
        <v>0</v>
      </c>
      <c r="GL282">
        <f t="shared" si="284"/>
        <v>0</v>
      </c>
      <c r="GM282">
        <f t="shared" si="285"/>
        <v>7941.15</v>
      </c>
      <c r="GN282">
        <f t="shared" si="286"/>
        <v>7941.15</v>
      </c>
      <c r="GO282">
        <f t="shared" si="287"/>
        <v>0</v>
      </c>
      <c r="GP282">
        <f t="shared" si="288"/>
        <v>0</v>
      </c>
      <c r="GR282">
        <v>1</v>
      </c>
      <c r="GS282">
        <v>1</v>
      </c>
      <c r="GT282">
        <v>0</v>
      </c>
      <c r="GU282" t="s">
        <v>3</v>
      </c>
      <c r="GV282">
        <f t="shared" si="289"/>
        <v>0</v>
      </c>
      <c r="GW282">
        <v>1</v>
      </c>
      <c r="GX282">
        <f t="shared" si="290"/>
        <v>0</v>
      </c>
      <c r="HA282">
        <v>0</v>
      </c>
      <c r="HB282">
        <v>0</v>
      </c>
      <c r="HC282">
        <f t="shared" si="291"/>
        <v>0</v>
      </c>
      <c r="HE282" t="s">
        <v>170</v>
      </c>
      <c r="HF282" t="s">
        <v>29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55" x14ac:dyDescent="0.2">
      <c r="A283" s="2">
        <v>17</v>
      </c>
      <c r="B283" s="2">
        <v>1</v>
      </c>
      <c r="C283" s="2"/>
      <c r="D283" s="2"/>
      <c r="E283" s="2" t="s">
        <v>3</v>
      </c>
      <c r="F283" s="2" t="s">
        <v>190</v>
      </c>
      <c r="G283" s="2" t="s">
        <v>218</v>
      </c>
      <c r="H283" s="2" t="s">
        <v>182</v>
      </c>
      <c r="I283" s="2">
        <v>8</v>
      </c>
      <c r="J283" s="2">
        <v>0</v>
      </c>
      <c r="K283" s="2">
        <v>8</v>
      </c>
      <c r="L283" s="2"/>
      <c r="M283" s="2"/>
      <c r="N283" s="2"/>
      <c r="O283" s="2">
        <f t="shared" si="255"/>
        <v>1238.8800000000001</v>
      </c>
      <c r="P283" s="2">
        <f t="shared" si="256"/>
        <v>1238.8800000000001</v>
      </c>
      <c r="Q283" s="2">
        <f t="shared" si="257"/>
        <v>0</v>
      </c>
      <c r="R283" s="2">
        <f t="shared" si="258"/>
        <v>0</v>
      </c>
      <c r="S283" s="2">
        <f t="shared" si="259"/>
        <v>0</v>
      </c>
      <c r="T283" s="2">
        <f t="shared" si="260"/>
        <v>0</v>
      </c>
      <c r="U283" s="2">
        <f t="shared" si="261"/>
        <v>0</v>
      </c>
      <c r="V283" s="2">
        <f t="shared" si="262"/>
        <v>0</v>
      </c>
      <c r="W283" s="2">
        <f t="shared" si="263"/>
        <v>0</v>
      </c>
      <c r="X283" s="2">
        <f t="shared" si="264"/>
        <v>0</v>
      </c>
      <c r="Y283" s="2">
        <f t="shared" si="265"/>
        <v>0</v>
      </c>
      <c r="Z283" s="2"/>
      <c r="AA283" s="2">
        <v>-1</v>
      </c>
      <c r="AB283" s="2">
        <f t="shared" si="266"/>
        <v>154.86000000000001</v>
      </c>
      <c r="AC283" s="2">
        <f t="shared" si="267"/>
        <v>154.86000000000001</v>
      </c>
      <c r="AD283" s="2">
        <f t="shared" si="268"/>
        <v>0</v>
      </c>
      <c r="AE283" s="2">
        <f t="shared" si="269"/>
        <v>0</v>
      </c>
      <c r="AF283" s="2">
        <f t="shared" si="270"/>
        <v>0</v>
      </c>
      <c r="AG283" s="2">
        <f t="shared" si="271"/>
        <v>0</v>
      </c>
      <c r="AH283" s="2">
        <f t="shared" si="272"/>
        <v>0</v>
      </c>
      <c r="AI283" s="2">
        <f t="shared" si="273"/>
        <v>0</v>
      </c>
      <c r="AJ283" s="2">
        <f t="shared" si="274"/>
        <v>0</v>
      </c>
      <c r="AK283" s="2">
        <v>154.85999999999999</v>
      </c>
      <c r="AL283" s="2">
        <v>154.85999999999999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0</v>
      </c>
      <c r="AV283" s="2">
        <v>1</v>
      </c>
      <c r="AW283" s="2">
        <v>1</v>
      </c>
      <c r="AX283" s="2"/>
      <c r="AY283" s="2"/>
      <c r="AZ283" s="2">
        <v>1</v>
      </c>
      <c r="BA283" s="2">
        <v>1</v>
      </c>
      <c r="BB283" s="2">
        <v>1</v>
      </c>
      <c r="BC283" s="2">
        <v>1</v>
      </c>
      <c r="BD283" s="2" t="s">
        <v>3</v>
      </c>
      <c r="BE283" s="2" t="s">
        <v>3</v>
      </c>
      <c r="BF283" s="2" t="s">
        <v>3</v>
      </c>
      <c r="BG283" s="2" t="s">
        <v>3</v>
      </c>
      <c r="BH283" s="2">
        <v>3</v>
      </c>
      <c r="BI283" s="2">
        <v>1</v>
      </c>
      <c r="BJ283" s="2" t="s">
        <v>3</v>
      </c>
      <c r="BK283" s="2"/>
      <c r="BL283" s="2"/>
      <c r="BM283" s="2">
        <v>400002</v>
      </c>
      <c r="BN283" s="2">
        <v>0</v>
      </c>
      <c r="BO283" s="2" t="s">
        <v>3</v>
      </c>
      <c r="BP283" s="2">
        <v>0</v>
      </c>
      <c r="BQ283" s="2">
        <v>202</v>
      </c>
      <c r="BR283" s="2">
        <v>0</v>
      </c>
      <c r="BS283" s="2">
        <v>1</v>
      </c>
      <c r="BT283" s="2">
        <v>1</v>
      </c>
      <c r="BU283" s="2">
        <v>1</v>
      </c>
      <c r="BV283" s="2">
        <v>1</v>
      </c>
      <c r="BW283" s="2">
        <v>1</v>
      </c>
      <c r="BX283" s="2">
        <v>1</v>
      </c>
      <c r="BY283" s="2" t="s">
        <v>3</v>
      </c>
      <c r="BZ283" s="2">
        <v>0</v>
      </c>
      <c r="CA283" s="2">
        <v>0</v>
      </c>
      <c r="CB283" s="2" t="s">
        <v>3</v>
      </c>
      <c r="CC283" s="2"/>
      <c r="CD283" s="2"/>
      <c r="CE283" s="2">
        <v>30</v>
      </c>
      <c r="CF283" s="2">
        <v>0</v>
      </c>
      <c r="CG283" s="2">
        <v>0</v>
      </c>
      <c r="CH283" s="2"/>
      <c r="CI283" s="2"/>
      <c r="CJ283" s="2"/>
      <c r="CK283" s="2"/>
      <c r="CL283" s="2"/>
      <c r="CM283" s="2">
        <v>0</v>
      </c>
      <c r="CN283" s="2" t="s">
        <v>3</v>
      </c>
      <c r="CO283" s="2">
        <v>0</v>
      </c>
      <c r="CP283" s="2">
        <f t="shared" si="275"/>
        <v>1238.8800000000001</v>
      </c>
      <c r="CQ283" s="2">
        <f t="shared" si="276"/>
        <v>154.86000000000001</v>
      </c>
      <c r="CR283" s="2">
        <f t="shared" si="277"/>
        <v>0</v>
      </c>
      <c r="CS283" s="2">
        <f t="shared" si="278"/>
        <v>0</v>
      </c>
      <c r="CT283" s="2">
        <f t="shared" si="279"/>
        <v>0</v>
      </c>
      <c r="CU283" s="2">
        <f t="shared" si="280"/>
        <v>0</v>
      </c>
      <c r="CV283" s="2">
        <f t="shared" si="281"/>
        <v>0</v>
      </c>
      <c r="CW283" s="2">
        <f t="shared" si="282"/>
        <v>0</v>
      </c>
      <c r="CX283" s="2">
        <f t="shared" si="283"/>
        <v>0</v>
      </c>
      <c r="CY283" s="2">
        <f>((S283*BZ283)/100)</f>
        <v>0</v>
      </c>
      <c r="CZ283" s="2">
        <f>((S283*CA283)/100)</f>
        <v>0</v>
      </c>
      <c r="DA283" s="2"/>
      <c r="DB283" s="2"/>
      <c r="DC283" s="2" t="s">
        <v>3</v>
      </c>
      <c r="DD283" s="2" t="s">
        <v>3</v>
      </c>
      <c r="DE283" s="2" t="s">
        <v>3</v>
      </c>
      <c r="DF283" s="2" t="s">
        <v>3</v>
      </c>
      <c r="DG283" s="2" t="s">
        <v>3</v>
      </c>
      <c r="DH283" s="2" t="s">
        <v>3</v>
      </c>
      <c r="DI283" s="2" t="s">
        <v>3</v>
      </c>
      <c r="DJ283" s="2" t="s">
        <v>3</v>
      </c>
      <c r="DK283" s="2" t="s">
        <v>3</v>
      </c>
      <c r="DL283" s="2" t="s">
        <v>3</v>
      </c>
      <c r="DM283" s="2" t="s">
        <v>3</v>
      </c>
      <c r="DN283" s="2">
        <v>0</v>
      </c>
      <c r="DO283" s="2">
        <v>0</v>
      </c>
      <c r="DP283" s="2">
        <v>1</v>
      </c>
      <c r="DQ283" s="2">
        <v>1</v>
      </c>
      <c r="DR283" s="2"/>
      <c r="DS283" s="2"/>
      <c r="DT283" s="2"/>
      <c r="DU283" s="2">
        <v>1013</v>
      </c>
      <c r="DV283" s="2" t="s">
        <v>182</v>
      </c>
      <c r="DW283" s="2" t="s">
        <v>182</v>
      </c>
      <c r="DX283" s="2">
        <v>1</v>
      </c>
      <c r="DY283" s="2"/>
      <c r="DZ283" s="2" t="s">
        <v>3</v>
      </c>
      <c r="EA283" s="2" t="s">
        <v>3</v>
      </c>
      <c r="EB283" s="2" t="s">
        <v>3</v>
      </c>
      <c r="EC283" s="2" t="s">
        <v>3</v>
      </c>
      <c r="ED283" s="2"/>
      <c r="EE283" s="2">
        <v>66253202</v>
      </c>
      <c r="EF283" s="2">
        <v>202</v>
      </c>
      <c r="EG283" s="2" t="s">
        <v>164</v>
      </c>
      <c r="EH283" s="2">
        <v>0</v>
      </c>
      <c r="EI283" s="2" t="s">
        <v>3</v>
      </c>
      <c r="EJ283" s="2">
        <v>1</v>
      </c>
      <c r="EK283" s="2">
        <v>400002</v>
      </c>
      <c r="EL283" s="2" t="s">
        <v>168</v>
      </c>
      <c r="EM283" s="2" t="s">
        <v>164</v>
      </c>
      <c r="EN283" s="2"/>
      <c r="EO283" s="2" t="s">
        <v>3</v>
      </c>
      <c r="EP283" s="2"/>
      <c r="EQ283" s="2">
        <v>132096</v>
      </c>
      <c r="ER283" s="2">
        <v>157.08000000000001</v>
      </c>
      <c r="ES283" s="2">
        <v>154.85999999999999</v>
      </c>
      <c r="ET283" s="2">
        <v>0</v>
      </c>
      <c r="EU283" s="2">
        <v>0</v>
      </c>
      <c r="EV283" s="2">
        <v>0</v>
      </c>
      <c r="EW283" s="2">
        <v>0</v>
      </c>
      <c r="EX283" s="2">
        <v>0</v>
      </c>
      <c r="EY283" s="2">
        <v>0</v>
      </c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>
        <v>0</v>
      </c>
      <c r="FR283" s="2">
        <v>0</v>
      </c>
      <c r="FS283" s="2">
        <v>0</v>
      </c>
      <c r="FT283" s="2"/>
      <c r="FU283" s="2"/>
      <c r="FV283" s="2"/>
      <c r="FW283" s="2"/>
      <c r="FX283" s="2">
        <v>0</v>
      </c>
      <c r="FY283" s="2">
        <v>0</v>
      </c>
      <c r="FZ283" s="2"/>
      <c r="GA283" s="2" t="s">
        <v>219</v>
      </c>
      <c r="GB283" s="2"/>
      <c r="GC283" s="2"/>
      <c r="GD283" s="2">
        <v>0</v>
      </c>
      <c r="GE283" s="2"/>
      <c r="GF283" s="2">
        <v>-559789992</v>
      </c>
      <c r="GG283" s="2">
        <v>2</v>
      </c>
      <c r="GH283" s="2">
        <v>4</v>
      </c>
      <c r="GI283" s="2">
        <v>-2</v>
      </c>
      <c r="GJ283" s="2">
        <v>0</v>
      </c>
      <c r="GK283" s="2">
        <f>ROUND(R283*(R12)/100,2)</f>
        <v>0</v>
      </c>
      <c r="GL283" s="2">
        <f t="shared" si="284"/>
        <v>0</v>
      </c>
      <c r="GM283" s="2">
        <f t="shared" si="285"/>
        <v>1238.8800000000001</v>
      </c>
      <c r="GN283" s="2">
        <f t="shared" si="286"/>
        <v>1238.8800000000001</v>
      </c>
      <c r="GO283" s="2">
        <f t="shared" si="287"/>
        <v>0</v>
      </c>
      <c r="GP283" s="2">
        <f t="shared" si="288"/>
        <v>0</v>
      </c>
      <c r="GQ283" s="2"/>
      <c r="GR283" s="2">
        <v>0</v>
      </c>
      <c r="GS283" s="2">
        <v>2</v>
      </c>
      <c r="GT283" s="2">
        <v>0</v>
      </c>
      <c r="GU283" s="2" t="s">
        <v>3</v>
      </c>
      <c r="GV283" s="2">
        <f t="shared" si="289"/>
        <v>0</v>
      </c>
      <c r="GW283" s="2">
        <v>1</v>
      </c>
      <c r="GX283" s="2">
        <f t="shared" si="290"/>
        <v>0</v>
      </c>
      <c r="GY283" s="2"/>
      <c r="GZ283" s="2"/>
      <c r="HA283" s="2">
        <v>0</v>
      </c>
      <c r="HB283" s="2">
        <v>0</v>
      </c>
      <c r="HC283" s="2">
        <f t="shared" si="291"/>
        <v>0</v>
      </c>
      <c r="HD283" s="2"/>
      <c r="HE283" s="2" t="s">
        <v>170</v>
      </c>
      <c r="HF283" s="2" t="s">
        <v>29</v>
      </c>
      <c r="HG283" s="2"/>
      <c r="HH283" s="2"/>
      <c r="HI283" s="2"/>
      <c r="HJ283" s="2"/>
      <c r="HK283" s="2"/>
      <c r="HL283" s="2"/>
      <c r="HM283" s="2" t="s">
        <v>3</v>
      </c>
      <c r="HN283" s="2" t="s">
        <v>3</v>
      </c>
      <c r="HO283" s="2" t="s">
        <v>3</v>
      </c>
      <c r="HP283" s="2" t="s">
        <v>3</v>
      </c>
      <c r="HQ283" s="2" t="s">
        <v>3</v>
      </c>
      <c r="HR283" s="2"/>
      <c r="HS283" s="2">
        <v>0</v>
      </c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>
        <v>0</v>
      </c>
      <c r="IL283" s="2"/>
      <c r="IM283" s="2"/>
      <c r="IN283" s="2"/>
      <c r="IO283" s="2"/>
      <c r="IP283" s="2"/>
      <c r="IQ283" s="2"/>
      <c r="IR283" s="2"/>
      <c r="IS283" s="2"/>
      <c r="IT283" s="2"/>
      <c r="IU283" s="2"/>
    </row>
    <row r="284" spans="1:255" x14ac:dyDescent="0.2">
      <c r="A284">
        <v>17</v>
      </c>
      <c r="B284">
        <v>1</v>
      </c>
      <c r="E284" t="s">
        <v>3</v>
      </c>
      <c r="F284" t="s">
        <v>190</v>
      </c>
      <c r="G284" t="s">
        <v>218</v>
      </c>
      <c r="H284" t="s">
        <v>182</v>
      </c>
      <c r="I284">
        <v>8</v>
      </c>
      <c r="J284">
        <v>0</v>
      </c>
      <c r="K284">
        <v>8</v>
      </c>
      <c r="O284">
        <f t="shared" si="255"/>
        <v>12240.13</v>
      </c>
      <c r="P284">
        <f t="shared" si="256"/>
        <v>12240.13</v>
      </c>
      <c r="Q284">
        <f t="shared" si="257"/>
        <v>0</v>
      </c>
      <c r="R284">
        <f t="shared" si="258"/>
        <v>0</v>
      </c>
      <c r="S284">
        <f t="shared" si="259"/>
        <v>0</v>
      </c>
      <c r="T284">
        <f t="shared" si="260"/>
        <v>0</v>
      </c>
      <c r="U284">
        <f t="shared" si="261"/>
        <v>0</v>
      </c>
      <c r="V284">
        <f t="shared" si="262"/>
        <v>0</v>
      </c>
      <c r="W284">
        <f t="shared" si="263"/>
        <v>0</v>
      </c>
      <c r="X284">
        <f t="shared" si="264"/>
        <v>0</v>
      </c>
      <c r="Y284">
        <f t="shared" si="265"/>
        <v>0</v>
      </c>
      <c r="AA284">
        <v>-1</v>
      </c>
      <c r="AB284">
        <f t="shared" si="266"/>
        <v>154.86000000000001</v>
      </c>
      <c r="AC284">
        <f t="shared" si="267"/>
        <v>154.86000000000001</v>
      </c>
      <c r="AD284">
        <f t="shared" si="268"/>
        <v>0</v>
      </c>
      <c r="AE284">
        <f t="shared" si="269"/>
        <v>0</v>
      </c>
      <c r="AF284">
        <f t="shared" si="270"/>
        <v>0</v>
      </c>
      <c r="AG284">
        <f t="shared" si="271"/>
        <v>0</v>
      </c>
      <c r="AH284">
        <f t="shared" si="272"/>
        <v>0</v>
      </c>
      <c r="AI284">
        <f t="shared" si="273"/>
        <v>0</v>
      </c>
      <c r="AJ284">
        <f t="shared" si="274"/>
        <v>0</v>
      </c>
      <c r="AK284">
        <v>154.85999999999999</v>
      </c>
      <c r="AL284">
        <v>154.85999999999999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9.8800000000000008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3</v>
      </c>
      <c r="BM284">
        <v>400002</v>
      </c>
      <c r="BN284">
        <v>0</v>
      </c>
      <c r="BO284" t="s">
        <v>3</v>
      </c>
      <c r="BP284">
        <v>0</v>
      </c>
      <c r="BQ284">
        <v>202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30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75"/>
        <v>12240.13</v>
      </c>
      <c r="CQ284">
        <f t="shared" si="276"/>
        <v>1530.02</v>
      </c>
      <c r="CR284">
        <f t="shared" si="277"/>
        <v>0</v>
      </c>
      <c r="CS284">
        <f t="shared" si="278"/>
        <v>0</v>
      </c>
      <c r="CT284">
        <f t="shared" si="279"/>
        <v>0</v>
      </c>
      <c r="CU284">
        <f t="shared" si="280"/>
        <v>0</v>
      </c>
      <c r="CV284">
        <f t="shared" si="281"/>
        <v>0</v>
      </c>
      <c r="CW284">
        <f t="shared" si="282"/>
        <v>0</v>
      </c>
      <c r="CX284">
        <f t="shared" si="283"/>
        <v>0</v>
      </c>
      <c r="CY284">
        <f>S284*(BZ284/100)</f>
        <v>0</v>
      </c>
      <c r="CZ284">
        <f>S284*(CA284/100)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182</v>
      </c>
      <c r="DW284" t="s">
        <v>182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66253202</v>
      </c>
      <c r="EF284">
        <v>202</v>
      </c>
      <c r="EG284" t="s">
        <v>164</v>
      </c>
      <c r="EH284">
        <v>0</v>
      </c>
      <c r="EI284" t="s">
        <v>3</v>
      </c>
      <c r="EJ284">
        <v>1</v>
      </c>
      <c r="EK284">
        <v>400002</v>
      </c>
      <c r="EL284" t="s">
        <v>168</v>
      </c>
      <c r="EM284" t="s">
        <v>164</v>
      </c>
      <c r="EO284" t="s">
        <v>3</v>
      </c>
      <c r="EQ284">
        <v>132096</v>
      </c>
      <c r="ER284">
        <v>157.08000000000001</v>
      </c>
      <c r="ES284">
        <v>154.85999999999999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0</v>
      </c>
      <c r="FD284">
        <v>18</v>
      </c>
      <c r="FF284">
        <v>1500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219</v>
      </c>
      <c r="GD284">
        <v>0</v>
      </c>
      <c r="GF284">
        <v>-559789992</v>
      </c>
      <c r="GG284">
        <v>2</v>
      </c>
      <c r="GH284">
        <v>3</v>
      </c>
      <c r="GI284">
        <v>5</v>
      </c>
      <c r="GJ284">
        <v>0</v>
      </c>
      <c r="GK284">
        <f>ROUND(R284*(S12)/100,2)</f>
        <v>0</v>
      </c>
      <c r="GL284">
        <f t="shared" si="284"/>
        <v>0</v>
      </c>
      <c r="GM284">
        <f t="shared" si="285"/>
        <v>12240.13</v>
      </c>
      <c r="GN284">
        <f t="shared" si="286"/>
        <v>12240.13</v>
      </c>
      <c r="GO284">
        <f t="shared" si="287"/>
        <v>0</v>
      </c>
      <c r="GP284">
        <f t="shared" si="288"/>
        <v>0</v>
      </c>
      <c r="GR284">
        <v>1</v>
      </c>
      <c r="GS284">
        <v>1</v>
      </c>
      <c r="GT284">
        <v>0</v>
      </c>
      <c r="GU284" t="s">
        <v>3</v>
      </c>
      <c r="GV284">
        <f t="shared" si="289"/>
        <v>0</v>
      </c>
      <c r="GW284">
        <v>1</v>
      </c>
      <c r="GX284">
        <f t="shared" si="290"/>
        <v>0</v>
      </c>
      <c r="HA284">
        <v>0</v>
      </c>
      <c r="HB284">
        <v>0</v>
      </c>
      <c r="HC284">
        <f t="shared" si="291"/>
        <v>0</v>
      </c>
      <c r="HE284" t="s">
        <v>170</v>
      </c>
      <c r="HF284" t="s">
        <v>29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55" x14ac:dyDescent="0.2">
      <c r="A285" s="2">
        <v>17</v>
      </c>
      <c r="B285" s="2">
        <v>1</v>
      </c>
      <c r="C285" s="2"/>
      <c r="D285" s="2"/>
      <c r="E285" s="2" t="s">
        <v>3</v>
      </c>
      <c r="F285" s="2" t="s">
        <v>190</v>
      </c>
      <c r="G285" s="2" t="s">
        <v>220</v>
      </c>
      <c r="H285" s="2" t="s">
        <v>182</v>
      </c>
      <c r="I285" s="2">
        <v>4</v>
      </c>
      <c r="J285" s="2">
        <v>0</v>
      </c>
      <c r="K285" s="2">
        <v>4</v>
      </c>
      <c r="L285" s="2"/>
      <c r="M285" s="2"/>
      <c r="N285" s="2"/>
      <c r="O285" s="2">
        <f t="shared" si="255"/>
        <v>619.44000000000005</v>
      </c>
      <c r="P285" s="2">
        <f t="shared" si="256"/>
        <v>619.44000000000005</v>
      </c>
      <c r="Q285" s="2">
        <f t="shared" si="257"/>
        <v>0</v>
      </c>
      <c r="R285" s="2">
        <f t="shared" si="258"/>
        <v>0</v>
      </c>
      <c r="S285" s="2">
        <f t="shared" si="259"/>
        <v>0</v>
      </c>
      <c r="T285" s="2">
        <f t="shared" si="260"/>
        <v>0</v>
      </c>
      <c r="U285" s="2">
        <f t="shared" si="261"/>
        <v>0</v>
      </c>
      <c r="V285" s="2">
        <f t="shared" si="262"/>
        <v>0</v>
      </c>
      <c r="W285" s="2">
        <f t="shared" si="263"/>
        <v>0</v>
      </c>
      <c r="X285" s="2">
        <f t="shared" si="264"/>
        <v>0</v>
      </c>
      <c r="Y285" s="2">
        <f t="shared" si="265"/>
        <v>0</v>
      </c>
      <c r="Z285" s="2"/>
      <c r="AA285" s="2">
        <v>-1</v>
      </c>
      <c r="AB285" s="2">
        <f t="shared" si="266"/>
        <v>154.86000000000001</v>
      </c>
      <c r="AC285" s="2">
        <f t="shared" si="267"/>
        <v>154.86000000000001</v>
      </c>
      <c r="AD285" s="2">
        <f t="shared" si="268"/>
        <v>0</v>
      </c>
      <c r="AE285" s="2">
        <f t="shared" si="269"/>
        <v>0</v>
      </c>
      <c r="AF285" s="2">
        <f t="shared" si="270"/>
        <v>0</v>
      </c>
      <c r="AG285" s="2">
        <f t="shared" si="271"/>
        <v>0</v>
      </c>
      <c r="AH285" s="2">
        <f t="shared" si="272"/>
        <v>0</v>
      </c>
      <c r="AI285" s="2">
        <f t="shared" si="273"/>
        <v>0</v>
      </c>
      <c r="AJ285" s="2">
        <f t="shared" si="274"/>
        <v>0</v>
      </c>
      <c r="AK285" s="2">
        <v>154.85999999999999</v>
      </c>
      <c r="AL285" s="2">
        <v>154.85999999999999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1</v>
      </c>
      <c r="AW285" s="2">
        <v>1</v>
      </c>
      <c r="AX285" s="2"/>
      <c r="AY285" s="2"/>
      <c r="AZ285" s="2">
        <v>1</v>
      </c>
      <c r="BA285" s="2">
        <v>1</v>
      </c>
      <c r="BB285" s="2">
        <v>1</v>
      </c>
      <c r="BC285" s="2">
        <v>1</v>
      </c>
      <c r="BD285" s="2" t="s">
        <v>3</v>
      </c>
      <c r="BE285" s="2" t="s">
        <v>3</v>
      </c>
      <c r="BF285" s="2" t="s">
        <v>3</v>
      </c>
      <c r="BG285" s="2" t="s">
        <v>3</v>
      </c>
      <c r="BH285" s="2">
        <v>3</v>
      </c>
      <c r="BI285" s="2">
        <v>1</v>
      </c>
      <c r="BJ285" s="2" t="s">
        <v>3</v>
      </c>
      <c r="BK285" s="2"/>
      <c r="BL285" s="2"/>
      <c r="BM285" s="2">
        <v>400002</v>
      </c>
      <c r="BN285" s="2">
        <v>0</v>
      </c>
      <c r="BO285" s="2" t="s">
        <v>3</v>
      </c>
      <c r="BP285" s="2">
        <v>0</v>
      </c>
      <c r="BQ285" s="2">
        <v>202</v>
      </c>
      <c r="BR285" s="2">
        <v>0</v>
      </c>
      <c r="BS285" s="2">
        <v>1</v>
      </c>
      <c r="BT285" s="2">
        <v>1</v>
      </c>
      <c r="BU285" s="2">
        <v>1</v>
      </c>
      <c r="BV285" s="2">
        <v>1</v>
      </c>
      <c r="BW285" s="2">
        <v>1</v>
      </c>
      <c r="BX285" s="2">
        <v>1</v>
      </c>
      <c r="BY285" s="2" t="s">
        <v>3</v>
      </c>
      <c r="BZ285" s="2">
        <v>0</v>
      </c>
      <c r="CA285" s="2">
        <v>0</v>
      </c>
      <c r="CB285" s="2" t="s">
        <v>3</v>
      </c>
      <c r="CC285" s="2"/>
      <c r="CD285" s="2"/>
      <c r="CE285" s="2">
        <v>30</v>
      </c>
      <c r="CF285" s="2">
        <v>0</v>
      </c>
      <c r="CG285" s="2">
        <v>0</v>
      </c>
      <c r="CH285" s="2"/>
      <c r="CI285" s="2"/>
      <c r="CJ285" s="2"/>
      <c r="CK285" s="2"/>
      <c r="CL285" s="2"/>
      <c r="CM285" s="2">
        <v>0</v>
      </c>
      <c r="CN285" s="2" t="s">
        <v>3</v>
      </c>
      <c r="CO285" s="2">
        <v>0</v>
      </c>
      <c r="CP285" s="2">
        <f t="shared" si="275"/>
        <v>619.44000000000005</v>
      </c>
      <c r="CQ285" s="2">
        <f t="shared" si="276"/>
        <v>154.86000000000001</v>
      </c>
      <c r="CR285" s="2">
        <f t="shared" si="277"/>
        <v>0</v>
      </c>
      <c r="CS285" s="2">
        <f t="shared" si="278"/>
        <v>0</v>
      </c>
      <c r="CT285" s="2">
        <f t="shared" si="279"/>
        <v>0</v>
      </c>
      <c r="CU285" s="2">
        <f t="shared" si="280"/>
        <v>0</v>
      </c>
      <c r="CV285" s="2">
        <f t="shared" si="281"/>
        <v>0</v>
      </c>
      <c r="CW285" s="2">
        <f t="shared" si="282"/>
        <v>0</v>
      </c>
      <c r="CX285" s="2">
        <f t="shared" si="283"/>
        <v>0</v>
      </c>
      <c r="CY285" s="2">
        <f>((S285*BZ285)/100)</f>
        <v>0</v>
      </c>
      <c r="CZ285" s="2">
        <f>((S285*CA285)/100)</f>
        <v>0</v>
      </c>
      <c r="DA285" s="2"/>
      <c r="DB285" s="2"/>
      <c r="DC285" s="2" t="s">
        <v>3</v>
      </c>
      <c r="DD285" s="2" t="s">
        <v>3</v>
      </c>
      <c r="DE285" s="2" t="s">
        <v>3</v>
      </c>
      <c r="DF285" s="2" t="s">
        <v>3</v>
      </c>
      <c r="DG285" s="2" t="s">
        <v>3</v>
      </c>
      <c r="DH285" s="2" t="s">
        <v>3</v>
      </c>
      <c r="DI285" s="2" t="s">
        <v>3</v>
      </c>
      <c r="DJ285" s="2" t="s">
        <v>3</v>
      </c>
      <c r="DK285" s="2" t="s">
        <v>3</v>
      </c>
      <c r="DL285" s="2" t="s">
        <v>3</v>
      </c>
      <c r="DM285" s="2" t="s">
        <v>3</v>
      </c>
      <c r="DN285" s="2">
        <v>0</v>
      </c>
      <c r="DO285" s="2">
        <v>0</v>
      </c>
      <c r="DP285" s="2">
        <v>1</v>
      </c>
      <c r="DQ285" s="2">
        <v>1</v>
      </c>
      <c r="DR285" s="2"/>
      <c r="DS285" s="2"/>
      <c r="DT285" s="2"/>
      <c r="DU285" s="2">
        <v>1013</v>
      </c>
      <c r="DV285" s="2" t="s">
        <v>182</v>
      </c>
      <c r="DW285" s="2" t="s">
        <v>182</v>
      </c>
      <c r="DX285" s="2">
        <v>1</v>
      </c>
      <c r="DY285" s="2"/>
      <c r="DZ285" s="2" t="s">
        <v>3</v>
      </c>
      <c r="EA285" s="2" t="s">
        <v>3</v>
      </c>
      <c r="EB285" s="2" t="s">
        <v>3</v>
      </c>
      <c r="EC285" s="2" t="s">
        <v>3</v>
      </c>
      <c r="ED285" s="2"/>
      <c r="EE285" s="2">
        <v>66253202</v>
      </c>
      <c r="EF285" s="2">
        <v>202</v>
      </c>
      <c r="EG285" s="2" t="s">
        <v>164</v>
      </c>
      <c r="EH285" s="2">
        <v>0</v>
      </c>
      <c r="EI285" s="2" t="s">
        <v>3</v>
      </c>
      <c r="EJ285" s="2">
        <v>1</v>
      </c>
      <c r="EK285" s="2">
        <v>400002</v>
      </c>
      <c r="EL285" s="2" t="s">
        <v>168</v>
      </c>
      <c r="EM285" s="2" t="s">
        <v>164</v>
      </c>
      <c r="EN285" s="2"/>
      <c r="EO285" s="2" t="s">
        <v>3</v>
      </c>
      <c r="EP285" s="2"/>
      <c r="EQ285" s="2">
        <v>132096</v>
      </c>
      <c r="ER285" s="2">
        <v>1530</v>
      </c>
      <c r="ES285" s="2">
        <v>154.85999999999999</v>
      </c>
      <c r="ET285" s="2">
        <v>0</v>
      </c>
      <c r="EU285" s="2">
        <v>0</v>
      </c>
      <c r="EV285" s="2">
        <v>0</v>
      </c>
      <c r="EW285" s="2">
        <v>0</v>
      </c>
      <c r="EX285" s="2">
        <v>0</v>
      </c>
      <c r="EY285" s="2">
        <v>0</v>
      </c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>
        <v>0</v>
      </c>
      <c r="FR285" s="2">
        <v>0</v>
      </c>
      <c r="FS285" s="2">
        <v>0</v>
      </c>
      <c r="FT285" s="2"/>
      <c r="FU285" s="2"/>
      <c r="FV285" s="2"/>
      <c r="FW285" s="2"/>
      <c r="FX285" s="2">
        <v>0</v>
      </c>
      <c r="FY285" s="2">
        <v>0</v>
      </c>
      <c r="FZ285" s="2"/>
      <c r="GA285" s="2" t="s">
        <v>219</v>
      </c>
      <c r="GB285" s="2"/>
      <c r="GC285" s="2"/>
      <c r="GD285" s="2">
        <v>0</v>
      </c>
      <c r="GE285" s="2"/>
      <c r="GF285" s="2">
        <v>477664847</v>
      </c>
      <c r="GG285" s="2">
        <v>2</v>
      </c>
      <c r="GH285" s="2">
        <v>4</v>
      </c>
      <c r="GI285" s="2">
        <v>-2</v>
      </c>
      <c r="GJ285" s="2">
        <v>0</v>
      </c>
      <c r="GK285" s="2">
        <f>ROUND(R285*(R12)/100,2)</f>
        <v>0</v>
      </c>
      <c r="GL285" s="2">
        <f t="shared" si="284"/>
        <v>0</v>
      </c>
      <c r="GM285" s="2">
        <f t="shared" si="285"/>
        <v>619.44000000000005</v>
      </c>
      <c r="GN285" s="2">
        <f t="shared" si="286"/>
        <v>619.44000000000005</v>
      </c>
      <c r="GO285" s="2">
        <f t="shared" si="287"/>
        <v>0</v>
      </c>
      <c r="GP285" s="2">
        <f t="shared" si="288"/>
        <v>0</v>
      </c>
      <c r="GQ285" s="2"/>
      <c r="GR285" s="2">
        <v>0</v>
      </c>
      <c r="GS285" s="2">
        <v>2</v>
      </c>
      <c r="GT285" s="2">
        <v>0</v>
      </c>
      <c r="GU285" s="2" t="s">
        <v>3</v>
      </c>
      <c r="GV285" s="2">
        <f t="shared" si="289"/>
        <v>0</v>
      </c>
      <c r="GW285" s="2">
        <v>1</v>
      </c>
      <c r="GX285" s="2">
        <f t="shared" si="290"/>
        <v>0</v>
      </c>
      <c r="GY285" s="2"/>
      <c r="GZ285" s="2"/>
      <c r="HA285" s="2">
        <v>0</v>
      </c>
      <c r="HB285" s="2">
        <v>0</v>
      </c>
      <c r="HC285" s="2">
        <f t="shared" si="291"/>
        <v>0</v>
      </c>
      <c r="HD285" s="2"/>
      <c r="HE285" s="2" t="s">
        <v>170</v>
      </c>
      <c r="HF285" s="2" t="s">
        <v>29</v>
      </c>
      <c r="HG285" s="2"/>
      <c r="HH285" s="2"/>
      <c r="HI285" s="2"/>
      <c r="HJ285" s="2"/>
      <c r="HK285" s="2"/>
      <c r="HL285" s="2"/>
      <c r="HM285" s="2" t="s">
        <v>3</v>
      </c>
      <c r="HN285" s="2" t="s">
        <v>3</v>
      </c>
      <c r="HO285" s="2" t="s">
        <v>3</v>
      </c>
      <c r="HP285" s="2" t="s">
        <v>3</v>
      </c>
      <c r="HQ285" s="2" t="s">
        <v>3</v>
      </c>
      <c r="HR285" s="2"/>
      <c r="HS285" s="2">
        <v>0</v>
      </c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>
        <v>0</v>
      </c>
      <c r="IL285" s="2"/>
      <c r="IM285" s="2"/>
      <c r="IN285" s="2"/>
      <c r="IO285" s="2"/>
      <c r="IP285" s="2"/>
      <c r="IQ285" s="2"/>
      <c r="IR285" s="2"/>
      <c r="IS285" s="2"/>
      <c r="IT285" s="2"/>
      <c r="IU285" s="2"/>
    </row>
    <row r="286" spans="1:255" x14ac:dyDescent="0.2">
      <c r="A286">
        <v>17</v>
      </c>
      <c r="B286">
        <v>1</v>
      </c>
      <c r="E286" t="s">
        <v>3</v>
      </c>
      <c r="F286" t="s">
        <v>190</v>
      </c>
      <c r="G286" t="s">
        <v>220</v>
      </c>
      <c r="H286" t="s">
        <v>182</v>
      </c>
      <c r="I286">
        <v>4</v>
      </c>
      <c r="J286">
        <v>0</v>
      </c>
      <c r="K286">
        <v>4</v>
      </c>
      <c r="O286">
        <f t="shared" si="255"/>
        <v>6120.07</v>
      </c>
      <c r="P286">
        <f t="shared" si="256"/>
        <v>6120.07</v>
      </c>
      <c r="Q286">
        <f t="shared" si="257"/>
        <v>0</v>
      </c>
      <c r="R286">
        <f t="shared" si="258"/>
        <v>0</v>
      </c>
      <c r="S286">
        <f t="shared" si="259"/>
        <v>0</v>
      </c>
      <c r="T286">
        <f t="shared" si="260"/>
        <v>0</v>
      </c>
      <c r="U286">
        <f t="shared" si="261"/>
        <v>0</v>
      </c>
      <c r="V286">
        <f t="shared" si="262"/>
        <v>0</v>
      </c>
      <c r="W286">
        <f t="shared" si="263"/>
        <v>0</v>
      </c>
      <c r="X286">
        <f t="shared" si="264"/>
        <v>0</v>
      </c>
      <c r="Y286">
        <f t="shared" si="265"/>
        <v>0</v>
      </c>
      <c r="AA286">
        <v>-1</v>
      </c>
      <c r="AB286">
        <f t="shared" si="266"/>
        <v>154.86000000000001</v>
      </c>
      <c r="AC286">
        <f t="shared" si="267"/>
        <v>154.86000000000001</v>
      </c>
      <c r="AD286">
        <f t="shared" si="268"/>
        <v>0</v>
      </c>
      <c r="AE286">
        <f t="shared" si="269"/>
        <v>0</v>
      </c>
      <c r="AF286">
        <f t="shared" si="270"/>
        <v>0</v>
      </c>
      <c r="AG286">
        <f t="shared" si="271"/>
        <v>0</v>
      </c>
      <c r="AH286">
        <f t="shared" si="272"/>
        <v>0</v>
      </c>
      <c r="AI286">
        <f t="shared" si="273"/>
        <v>0</v>
      </c>
      <c r="AJ286">
        <f t="shared" si="274"/>
        <v>0</v>
      </c>
      <c r="AK286">
        <v>154.85999999999999</v>
      </c>
      <c r="AL286">
        <v>154.85999999999999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9.8800000000000008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3</v>
      </c>
      <c r="BM286">
        <v>400002</v>
      </c>
      <c r="BN286">
        <v>0</v>
      </c>
      <c r="BO286" t="s">
        <v>3</v>
      </c>
      <c r="BP286">
        <v>0</v>
      </c>
      <c r="BQ286">
        <v>202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30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75"/>
        <v>6120.07</v>
      </c>
      <c r="CQ286">
        <f t="shared" si="276"/>
        <v>1530.02</v>
      </c>
      <c r="CR286">
        <f t="shared" si="277"/>
        <v>0</v>
      </c>
      <c r="CS286">
        <f t="shared" si="278"/>
        <v>0</v>
      </c>
      <c r="CT286">
        <f t="shared" si="279"/>
        <v>0</v>
      </c>
      <c r="CU286">
        <f t="shared" si="280"/>
        <v>0</v>
      </c>
      <c r="CV286">
        <f t="shared" si="281"/>
        <v>0</v>
      </c>
      <c r="CW286">
        <f t="shared" si="282"/>
        <v>0</v>
      </c>
      <c r="CX286">
        <f t="shared" si="283"/>
        <v>0</v>
      </c>
      <c r="CY286">
        <f>S286*(BZ286/100)</f>
        <v>0</v>
      </c>
      <c r="CZ286">
        <f>S286*(CA286/100)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182</v>
      </c>
      <c r="DW286" t="s">
        <v>182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66253202</v>
      </c>
      <c r="EF286">
        <v>202</v>
      </c>
      <c r="EG286" t="s">
        <v>164</v>
      </c>
      <c r="EH286">
        <v>0</v>
      </c>
      <c r="EI286" t="s">
        <v>3</v>
      </c>
      <c r="EJ286">
        <v>1</v>
      </c>
      <c r="EK286">
        <v>400002</v>
      </c>
      <c r="EL286" t="s">
        <v>168</v>
      </c>
      <c r="EM286" t="s">
        <v>164</v>
      </c>
      <c r="EO286" t="s">
        <v>3</v>
      </c>
      <c r="EQ286">
        <v>132096</v>
      </c>
      <c r="ER286">
        <v>1530</v>
      </c>
      <c r="ES286">
        <v>154.85999999999999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5</v>
      </c>
      <c r="FC286">
        <v>0</v>
      </c>
      <c r="FD286">
        <v>18</v>
      </c>
      <c r="FF286">
        <v>1500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219</v>
      </c>
      <c r="GD286">
        <v>0</v>
      </c>
      <c r="GF286">
        <v>477664847</v>
      </c>
      <c r="GG286">
        <v>2</v>
      </c>
      <c r="GH286">
        <v>3</v>
      </c>
      <c r="GI286">
        <v>5</v>
      </c>
      <c r="GJ286">
        <v>0</v>
      </c>
      <c r="GK286">
        <f>ROUND(R286*(S12)/100,2)</f>
        <v>0</v>
      </c>
      <c r="GL286">
        <f t="shared" si="284"/>
        <v>0</v>
      </c>
      <c r="GM286">
        <f t="shared" si="285"/>
        <v>6120.07</v>
      </c>
      <c r="GN286">
        <f t="shared" si="286"/>
        <v>6120.07</v>
      </c>
      <c r="GO286">
        <f t="shared" si="287"/>
        <v>0</v>
      </c>
      <c r="GP286">
        <f t="shared" si="288"/>
        <v>0</v>
      </c>
      <c r="GR286">
        <v>1</v>
      </c>
      <c r="GS286">
        <v>1</v>
      </c>
      <c r="GT286">
        <v>0</v>
      </c>
      <c r="GU286" t="s">
        <v>3</v>
      </c>
      <c r="GV286">
        <f t="shared" si="289"/>
        <v>0</v>
      </c>
      <c r="GW286">
        <v>1</v>
      </c>
      <c r="GX286">
        <f t="shared" si="290"/>
        <v>0</v>
      </c>
      <c r="HA286">
        <v>0</v>
      </c>
      <c r="HB286">
        <v>0</v>
      </c>
      <c r="HC286">
        <f t="shared" si="291"/>
        <v>0</v>
      </c>
      <c r="HE286" t="s">
        <v>170</v>
      </c>
      <c r="HF286" t="s">
        <v>29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55" x14ac:dyDescent="0.2">
      <c r="A287" s="2">
        <v>17</v>
      </c>
      <c r="B287" s="2">
        <v>1</v>
      </c>
      <c r="C287" s="2"/>
      <c r="D287" s="2"/>
      <c r="E287" s="2" t="s">
        <v>3</v>
      </c>
      <c r="F287" s="2" t="s">
        <v>190</v>
      </c>
      <c r="G287" s="2" t="s">
        <v>221</v>
      </c>
      <c r="H287" s="2" t="s">
        <v>182</v>
      </c>
      <c r="I287" s="2">
        <v>23</v>
      </c>
      <c r="J287" s="2">
        <v>0</v>
      </c>
      <c r="K287" s="2">
        <v>23</v>
      </c>
      <c r="L287" s="2"/>
      <c r="M287" s="2"/>
      <c r="N287" s="2"/>
      <c r="O287" s="2">
        <f t="shared" si="255"/>
        <v>1434.05</v>
      </c>
      <c r="P287" s="2">
        <f t="shared" si="256"/>
        <v>1434.05</v>
      </c>
      <c r="Q287" s="2">
        <f t="shared" si="257"/>
        <v>0</v>
      </c>
      <c r="R287" s="2">
        <f t="shared" si="258"/>
        <v>0</v>
      </c>
      <c r="S287" s="2">
        <f t="shared" si="259"/>
        <v>0</v>
      </c>
      <c r="T287" s="2">
        <f t="shared" si="260"/>
        <v>0</v>
      </c>
      <c r="U287" s="2">
        <f t="shared" si="261"/>
        <v>0</v>
      </c>
      <c r="V287" s="2">
        <f t="shared" si="262"/>
        <v>0</v>
      </c>
      <c r="W287" s="2">
        <f t="shared" si="263"/>
        <v>0</v>
      </c>
      <c r="X287" s="2">
        <f t="shared" si="264"/>
        <v>0</v>
      </c>
      <c r="Y287" s="2">
        <f t="shared" si="265"/>
        <v>0</v>
      </c>
      <c r="Z287" s="2"/>
      <c r="AA287" s="2">
        <v>-1</v>
      </c>
      <c r="AB287" s="2">
        <f t="shared" si="266"/>
        <v>62.35</v>
      </c>
      <c r="AC287" s="2">
        <f t="shared" si="267"/>
        <v>62.35</v>
      </c>
      <c r="AD287" s="2">
        <f t="shared" si="268"/>
        <v>0</v>
      </c>
      <c r="AE287" s="2">
        <f t="shared" si="269"/>
        <v>0</v>
      </c>
      <c r="AF287" s="2">
        <f t="shared" si="270"/>
        <v>0</v>
      </c>
      <c r="AG287" s="2">
        <f t="shared" si="271"/>
        <v>0</v>
      </c>
      <c r="AH287" s="2">
        <f t="shared" si="272"/>
        <v>0</v>
      </c>
      <c r="AI287" s="2">
        <f t="shared" si="273"/>
        <v>0</v>
      </c>
      <c r="AJ287" s="2">
        <f t="shared" si="274"/>
        <v>0</v>
      </c>
      <c r="AK287" s="2">
        <v>62.35</v>
      </c>
      <c r="AL287" s="2">
        <v>62.35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1</v>
      </c>
      <c r="AW287" s="2">
        <v>1</v>
      </c>
      <c r="AX287" s="2"/>
      <c r="AY287" s="2"/>
      <c r="AZ287" s="2">
        <v>1</v>
      </c>
      <c r="BA287" s="2">
        <v>1</v>
      </c>
      <c r="BB287" s="2">
        <v>1</v>
      </c>
      <c r="BC287" s="2">
        <v>1</v>
      </c>
      <c r="BD287" s="2" t="s">
        <v>3</v>
      </c>
      <c r="BE287" s="2" t="s">
        <v>3</v>
      </c>
      <c r="BF287" s="2" t="s">
        <v>3</v>
      </c>
      <c r="BG287" s="2" t="s">
        <v>3</v>
      </c>
      <c r="BH287" s="2">
        <v>3</v>
      </c>
      <c r="BI287" s="2">
        <v>1</v>
      </c>
      <c r="BJ287" s="2" t="s">
        <v>3</v>
      </c>
      <c r="BK287" s="2"/>
      <c r="BL287" s="2"/>
      <c r="BM287" s="2">
        <v>400002</v>
      </c>
      <c r="BN287" s="2">
        <v>0</v>
      </c>
      <c r="BO287" s="2" t="s">
        <v>3</v>
      </c>
      <c r="BP287" s="2">
        <v>0</v>
      </c>
      <c r="BQ287" s="2">
        <v>202</v>
      </c>
      <c r="BR287" s="2">
        <v>0</v>
      </c>
      <c r="BS287" s="2">
        <v>1</v>
      </c>
      <c r="BT287" s="2">
        <v>1</v>
      </c>
      <c r="BU287" s="2">
        <v>1</v>
      </c>
      <c r="BV287" s="2">
        <v>1</v>
      </c>
      <c r="BW287" s="2">
        <v>1</v>
      </c>
      <c r="BX287" s="2">
        <v>1</v>
      </c>
      <c r="BY287" s="2" t="s">
        <v>3</v>
      </c>
      <c r="BZ287" s="2">
        <v>0</v>
      </c>
      <c r="CA287" s="2">
        <v>0</v>
      </c>
      <c r="CB287" s="2" t="s">
        <v>3</v>
      </c>
      <c r="CC287" s="2"/>
      <c r="CD287" s="2"/>
      <c r="CE287" s="2">
        <v>30</v>
      </c>
      <c r="CF287" s="2">
        <v>0</v>
      </c>
      <c r="CG287" s="2">
        <v>0</v>
      </c>
      <c r="CH287" s="2"/>
      <c r="CI287" s="2"/>
      <c r="CJ287" s="2"/>
      <c r="CK287" s="2"/>
      <c r="CL287" s="2"/>
      <c r="CM287" s="2">
        <v>0</v>
      </c>
      <c r="CN287" s="2" t="s">
        <v>3</v>
      </c>
      <c r="CO287" s="2">
        <v>0</v>
      </c>
      <c r="CP287" s="2">
        <f t="shared" si="275"/>
        <v>1434.05</v>
      </c>
      <c r="CQ287" s="2">
        <f t="shared" si="276"/>
        <v>62.35</v>
      </c>
      <c r="CR287" s="2">
        <f t="shared" si="277"/>
        <v>0</v>
      </c>
      <c r="CS287" s="2">
        <f t="shared" si="278"/>
        <v>0</v>
      </c>
      <c r="CT287" s="2">
        <f t="shared" si="279"/>
        <v>0</v>
      </c>
      <c r="CU287" s="2">
        <f t="shared" si="280"/>
        <v>0</v>
      </c>
      <c r="CV287" s="2">
        <f t="shared" si="281"/>
        <v>0</v>
      </c>
      <c r="CW287" s="2">
        <f t="shared" si="282"/>
        <v>0</v>
      </c>
      <c r="CX287" s="2">
        <f t="shared" si="283"/>
        <v>0</v>
      </c>
      <c r="CY287" s="2">
        <f>((S287*BZ287)/100)</f>
        <v>0</v>
      </c>
      <c r="CZ287" s="2">
        <f>((S287*CA287)/100)</f>
        <v>0</v>
      </c>
      <c r="DA287" s="2"/>
      <c r="DB287" s="2"/>
      <c r="DC287" s="2" t="s">
        <v>3</v>
      </c>
      <c r="DD287" s="2" t="s">
        <v>3</v>
      </c>
      <c r="DE287" s="2" t="s">
        <v>3</v>
      </c>
      <c r="DF287" s="2" t="s">
        <v>3</v>
      </c>
      <c r="DG287" s="2" t="s">
        <v>3</v>
      </c>
      <c r="DH287" s="2" t="s">
        <v>3</v>
      </c>
      <c r="DI287" s="2" t="s">
        <v>3</v>
      </c>
      <c r="DJ287" s="2" t="s">
        <v>3</v>
      </c>
      <c r="DK287" s="2" t="s">
        <v>3</v>
      </c>
      <c r="DL287" s="2" t="s">
        <v>3</v>
      </c>
      <c r="DM287" s="2" t="s">
        <v>3</v>
      </c>
      <c r="DN287" s="2">
        <v>0</v>
      </c>
      <c r="DO287" s="2">
        <v>0</v>
      </c>
      <c r="DP287" s="2">
        <v>1</v>
      </c>
      <c r="DQ287" s="2">
        <v>1</v>
      </c>
      <c r="DR287" s="2"/>
      <c r="DS287" s="2"/>
      <c r="DT287" s="2"/>
      <c r="DU287" s="2">
        <v>1013</v>
      </c>
      <c r="DV287" s="2" t="s">
        <v>182</v>
      </c>
      <c r="DW287" s="2" t="s">
        <v>182</v>
      </c>
      <c r="DX287" s="2">
        <v>1</v>
      </c>
      <c r="DY287" s="2"/>
      <c r="DZ287" s="2" t="s">
        <v>3</v>
      </c>
      <c r="EA287" s="2" t="s">
        <v>3</v>
      </c>
      <c r="EB287" s="2" t="s">
        <v>3</v>
      </c>
      <c r="EC287" s="2" t="s">
        <v>3</v>
      </c>
      <c r="ED287" s="2"/>
      <c r="EE287" s="2">
        <v>66253202</v>
      </c>
      <c r="EF287" s="2">
        <v>202</v>
      </c>
      <c r="EG287" s="2" t="s">
        <v>164</v>
      </c>
      <c r="EH287" s="2">
        <v>0</v>
      </c>
      <c r="EI287" s="2" t="s">
        <v>3</v>
      </c>
      <c r="EJ287" s="2">
        <v>1</v>
      </c>
      <c r="EK287" s="2">
        <v>400002</v>
      </c>
      <c r="EL287" s="2" t="s">
        <v>168</v>
      </c>
      <c r="EM287" s="2" t="s">
        <v>164</v>
      </c>
      <c r="EN287" s="2"/>
      <c r="EO287" s="2" t="s">
        <v>3</v>
      </c>
      <c r="EP287" s="2"/>
      <c r="EQ287" s="2">
        <v>132096</v>
      </c>
      <c r="ER287" s="2">
        <v>616.08000000000004</v>
      </c>
      <c r="ES287" s="2">
        <v>62.35</v>
      </c>
      <c r="ET287" s="2">
        <v>0</v>
      </c>
      <c r="EU287" s="2">
        <v>0</v>
      </c>
      <c r="EV287" s="2">
        <v>0</v>
      </c>
      <c r="EW287" s="2">
        <v>0</v>
      </c>
      <c r="EX287" s="2">
        <v>0</v>
      </c>
      <c r="EY287" s="2">
        <v>0</v>
      </c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>
        <v>0</v>
      </c>
      <c r="FR287" s="2">
        <v>0</v>
      </c>
      <c r="FS287" s="2">
        <v>0</v>
      </c>
      <c r="FT287" s="2"/>
      <c r="FU287" s="2"/>
      <c r="FV287" s="2"/>
      <c r="FW287" s="2"/>
      <c r="FX287" s="2">
        <v>0</v>
      </c>
      <c r="FY287" s="2">
        <v>0</v>
      </c>
      <c r="FZ287" s="2"/>
      <c r="GA287" s="2" t="s">
        <v>222</v>
      </c>
      <c r="GB287" s="2"/>
      <c r="GC287" s="2"/>
      <c r="GD287" s="2">
        <v>0</v>
      </c>
      <c r="GE287" s="2"/>
      <c r="GF287" s="2">
        <v>397188648</v>
      </c>
      <c r="GG287" s="2">
        <v>2</v>
      </c>
      <c r="GH287" s="2">
        <v>4</v>
      </c>
      <c r="GI287" s="2">
        <v>-2</v>
      </c>
      <c r="GJ287" s="2">
        <v>0</v>
      </c>
      <c r="GK287" s="2">
        <f>ROUND(R287*(R12)/100,2)</f>
        <v>0</v>
      </c>
      <c r="GL287" s="2">
        <f t="shared" si="284"/>
        <v>0</v>
      </c>
      <c r="GM287" s="2">
        <f t="shared" si="285"/>
        <v>1434.05</v>
      </c>
      <c r="GN287" s="2">
        <f t="shared" si="286"/>
        <v>1434.05</v>
      </c>
      <c r="GO287" s="2">
        <f t="shared" si="287"/>
        <v>0</v>
      </c>
      <c r="GP287" s="2">
        <f t="shared" si="288"/>
        <v>0</v>
      </c>
      <c r="GQ287" s="2"/>
      <c r="GR287" s="2">
        <v>0</v>
      </c>
      <c r="GS287" s="2">
        <v>2</v>
      </c>
      <c r="GT287" s="2">
        <v>0</v>
      </c>
      <c r="GU287" s="2" t="s">
        <v>3</v>
      </c>
      <c r="GV287" s="2">
        <f t="shared" si="289"/>
        <v>0</v>
      </c>
      <c r="GW287" s="2">
        <v>1</v>
      </c>
      <c r="GX287" s="2">
        <f t="shared" si="290"/>
        <v>0</v>
      </c>
      <c r="GY287" s="2"/>
      <c r="GZ287" s="2"/>
      <c r="HA287" s="2">
        <v>0</v>
      </c>
      <c r="HB287" s="2">
        <v>0</v>
      </c>
      <c r="HC287" s="2">
        <f t="shared" si="291"/>
        <v>0</v>
      </c>
      <c r="HD287" s="2"/>
      <c r="HE287" s="2" t="s">
        <v>170</v>
      </c>
      <c r="HF287" s="2" t="s">
        <v>29</v>
      </c>
      <c r="HG287" s="2"/>
      <c r="HH287" s="2"/>
      <c r="HI287" s="2"/>
      <c r="HJ287" s="2"/>
      <c r="HK287" s="2"/>
      <c r="HL287" s="2"/>
      <c r="HM287" s="2" t="s">
        <v>3</v>
      </c>
      <c r="HN287" s="2" t="s">
        <v>3</v>
      </c>
      <c r="HO287" s="2" t="s">
        <v>3</v>
      </c>
      <c r="HP287" s="2" t="s">
        <v>3</v>
      </c>
      <c r="HQ287" s="2" t="s">
        <v>3</v>
      </c>
      <c r="HR287" s="2"/>
      <c r="HS287" s="2">
        <v>0</v>
      </c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>
        <v>0</v>
      </c>
      <c r="IL287" s="2"/>
      <c r="IM287" s="2"/>
      <c r="IN287" s="2"/>
      <c r="IO287" s="2"/>
      <c r="IP287" s="2"/>
      <c r="IQ287" s="2"/>
      <c r="IR287" s="2"/>
      <c r="IS287" s="2"/>
      <c r="IT287" s="2"/>
      <c r="IU287" s="2"/>
    </row>
    <row r="288" spans="1:255" x14ac:dyDescent="0.2">
      <c r="A288">
        <v>17</v>
      </c>
      <c r="B288">
        <v>1</v>
      </c>
      <c r="E288" t="s">
        <v>3</v>
      </c>
      <c r="F288" t="s">
        <v>190</v>
      </c>
      <c r="G288" t="s">
        <v>221</v>
      </c>
      <c r="H288" t="s">
        <v>182</v>
      </c>
      <c r="I288">
        <v>23</v>
      </c>
      <c r="J288">
        <v>0</v>
      </c>
      <c r="K288">
        <v>23</v>
      </c>
      <c r="O288">
        <f t="shared" si="255"/>
        <v>14168.41</v>
      </c>
      <c r="P288">
        <f t="shared" si="256"/>
        <v>14168.41</v>
      </c>
      <c r="Q288">
        <f t="shared" si="257"/>
        <v>0</v>
      </c>
      <c r="R288">
        <f t="shared" si="258"/>
        <v>0</v>
      </c>
      <c r="S288">
        <f t="shared" si="259"/>
        <v>0</v>
      </c>
      <c r="T288">
        <f t="shared" si="260"/>
        <v>0</v>
      </c>
      <c r="U288">
        <f t="shared" si="261"/>
        <v>0</v>
      </c>
      <c r="V288">
        <f t="shared" si="262"/>
        <v>0</v>
      </c>
      <c r="W288">
        <f t="shared" si="263"/>
        <v>0</v>
      </c>
      <c r="X288">
        <f t="shared" si="264"/>
        <v>0</v>
      </c>
      <c r="Y288">
        <f t="shared" si="265"/>
        <v>0</v>
      </c>
      <c r="AA288">
        <v>-1</v>
      </c>
      <c r="AB288">
        <f t="shared" si="266"/>
        <v>62.35</v>
      </c>
      <c r="AC288">
        <f t="shared" si="267"/>
        <v>62.35</v>
      </c>
      <c r="AD288">
        <f t="shared" si="268"/>
        <v>0</v>
      </c>
      <c r="AE288">
        <f t="shared" si="269"/>
        <v>0</v>
      </c>
      <c r="AF288">
        <f t="shared" si="270"/>
        <v>0</v>
      </c>
      <c r="AG288">
        <f t="shared" si="271"/>
        <v>0</v>
      </c>
      <c r="AH288">
        <f t="shared" si="272"/>
        <v>0</v>
      </c>
      <c r="AI288">
        <f t="shared" si="273"/>
        <v>0</v>
      </c>
      <c r="AJ288">
        <f t="shared" si="274"/>
        <v>0</v>
      </c>
      <c r="AK288">
        <v>62.35</v>
      </c>
      <c r="AL288">
        <v>62.35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9.8800000000000008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3</v>
      </c>
      <c r="BM288">
        <v>400002</v>
      </c>
      <c r="BN288">
        <v>0</v>
      </c>
      <c r="BO288" t="s">
        <v>3</v>
      </c>
      <c r="BP288">
        <v>0</v>
      </c>
      <c r="BQ288">
        <v>202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30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75"/>
        <v>14168.41</v>
      </c>
      <c r="CQ288">
        <f t="shared" si="276"/>
        <v>616.02</v>
      </c>
      <c r="CR288">
        <f t="shared" si="277"/>
        <v>0</v>
      </c>
      <c r="CS288">
        <f t="shared" si="278"/>
        <v>0</v>
      </c>
      <c r="CT288">
        <f t="shared" si="279"/>
        <v>0</v>
      </c>
      <c r="CU288">
        <f t="shared" si="280"/>
        <v>0</v>
      </c>
      <c r="CV288">
        <f t="shared" si="281"/>
        <v>0</v>
      </c>
      <c r="CW288">
        <f t="shared" si="282"/>
        <v>0</v>
      </c>
      <c r="CX288">
        <f t="shared" si="283"/>
        <v>0</v>
      </c>
      <c r="CY288">
        <f>S288*(BZ288/100)</f>
        <v>0</v>
      </c>
      <c r="CZ288">
        <f>S288*(CA288/100)</f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182</v>
      </c>
      <c r="DW288" t="s">
        <v>182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66253202</v>
      </c>
      <c r="EF288">
        <v>202</v>
      </c>
      <c r="EG288" t="s">
        <v>164</v>
      </c>
      <c r="EH288">
        <v>0</v>
      </c>
      <c r="EI288" t="s">
        <v>3</v>
      </c>
      <c r="EJ288">
        <v>1</v>
      </c>
      <c r="EK288">
        <v>400002</v>
      </c>
      <c r="EL288" t="s">
        <v>168</v>
      </c>
      <c r="EM288" t="s">
        <v>164</v>
      </c>
      <c r="EO288" t="s">
        <v>3</v>
      </c>
      <c r="EQ288">
        <v>132096</v>
      </c>
      <c r="ER288">
        <v>616.08000000000004</v>
      </c>
      <c r="ES288">
        <v>62.35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5</v>
      </c>
      <c r="FC288">
        <v>0</v>
      </c>
      <c r="FD288">
        <v>18</v>
      </c>
      <c r="FF288">
        <v>604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222</v>
      </c>
      <c r="GD288">
        <v>0</v>
      </c>
      <c r="GF288">
        <v>397188648</v>
      </c>
      <c r="GG288">
        <v>2</v>
      </c>
      <c r="GH288">
        <v>3</v>
      </c>
      <c r="GI288">
        <v>5</v>
      </c>
      <c r="GJ288">
        <v>0</v>
      </c>
      <c r="GK288">
        <f>ROUND(R288*(S12)/100,2)</f>
        <v>0</v>
      </c>
      <c r="GL288">
        <f t="shared" si="284"/>
        <v>0</v>
      </c>
      <c r="GM288">
        <f t="shared" si="285"/>
        <v>14168.41</v>
      </c>
      <c r="GN288">
        <f t="shared" si="286"/>
        <v>14168.41</v>
      </c>
      <c r="GO288">
        <f t="shared" si="287"/>
        <v>0</v>
      </c>
      <c r="GP288">
        <f t="shared" si="288"/>
        <v>0</v>
      </c>
      <c r="GR288">
        <v>1</v>
      </c>
      <c r="GS288">
        <v>1</v>
      </c>
      <c r="GT288">
        <v>0</v>
      </c>
      <c r="GU288" t="s">
        <v>3</v>
      </c>
      <c r="GV288">
        <f t="shared" si="289"/>
        <v>0</v>
      </c>
      <c r="GW288">
        <v>1</v>
      </c>
      <c r="GX288">
        <f t="shared" si="290"/>
        <v>0</v>
      </c>
      <c r="HA288">
        <v>0</v>
      </c>
      <c r="HB288">
        <v>0</v>
      </c>
      <c r="HC288">
        <f t="shared" si="291"/>
        <v>0</v>
      </c>
      <c r="HE288" t="s">
        <v>170</v>
      </c>
      <c r="HF288" t="s">
        <v>29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55" x14ac:dyDescent="0.2">
      <c r="A289" s="2">
        <v>17</v>
      </c>
      <c r="B289" s="2">
        <v>1</v>
      </c>
      <c r="C289" s="2"/>
      <c r="D289" s="2"/>
      <c r="E289" s="2" t="s">
        <v>223</v>
      </c>
      <c r="F289" s="2" t="s">
        <v>180</v>
      </c>
      <c r="G289" s="2" t="s">
        <v>224</v>
      </c>
      <c r="H289" s="2" t="s">
        <v>195</v>
      </c>
      <c r="I289" s="2">
        <v>3</v>
      </c>
      <c r="J289" s="2">
        <v>0</v>
      </c>
      <c r="K289" s="2">
        <v>3</v>
      </c>
      <c r="L289" s="2"/>
      <c r="M289" s="2"/>
      <c r="N289" s="2"/>
      <c r="O289" s="2">
        <f t="shared" si="255"/>
        <v>246.93</v>
      </c>
      <c r="P289" s="2">
        <f t="shared" si="256"/>
        <v>246.93</v>
      </c>
      <c r="Q289" s="2">
        <f t="shared" si="257"/>
        <v>0</v>
      </c>
      <c r="R289" s="2">
        <f t="shared" si="258"/>
        <v>0</v>
      </c>
      <c r="S289" s="2">
        <f t="shared" si="259"/>
        <v>0</v>
      </c>
      <c r="T289" s="2">
        <f t="shared" si="260"/>
        <v>0</v>
      </c>
      <c r="U289" s="2">
        <f t="shared" si="261"/>
        <v>0</v>
      </c>
      <c r="V289" s="2">
        <f t="shared" si="262"/>
        <v>0</v>
      </c>
      <c r="W289" s="2">
        <f t="shared" si="263"/>
        <v>0</v>
      </c>
      <c r="X289" s="2">
        <f t="shared" si="264"/>
        <v>0</v>
      </c>
      <c r="Y289" s="2">
        <f t="shared" si="265"/>
        <v>0</v>
      </c>
      <c r="Z289" s="2"/>
      <c r="AA289" s="2">
        <v>70822855</v>
      </c>
      <c r="AB289" s="2">
        <f t="shared" si="266"/>
        <v>82.31</v>
      </c>
      <c r="AC289" s="2">
        <f t="shared" si="267"/>
        <v>82.31</v>
      </c>
      <c r="AD289" s="2">
        <f t="shared" si="268"/>
        <v>0</v>
      </c>
      <c r="AE289" s="2">
        <f t="shared" si="269"/>
        <v>0</v>
      </c>
      <c r="AF289" s="2">
        <f t="shared" si="270"/>
        <v>0</v>
      </c>
      <c r="AG289" s="2">
        <f t="shared" si="271"/>
        <v>0</v>
      </c>
      <c r="AH289" s="2">
        <f t="shared" si="272"/>
        <v>0</v>
      </c>
      <c r="AI289" s="2">
        <f t="shared" si="273"/>
        <v>0</v>
      </c>
      <c r="AJ289" s="2">
        <f t="shared" si="274"/>
        <v>0</v>
      </c>
      <c r="AK289" s="2">
        <v>82.31</v>
      </c>
      <c r="AL289" s="2">
        <v>82.31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1</v>
      </c>
      <c r="AW289" s="2">
        <v>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3</v>
      </c>
      <c r="BI289" s="2">
        <v>1</v>
      </c>
      <c r="BJ289" s="2" t="s">
        <v>3</v>
      </c>
      <c r="BK289" s="2"/>
      <c r="BL289" s="2"/>
      <c r="BM289" s="2">
        <v>400002</v>
      </c>
      <c r="BN289" s="2">
        <v>0</v>
      </c>
      <c r="BO289" s="2" t="s">
        <v>3</v>
      </c>
      <c r="BP289" s="2">
        <v>0</v>
      </c>
      <c r="BQ289" s="2">
        <v>202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0</v>
      </c>
      <c r="CA289" s="2">
        <v>0</v>
      </c>
      <c r="CB289" s="2" t="s">
        <v>3</v>
      </c>
      <c r="CC289" s="2"/>
      <c r="CD289" s="2"/>
      <c r="CE289" s="2">
        <v>30</v>
      </c>
      <c r="CF289" s="2">
        <v>0</v>
      </c>
      <c r="CG289" s="2">
        <v>0</v>
      </c>
      <c r="CH289" s="2"/>
      <c r="CI289" s="2"/>
      <c r="CJ289" s="2"/>
      <c r="CK289" s="2"/>
      <c r="CL289" s="2"/>
      <c r="CM289" s="2">
        <v>0</v>
      </c>
      <c r="CN289" s="2" t="s">
        <v>3</v>
      </c>
      <c r="CO289" s="2">
        <v>0</v>
      </c>
      <c r="CP289" s="2">
        <f t="shared" si="275"/>
        <v>246.93</v>
      </c>
      <c r="CQ289" s="2">
        <f t="shared" si="276"/>
        <v>82.31</v>
      </c>
      <c r="CR289" s="2">
        <f t="shared" si="277"/>
        <v>0</v>
      </c>
      <c r="CS289" s="2">
        <f t="shared" si="278"/>
        <v>0</v>
      </c>
      <c r="CT289" s="2">
        <f t="shared" si="279"/>
        <v>0</v>
      </c>
      <c r="CU289" s="2">
        <f t="shared" si="280"/>
        <v>0</v>
      </c>
      <c r="CV289" s="2">
        <f t="shared" si="281"/>
        <v>0</v>
      </c>
      <c r="CW289" s="2">
        <f t="shared" si="282"/>
        <v>0</v>
      </c>
      <c r="CX289" s="2">
        <f t="shared" si="283"/>
        <v>0</v>
      </c>
      <c r="CY289" s="2">
        <f>((S289*BZ289)/100)</f>
        <v>0</v>
      </c>
      <c r="CZ289" s="2">
        <f>((S289*CA289)/100)</f>
        <v>0</v>
      </c>
      <c r="DA289" s="2"/>
      <c r="DB289" s="2"/>
      <c r="DC289" s="2" t="s">
        <v>3</v>
      </c>
      <c r="DD289" s="2" t="s">
        <v>3</v>
      </c>
      <c r="DE289" s="2" t="s">
        <v>3</v>
      </c>
      <c r="DF289" s="2" t="s">
        <v>3</v>
      </c>
      <c r="DG289" s="2" t="s">
        <v>3</v>
      </c>
      <c r="DH289" s="2" t="s">
        <v>3</v>
      </c>
      <c r="DI289" s="2" t="s">
        <v>3</v>
      </c>
      <c r="DJ289" s="2" t="s">
        <v>3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1010</v>
      </c>
      <c r="DV289" s="2" t="s">
        <v>195</v>
      </c>
      <c r="DW289" s="2" t="s">
        <v>195</v>
      </c>
      <c r="DX289" s="2">
        <v>1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66253202</v>
      </c>
      <c r="EF289" s="2">
        <v>202</v>
      </c>
      <c r="EG289" s="2" t="s">
        <v>164</v>
      </c>
      <c r="EH289" s="2">
        <v>0</v>
      </c>
      <c r="EI289" s="2" t="s">
        <v>3</v>
      </c>
      <c r="EJ289" s="2">
        <v>1</v>
      </c>
      <c r="EK289" s="2">
        <v>400002</v>
      </c>
      <c r="EL289" s="2" t="s">
        <v>168</v>
      </c>
      <c r="EM289" s="2" t="s">
        <v>164</v>
      </c>
      <c r="EN289" s="2"/>
      <c r="EO289" s="2" t="s">
        <v>3</v>
      </c>
      <c r="EP289" s="2"/>
      <c r="EQ289" s="2">
        <v>131072</v>
      </c>
      <c r="ER289" s="2">
        <v>616.08000000000004</v>
      </c>
      <c r="ES289" s="2">
        <v>82.31</v>
      </c>
      <c r="ET289" s="2">
        <v>0</v>
      </c>
      <c r="EU289" s="2">
        <v>0</v>
      </c>
      <c r="EV289" s="2">
        <v>0</v>
      </c>
      <c r="EW289" s="2">
        <v>0</v>
      </c>
      <c r="EX289" s="2">
        <v>0</v>
      </c>
      <c r="EY289" s="2">
        <v>0</v>
      </c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0</v>
      </c>
      <c r="FY289" s="2">
        <v>0</v>
      </c>
      <c r="FZ289" s="2"/>
      <c r="GA289" s="2" t="s">
        <v>225</v>
      </c>
      <c r="GB289" s="2"/>
      <c r="GC289" s="2"/>
      <c r="GD289" s="2">
        <v>0</v>
      </c>
      <c r="GE289" s="2"/>
      <c r="GF289" s="2">
        <v>-719736689</v>
      </c>
      <c r="GG289" s="2">
        <v>2</v>
      </c>
      <c r="GH289" s="2">
        <v>4</v>
      </c>
      <c r="GI289" s="2">
        <v>-2</v>
      </c>
      <c r="GJ289" s="2">
        <v>0</v>
      </c>
      <c r="GK289" s="2">
        <f>ROUND(R289*(R12)/100,2)</f>
        <v>0</v>
      </c>
      <c r="GL289" s="2">
        <f t="shared" si="284"/>
        <v>0</v>
      </c>
      <c r="GM289" s="2">
        <f t="shared" si="285"/>
        <v>246.93</v>
      </c>
      <c r="GN289" s="2">
        <f t="shared" si="286"/>
        <v>246.93</v>
      </c>
      <c r="GO289" s="2">
        <f t="shared" si="287"/>
        <v>0</v>
      </c>
      <c r="GP289" s="2">
        <f t="shared" si="288"/>
        <v>0</v>
      </c>
      <c r="GQ289" s="2"/>
      <c r="GR289" s="2">
        <v>0</v>
      </c>
      <c r="GS289" s="2">
        <v>2</v>
      </c>
      <c r="GT289" s="2">
        <v>0</v>
      </c>
      <c r="GU289" s="2" t="s">
        <v>3</v>
      </c>
      <c r="GV289" s="2">
        <f t="shared" si="289"/>
        <v>0</v>
      </c>
      <c r="GW289" s="2">
        <v>1</v>
      </c>
      <c r="GX289" s="2">
        <f t="shared" si="290"/>
        <v>0</v>
      </c>
      <c r="GY289" s="2"/>
      <c r="GZ289" s="2"/>
      <c r="HA289" s="2">
        <v>0</v>
      </c>
      <c r="HB289" s="2">
        <v>0</v>
      </c>
      <c r="HC289" s="2">
        <f t="shared" si="291"/>
        <v>0</v>
      </c>
      <c r="HD289" s="2"/>
      <c r="HE289" s="2" t="s">
        <v>170</v>
      </c>
      <c r="HF289" s="2" t="s">
        <v>29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3</v>
      </c>
      <c r="HO289" s="2" t="s">
        <v>3</v>
      </c>
      <c r="HP289" s="2" t="s">
        <v>3</v>
      </c>
      <c r="HQ289" s="2" t="s">
        <v>3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>
        <v>17</v>
      </c>
      <c r="B290">
        <v>1</v>
      </c>
      <c r="E290" t="s">
        <v>223</v>
      </c>
      <c r="F290" t="s">
        <v>180</v>
      </c>
      <c r="G290" t="s">
        <v>224</v>
      </c>
      <c r="H290" t="s">
        <v>195</v>
      </c>
      <c r="I290">
        <v>3</v>
      </c>
      <c r="J290">
        <v>0</v>
      </c>
      <c r="K290">
        <v>3</v>
      </c>
      <c r="O290">
        <f t="shared" si="255"/>
        <v>2439.67</v>
      </c>
      <c r="P290">
        <f t="shared" si="256"/>
        <v>2439.67</v>
      </c>
      <c r="Q290">
        <f t="shared" si="257"/>
        <v>0</v>
      </c>
      <c r="R290">
        <f t="shared" si="258"/>
        <v>0</v>
      </c>
      <c r="S290">
        <f t="shared" si="259"/>
        <v>0</v>
      </c>
      <c r="T290">
        <f t="shared" si="260"/>
        <v>0</v>
      </c>
      <c r="U290">
        <f t="shared" si="261"/>
        <v>0</v>
      </c>
      <c r="V290">
        <f t="shared" si="262"/>
        <v>0</v>
      </c>
      <c r="W290">
        <f t="shared" si="263"/>
        <v>0</v>
      </c>
      <c r="X290">
        <f t="shared" si="264"/>
        <v>0</v>
      </c>
      <c r="Y290">
        <f t="shared" si="265"/>
        <v>0</v>
      </c>
      <c r="AA290">
        <v>70822853</v>
      </c>
      <c r="AB290">
        <f t="shared" si="266"/>
        <v>82.31</v>
      </c>
      <c r="AC290">
        <f t="shared" si="267"/>
        <v>82.31</v>
      </c>
      <c r="AD290">
        <f t="shared" si="268"/>
        <v>0</v>
      </c>
      <c r="AE290">
        <f t="shared" si="269"/>
        <v>0</v>
      </c>
      <c r="AF290">
        <f t="shared" si="270"/>
        <v>0</v>
      </c>
      <c r="AG290">
        <f t="shared" si="271"/>
        <v>0</v>
      </c>
      <c r="AH290">
        <f t="shared" si="272"/>
        <v>0</v>
      </c>
      <c r="AI290">
        <f t="shared" si="273"/>
        <v>0</v>
      </c>
      <c r="AJ290">
        <f t="shared" si="274"/>
        <v>0</v>
      </c>
      <c r="AK290">
        <v>82.31</v>
      </c>
      <c r="AL290">
        <v>82.31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9.8800000000000008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3</v>
      </c>
      <c r="BM290">
        <v>400002</v>
      </c>
      <c r="BN290">
        <v>0</v>
      </c>
      <c r="BO290" t="s">
        <v>3</v>
      </c>
      <c r="BP290">
        <v>0</v>
      </c>
      <c r="BQ290">
        <v>202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30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275"/>
        <v>2439.67</v>
      </c>
      <c r="CQ290">
        <f t="shared" si="276"/>
        <v>813.22</v>
      </c>
      <c r="CR290">
        <f t="shared" si="277"/>
        <v>0</v>
      </c>
      <c r="CS290">
        <f t="shared" si="278"/>
        <v>0</v>
      </c>
      <c r="CT290">
        <f t="shared" si="279"/>
        <v>0</v>
      </c>
      <c r="CU290">
        <f t="shared" si="280"/>
        <v>0</v>
      </c>
      <c r="CV290">
        <f t="shared" si="281"/>
        <v>0</v>
      </c>
      <c r="CW290">
        <f t="shared" si="282"/>
        <v>0</v>
      </c>
      <c r="CX290">
        <f t="shared" si="283"/>
        <v>0</v>
      </c>
      <c r="CY290">
        <f>S290*(BZ290/100)</f>
        <v>0</v>
      </c>
      <c r="CZ290">
        <f>S290*(CA290/100)</f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1010</v>
      </c>
      <c r="DV290" t="s">
        <v>195</v>
      </c>
      <c r="DW290" t="s">
        <v>195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66253202</v>
      </c>
      <c r="EF290">
        <v>202</v>
      </c>
      <c r="EG290" t="s">
        <v>164</v>
      </c>
      <c r="EH290">
        <v>0</v>
      </c>
      <c r="EI290" t="s">
        <v>3</v>
      </c>
      <c r="EJ290">
        <v>1</v>
      </c>
      <c r="EK290">
        <v>400002</v>
      </c>
      <c r="EL290" t="s">
        <v>168</v>
      </c>
      <c r="EM290" t="s">
        <v>164</v>
      </c>
      <c r="EO290" t="s">
        <v>3</v>
      </c>
      <c r="EQ290">
        <v>131072</v>
      </c>
      <c r="ER290">
        <v>82.31</v>
      </c>
      <c r="ES290">
        <v>82.31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5</v>
      </c>
      <c r="FC290">
        <v>0</v>
      </c>
      <c r="FD290">
        <v>18</v>
      </c>
      <c r="FF290">
        <v>797.3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225</v>
      </c>
      <c r="GD290">
        <v>0</v>
      </c>
      <c r="GF290">
        <v>-719736689</v>
      </c>
      <c r="GG290">
        <v>2</v>
      </c>
      <c r="GH290">
        <v>3</v>
      </c>
      <c r="GI290">
        <v>5</v>
      </c>
      <c r="GJ290">
        <v>0</v>
      </c>
      <c r="GK290">
        <f>ROUND(R290*(S12)/100,2)</f>
        <v>0</v>
      </c>
      <c r="GL290">
        <f t="shared" si="284"/>
        <v>0</v>
      </c>
      <c r="GM290">
        <f t="shared" si="285"/>
        <v>2439.67</v>
      </c>
      <c r="GN290">
        <f t="shared" si="286"/>
        <v>2439.67</v>
      </c>
      <c r="GO290">
        <f t="shared" si="287"/>
        <v>0</v>
      </c>
      <c r="GP290">
        <f t="shared" si="288"/>
        <v>0</v>
      </c>
      <c r="GR290">
        <v>1</v>
      </c>
      <c r="GS290">
        <v>1</v>
      </c>
      <c r="GT290">
        <v>0</v>
      </c>
      <c r="GU290" t="s">
        <v>3</v>
      </c>
      <c r="GV290">
        <f t="shared" si="289"/>
        <v>0</v>
      </c>
      <c r="GW290">
        <v>1</v>
      </c>
      <c r="GX290">
        <f t="shared" si="290"/>
        <v>0</v>
      </c>
      <c r="HA290">
        <v>0</v>
      </c>
      <c r="HB290">
        <v>0</v>
      </c>
      <c r="HC290">
        <f t="shared" si="291"/>
        <v>0</v>
      </c>
      <c r="HE290" t="s">
        <v>170</v>
      </c>
      <c r="HF290" t="s">
        <v>29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55" x14ac:dyDescent="0.2">
      <c r="A291" s="2">
        <v>17</v>
      </c>
      <c r="B291" s="2">
        <v>1</v>
      </c>
      <c r="C291" s="2"/>
      <c r="D291" s="2"/>
      <c r="E291" s="2" t="s">
        <v>226</v>
      </c>
      <c r="F291" s="2" t="s">
        <v>180</v>
      </c>
      <c r="G291" s="2" t="s">
        <v>227</v>
      </c>
      <c r="H291" s="2" t="s">
        <v>195</v>
      </c>
      <c r="I291" s="2">
        <v>45</v>
      </c>
      <c r="J291" s="2">
        <v>0</v>
      </c>
      <c r="K291" s="2">
        <v>45</v>
      </c>
      <c r="L291" s="2"/>
      <c r="M291" s="2"/>
      <c r="N291" s="2"/>
      <c r="O291" s="2">
        <f t="shared" si="255"/>
        <v>789.75</v>
      </c>
      <c r="P291" s="2">
        <f t="shared" si="256"/>
        <v>789.75</v>
      </c>
      <c r="Q291" s="2">
        <f t="shared" si="257"/>
        <v>0</v>
      </c>
      <c r="R291" s="2">
        <f t="shared" si="258"/>
        <v>0</v>
      </c>
      <c r="S291" s="2">
        <f t="shared" si="259"/>
        <v>0</v>
      </c>
      <c r="T291" s="2">
        <f t="shared" si="260"/>
        <v>0</v>
      </c>
      <c r="U291" s="2">
        <f t="shared" si="261"/>
        <v>0</v>
      </c>
      <c r="V291" s="2">
        <f t="shared" si="262"/>
        <v>0</v>
      </c>
      <c r="W291" s="2">
        <f t="shared" si="263"/>
        <v>0</v>
      </c>
      <c r="X291" s="2">
        <f t="shared" si="264"/>
        <v>0</v>
      </c>
      <c r="Y291" s="2">
        <f t="shared" si="265"/>
        <v>0</v>
      </c>
      <c r="Z291" s="2"/>
      <c r="AA291" s="2">
        <v>70822855</v>
      </c>
      <c r="AB291" s="2">
        <f t="shared" si="266"/>
        <v>17.55</v>
      </c>
      <c r="AC291" s="2">
        <f t="shared" si="267"/>
        <v>17.55</v>
      </c>
      <c r="AD291" s="2">
        <f t="shared" si="268"/>
        <v>0</v>
      </c>
      <c r="AE291" s="2">
        <f t="shared" si="269"/>
        <v>0</v>
      </c>
      <c r="AF291" s="2">
        <f t="shared" si="270"/>
        <v>0</v>
      </c>
      <c r="AG291" s="2">
        <f t="shared" si="271"/>
        <v>0</v>
      </c>
      <c r="AH291" s="2">
        <f t="shared" si="272"/>
        <v>0</v>
      </c>
      <c r="AI291" s="2">
        <f t="shared" si="273"/>
        <v>0</v>
      </c>
      <c r="AJ291" s="2">
        <f t="shared" si="274"/>
        <v>0</v>
      </c>
      <c r="AK291" s="2">
        <v>17.55</v>
      </c>
      <c r="AL291" s="2">
        <v>17.55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1</v>
      </c>
      <c r="AW291" s="2">
        <v>1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3</v>
      </c>
      <c r="BI291" s="2">
        <v>1</v>
      </c>
      <c r="BJ291" s="2" t="s">
        <v>3</v>
      </c>
      <c r="BK291" s="2"/>
      <c r="BL291" s="2"/>
      <c r="BM291" s="2">
        <v>400002</v>
      </c>
      <c r="BN291" s="2">
        <v>0</v>
      </c>
      <c r="BO291" s="2" t="s">
        <v>3</v>
      </c>
      <c r="BP291" s="2">
        <v>0</v>
      </c>
      <c r="BQ291" s="2">
        <v>202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0</v>
      </c>
      <c r="CA291" s="2">
        <v>0</v>
      </c>
      <c r="CB291" s="2" t="s">
        <v>3</v>
      </c>
      <c r="CC291" s="2"/>
      <c r="CD291" s="2"/>
      <c r="CE291" s="2">
        <v>30</v>
      </c>
      <c r="CF291" s="2">
        <v>0</v>
      </c>
      <c r="CG291" s="2">
        <v>0</v>
      </c>
      <c r="CH291" s="2"/>
      <c r="CI291" s="2"/>
      <c r="CJ291" s="2"/>
      <c r="CK291" s="2"/>
      <c r="CL291" s="2"/>
      <c r="CM291" s="2">
        <v>0</v>
      </c>
      <c r="CN291" s="2" t="s">
        <v>3</v>
      </c>
      <c r="CO291" s="2">
        <v>0</v>
      </c>
      <c r="CP291" s="2">
        <f t="shared" si="275"/>
        <v>789.75</v>
      </c>
      <c r="CQ291" s="2">
        <f t="shared" si="276"/>
        <v>17.55</v>
      </c>
      <c r="CR291" s="2">
        <f t="shared" si="277"/>
        <v>0</v>
      </c>
      <c r="CS291" s="2">
        <f t="shared" si="278"/>
        <v>0</v>
      </c>
      <c r="CT291" s="2">
        <f t="shared" si="279"/>
        <v>0</v>
      </c>
      <c r="CU291" s="2">
        <f t="shared" si="280"/>
        <v>0</v>
      </c>
      <c r="CV291" s="2">
        <f t="shared" si="281"/>
        <v>0</v>
      </c>
      <c r="CW291" s="2">
        <f t="shared" si="282"/>
        <v>0</v>
      </c>
      <c r="CX291" s="2">
        <f t="shared" si="283"/>
        <v>0</v>
      </c>
      <c r="CY291" s="2">
        <f>((S291*BZ291)/100)</f>
        <v>0</v>
      </c>
      <c r="CZ291" s="2">
        <f>((S291*CA291)/100)</f>
        <v>0</v>
      </c>
      <c r="DA291" s="2"/>
      <c r="DB291" s="2"/>
      <c r="DC291" s="2" t="s">
        <v>3</v>
      </c>
      <c r="DD291" s="2" t="s">
        <v>3</v>
      </c>
      <c r="DE291" s="2" t="s">
        <v>3</v>
      </c>
      <c r="DF291" s="2" t="s">
        <v>3</v>
      </c>
      <c r="DG291" s="2" t="s">
        <v>3</v>
      </c>
      <c r="DH291" s="2" t="s">
        <v>3</v>
      </c>
      <c r="DI291" s="2" t="s">
        <v>3</v>
      </c>
      <c r="DJ291" s="2" t="s">
        <v>3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1010</v>
      </c>
      <c r="DV291" s="2" t="s">
        <v>195</v>
      </c>
      <c r="DW291" s="2" t="s">
        <v>195</v>
      </c>
      <c r="DX291" s="2">
        <v>1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66253202</v>
      </c>
      <c r="EF291" s="2">
        <v>202</v>
      </c>
      <c r="EG291" s="2" t="s">
        <v>164</v>
      </c>
      <c r="EH291" s="2">
        <v>0</v>
      </c>
      <c r="EI291" s="2" t="s">
        <v>3</v>
      </c>
      <c r="EJ291" s="2">
        <v>1</v>
      </c>
      <c r="EK291" s="2">
        <v>400002</v>
      </c>
      <c r="EL291" s="2" t="s">
        <v>168</v>
      </c>
      <c r="EM291" s="2" t="s">
        <v>164</v>
      </c>
      <c r="EN291" s="2"/>
      <c r="EO291" s="2" t="s">
        <v>3</v>
      </c>
      <c r="EP291" s="2"/>
      <c r="EQ291" s="2">
        <v>131072</v>
      </c>
      <c r="ER291" s="2">
        <v>131.13999999999999</v>
      </c>
      <c r="ES291" s="2">
        <v>17.55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>
        <v>0</v>
      </c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0</v>
      </c>
      <c r="FY291" s="2">
        <v>0</v>
      </c>
      <c r="FZ291" s="2"/>
      <c r="GA291" s="2" t="s">
        <v>228</v>
      </c>
      <c r="GB291" s="2"/>
      <c r="GC291" s="2"/>
      <c r="GD291" s="2">
        <v>0</v>
      </c>
      <c r="GE291" s="2"/>
      <c r="GF291" s="2">
        <v>-937370627</v>
      </c>
      <c r="GG291" s="2">
        <v>2</v>
      </c>
      <c r="GH291" s="2">
        <v>4</v>
      </c>
      <c r="GI291" s="2">
        <v>-2</v>
      </c>
      <c r="GJ291" s="2">
        <v>0</v>
      </c>
      <c r="GK291" s="2">
        <f>ROUND(R291*(R12)/100,2)</f>
        <v>0</v>
      </c>
      <c r="GL291" s="2">
        <f t="shared" si="284"/>
        <v>0</v>
      </c>
      <c r="GM291" s="2">
        <f t="shared" si="285"/>
        <v>789.75</v>
      </c>
      <c r="GN291" s="2">
        <f t="shared" si="286"/>
        <v>789.75</v>
      </c>
      <c r="GO291" s="2">
        <f t="shared" si="287"/>
        <v>0</v>
      </c>
      <c r="GP291" s="2">
        <f t="shared" si="288"/>
        <v>0</v>
      </c>
      <c r="GQ291" s="2"/>
      <c r="GR291" s="2">
        <v>0</v>
      </c>
      <c r="GS291" s="2">
        <v>2</v>
      </c>
      <c r="GT291" s="2">
        <v>0</v>
      </c>
      <c r="GU291" s="2" t="s">
        <v>3</v>
      </c>
      <c r="GV291" s="2">
        <f t="shared" si="289"/>
        <v>0</v>
      </c>
      <c r="GW291" s="2">
        <v>1</v>
      </c>
      <c r="GX291" s="2">
        <f t="shared" si="290"/>
        <v>0</v>
      </c>
      <c r="GY291" s="2"/>
      <c r="GZ291" s="2"/>
      <c r="HA291" s="2">
        <v>0</v>
      </c>
      <c r="HB291" s="2">
        <v>0</v>
      </c>
      <c r="HC291" s="2">
        <f t="shared" si="291"/>
        <v>0</v>
      </c>
      <c r="HD291" s="2"/>
      <c r="HE291" s="2" t="s">
        <v>170</v>
      </c>
      <c r="HF291" s="2" t="s">
        <v>29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3</v>
      </c>
      <c r="HO291" s="2" t="s">
        <v>3</v>
      </c>
      <c r="HP291" s="2" t="s">
        <v>3</v>
      </c>
      <c r="HQ291" s="2" t="s">
        <v>3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x14ac:dyDescent="0.2">
      <c r="A292">
        <v>17</v>
      </c>
      <c r="B292">
        <v>1</v>
      </c>
      <c r="E292" t="s">
        <v>226</v>
      </c>
      <c r="F292" t="s">
        <v>180</v>
      </c>
      <c r="G292" t="s">
        <v>227</v>
      </c>
      <c r="H292" t="s">
        <v>195</v>
      </c>
      <c r="I292">
        <v>45</v>
      </c>
      <c r="J292">
        <v>0</v>
      </c>
      <c r="K292">
        <v>45</v>
      </c>
      <c r="O292">
        <f t="shared" si="255"/>
        <v>7802.73</v>
      </c>
      <c r="P292">
        <f t="shared" si="256"/>
        <v>7802.73</v>
      </c>
      <c r="Q292">
        <f t="shared" si="257"/>
        <v>0</v>
      </c>
      <c r="R292">
        <f t="shared" si="258"/>
        <v>0</v>
      </c>
      <c r="S292">
        <f t="shared" si="259"/>
        <v>0</v>
      </c>
      <c r="T292">
        <f t="shared" si="260"/>
        <v>0</v>
      </c>
      <c r="U292">
        <f t="shared" si="261"/>
        <v>0</v>
      </c>
      <c r="V292">
        <f t="shared" si="262"/>
        <v>0</v>
      </c>
      <c r="W292">
        <f t="shared" si="263"/>
        <v>0</v>
      </c>
      <c r="X292">
        <f t="shared" si="264"/>
        <v>0</v>
      </c>
      <c r="Y292">
        <f t="shared" si="265"/>
        <v>0</v>
      </c>
      <c r="AA292">
        <v>70822853</v>
      </c>
      <c r="AB292">
        <f t="shared" si="266"/>
        <v>17.55</v>
      </c>
      <c r="AC292">
        <f t="shared" si="267"/>
        <v>17.55</v>
      </c>
      <c r="AD292">
        <f t="shared" si="268"/>
        <v>0</v>
      </c>
      <c r="AE292">
        <f t="shared" si="269"/>
        <v>0</v>
      </c>
      <c r="AF292">
        <f t="shared" si="270"/>
        <v>0</v>
      </c>
      <c r="AG292">
        <f t="shared" si="271"/>
        <v>0</v>
      </c>
      <c r="AH292">
        <f t="shared" si="272"/>
        <v>0</v>
      </c>
      <c r="AI292">
        <f t="shared" si="273"/>
        <v>0</v>
      </c>
      <c r="AJ292">
        <f t="shared" si="274"/>
        <v>0</v>
      </c>
      <c r="AK292">
        <v>17.55</v>
      </c>
      <c r="AL292">
        <v>17.55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9.8800000000000008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3</v>
      </c>
      <c r="BM292">
        <v>400002</v>
      </c>
      <c r="BN292">
        <v>0</v>
      </c>
      <c r="BO292" t="s">
        <v>3</v>
      </c>
      <c r="BP292">
        <v>0</v>
      </c>
      <c r="BQ292">
        <v>202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30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275"/>
        <v>7802.73</v>
      </c>
      <c r="CQ292">
        <f t="shared" si="276"/>
        <v>173.39</v>
      </c>
      <c r="CR292">
        <f t="shared" si="277"/>
        <v>0</v>
      </c>
      <c r="CS292">
        <f t="shared" si="278"/>
        <v>0</v>
      </c>
      <c r="CT292">
        <f t="shared" si="279"/>
        <v>0</v>
      </c>
      <c r="CU292">
        <f t="shared" si="280"/>
        <v>0</v>
      </c>
      <c r="CV292">
        <f t="shared" si="281"/>
        <v>0</v>
      </c>
      <c r="CW292">
        <f t="shared" si="282"/>
        <v>0</v>
      </c>
      <c r="CX292">
        <f t="shared" si="283"/>
        <v>0</v>
      </c>
      <c r="CY292">
        <f>S292*(BZ292/100)</f>
        <v>0</v>
      </c>
      <c r="CZ292">
        <f>S292*(CA292/100)</f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1010</v>
      </c>
      <c r="DV292" t="s">
        <v>195</v>
      </c>
      <c r="DW292" t="s">
        <v>195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66253202</v>
      </c>
      <c r="EF292">
        <v>202</v>
      </c>
      <c r="EG292" t="s">
        <v>164</v>
      </c>
      <c r="EH292">
        <v>0</v>
      </c>
      <c r="EI292" t="s">
        <v>3</v>
      </c>
      <c r="EJ292">
        <v>1</v>
      </c>
      <c r="EK292">
        <v>400002</v>
      </c>
      <c r="EL292" t="s">
        <v>168</v>
      </c>
      <c r="EM292" t="s">
        <v>164</v>
      </c>
      <c r="EO292" t="s">
        <v>3</v>
      </c>
      <c r="EQ292">
        <v>131072</v>
      </c>
      <c r="ER292">
        <v>17.55</v>
      </c>
      <c r="ES292">
        <v>17.55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5</v>
      </c>
      <c r="FC292">
        <v>0</v>
      </c>
      <c r="FD292">
        <v>18</v>
      </c>
      <c r="FF292">
        <v>170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228</v>
      </c>
      <c r="GD292">
        <v>0</v>
      </c>
      <c r="GF292">
        <v>-937370627</v>
      </c>
      <c r="GG292">
        <v>2</v>
      </c>
      <c r="GH292">
        <v>3</v>
      </c>
      <c r="GI292">
        <v>5</v>
      </c>
      <c r="GJ292">
        <v>0</v>
      </c>
      <c r="GK292">
        <f>ROUND(R292*(S12)/100,2)</f>
        <v>0</v>
      </c>
      <c r="GL292">
        <f t="shared" si="284"/>
        <v>0</v>
      </c>
      <c r="GM292">
        <f t="shared" si="285"/>
        <v>7802.73</v>
      </c>
      <c r="GN292">
        <f t="shared" si="286"/>
        <v>7802.73</v>
      </c>
      <c r="GO292">
        <f t="shared" si="287"/>
        <v>0</v>
      </c>
      <c r="GP292">
        <f t="shared" si="288"/>
        <v>0</v>
      </c>
      <c r="GR292">
        <v>1</v>
      </c>
      <c r="GS292">
        <v>1</v>
      </c>
      <c r="GT292">
        <v>0</v>
      </c>
      <c r="GU292" t="s">
        <v>3</v>
      </c>
      <c r="GV292">
        <f t="shared" si="289"/>
        <v>0</v>
      </c>
      <c r="GW292">
        <v>1</v>
      </c>
      <c r="GX292">
        <f t="shared" si="290"/>
        <v>0</v>
      </c>
      <c r="HA292">
        <v>0</v>
      </c>
      <c r="HB292">
        <v>0</v>
      </c>
      <c r="HC292">
        <f t="shared" si="291"/>
        <v>0</v>
      </c>
      <c r="HE292" t="s">
        <v>170</v>
      </c>
      <c r="HF292" t="s">
        <v>29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55" x14ac:dyDescent="0.2">
      <c r="A293" s="2">
        <v>17</v>
      </c>
      <c r="B293" s="2">
        <v>1</v>
      </c>
      <c r="C293" s="2"/>
      <c r="D293" s="2"/>
      <c r="E293" s="2" t="s">
        <v>229</v>
      </c>
      <c r="F293" s="2" t="s">
        <v>180</v>
      </c>
      <c r="G293" s="2" t="s">
        <v>230</v>
      </c>
      <c r="H293" s="2" t="s">
        <v>195</v>
      </c>
      <c r="I293" s="2">
        <v>6</v>
      </c>
      <c r="J293" s="2">
        <v>0</v>
      </c>
      <c r="K293" s="2">
        <v>6</v>
      </c>
      <c r="L293" s="2"/>
      <c r="M293" s="2"/>
      <c r="N293" s="2"/>
      <c r="O293" s="2">
        <f t="shared" si="255"/>
        <v>926.7</v>
      </c>
      <c r="P293" s="2">
        <f t="shared" si="256"/>
        <v>926.7</v>
      </c>
      <c r="Q293" s="2">
        <f t="shared" si="257"/>
        <v>0</v>
      </c>
      <c r="R293" s="2">
        <f t="shared" si="258"/>
        <v>0</v>
      </c>
      <c r="S293" s="2">
        <f t="shared" si="259"/>
        <v>0</v>
      </c>
      <c r="T293" s="2">
        <f t="shared" si="260"/>
        <v>0</v>
      </c>
      <c r="U293" s="2">
        <f t="shared" si="261"/>
        <v>0</v>
      </c>
      <c r="V293" s="2">
        <f t="shared" si="262"/>
        <v>0</v>
      </c>
      <c r="W293" s="2">
        <f t="shared" si="263"/>
        <v>0</v>
      </c>
      <c r="X293" s="2">
        <f t="shared" si="264"/>
        <v>0</v>
      </c>
      <c r="Y293" s="2">
        <f t="shared" si="265"/>
        <v>0</v>
      </c>
      <c r="Z293" s="2"/>
      <c r="AA293" s="2">
        <v>70822855</v>
      </c>
      <c r="AB293" s="2">
        <f t="shared" si="266"/>
        <v>154.44999999999999</v>
      </c>
      <c r="AC293" s="2">
        <f t="shared" si="267"/>
        <v>154.44999999999999</v>
      </c>
      <c r="AD293" s="2">
        <f t="shared" si="268"/>
        <v>0</v>
      </c>
      <c r="AE293" s="2">
        <f t="shared" si="269"/>
        <v>0</v>
      </c>
      <c r="AF293" s="2">
        <f t="shared" si="270"/>
        <v>0</v>
      </c>
      <c r="AG293" s="2">
        <f t="shared" si="271"/>
        <v>0</v>
      </c>
      <c r="AH293" s="2">
        <f t="shared" si="272"/>
        <v>0</v>
      </c>
      <c r="AI293" s="2">
        <f t="shared" si="273"/>
        <v>0</v>
      </c>
      <c r="AJ293" s="2">
        <f t="shared" si="274"/>
        <v>0</v>
      </c>
      <c r="AK293" s="2">
        <v>154.44999999999999</v>
      </c>
      <c r="AL293" s="2">
        <v>154.44999999999999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3</v>
      </c>
      <c r="BI293" s="2">
        <v>1</v>
      </c>
      <c r="BJ293" s="2" t="s">
        <v>3</v>
      </c>
      <c r="BK293" s="2"/>
      <c r="BL293" s="2"/>
      <c r="BM293" s="2">
        <v>400002</v>
      </c>
      <c r="BN293" s="2">
        <v>0</v>
      </c>
      <c r="BO293" s="2" t="s">
        <v>3</v>
      </c>
      <c r="BP293" s="2">
        <v>0</v>
      </c>
      <c r="BQ293" s="2">
        <v>202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0</v>
      </c>
      <c r="CA293" s="2">
        <v>0</v>
      </c>
      <c r="CB293" s="2" t="s">
        <v>3</v>
      </c>
      <c r="CC293" s="2"/>
      <c r="CD293" s="2"/>
      <c r="CE293" s="2">
        <v>30</v>
      </c>
      <c r="CF293" s="2">
        <v>0</v>
      </c>
      <c r="CG293" s="2">
        <v>0</v>
      </c>
      <c r="CH293" s="2"/>
      <c r="CI293" s="2"/>
      <c r="CJ293" s="2"/>
      <c r="CK293" s="2"/>
      <c r="CL293" s="2"/>
      <c r="CM293" s="2">
        <v>0</v>
      </c>
      <c r="CN293" s="2" t="s">
        <v>3</v>
      </c>
      <c r="CO293" s="2">
        <v>0</v>
      </c>
      <c r="CP293" s="2">
        <f t="shared" si="275"/>
        <v>926.7</v>
      </c>
      <c r="CQ293" s="2">
        <f t="shared" si="276"/>
        <v>154.44999999999999</v>
      </c>
      <c r="CR293" s="2">
        <f t="shared" si="277"/>
        <v>0</v>
      </c>
      <c r="CS293" s="2">
        <f t="shared" si="278"/>
        <v>0</v>
      </c>
      <c r="CT293" s="2">
        <f t="shared" si="279"/>
        <v>0</v>
      </c>
      <c r="CU293" s="2">
        <f t="shared" si="280"/>
        <v>0</v>
      </c>
      <c r="CV293" s="2">
        <f t="shared" si="281"/>
        <v>0</v>
      </c>
      <c r="CW293" s="2">
        <f t="shared" si="282"/>
        <v>0</v>
      </c>
      <c r="CX293" s="2">
        <f t="shared" si="283"/>
        <v>0</v>
      </c>
      <c r="CY293" s="2">
        <f>((S293*BZ293)/100)</f>
        <v>0</v>
      </c>
      <c r="CZ293" s="2">
        <f>((S293*CA293)/100)</f>
        <v>0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1010</v>
      </c>
      <c r="DV293" s="2" t="s">
        <v>195</v>
      </c>
      <c r="DW293" s="2" t="s">
        <v>195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66253202</v>
      </c>
      <c r="EF293" s="2">
        <v>202</v>
      </c>
      <c r="EG293" s="2" t="s">
        <v>164</v>
      </c>
      <c r="EH293" s="2">
        <v>0</v>
      </c>
      <c r="EI293" s="2" t="s">
        <v>3</v>
      </c>
      <c r="EJ293" s="2">
        <v>1</v>
      </c>
      <c r="EK293" s="2">
        <v>400002</v>
      </c>
      <c r="EL293" s="2" t="s">
        <v>168</v>
      </c>
      <c r="EM293" s="2" t="s">
        <v>164</v>
      </c>
      <c r="EN293" s="2"/>
      <c r="EO293" s="2" t="s">
        <v>3</v>
      </c>
      <c r="EP293" s="2"/>
      <c r="EQ293" s="2">
        <v>131072</v>
      </c>
      <c r="ER293" s="2">
        <v>127.62</v>
      </c>
      <c r="ES293" s="2">
        <v>154.44999999999999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>
        <v>0</v>
      </c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0</v>
      </c>
      <c r="FY293" s="2">
        <v>0</v>
      </c>
      <c r="FZ293" s="2"/>
      <c r="GA293" s="2" t="s">
        <v>231</v>
      </c>
      <c r="GB293" s="2"/>
      <c r="GC293" s="2"/>
      <c r="GD293" s="2">
        <v>0</v>
      </c>
      <c r="GE293" s="2"/>
      <c r="GF293" s="2">
        <v>-1419352317</v>
      </c>
      <c r="GG293" s="2">
        <v>2</v>
      </c>
      <c r="GH293" s="2">
        <v>4</v>
      </c>
      <c r="GI293" s="2">
        <v>-2</v>
      </c>
      <c r="GJ293" s="2">
        <v>0</v>
      </c>
      <c r="GK293" s="2">
        <f>ROUND(R293*(R12)/100,2)</f>
        <v>0</v>
      </c>
      <c r="GL293" s="2">
        <f t="shared" si="284"/>
        <v>0</v>
      </c>
      <c r="GM293" s="2">
        <f t="shared" si="285"/>
        <v>926.7</v>
      </c>
      <c r="GN293" s="2">
        <f t="shared" si="286"/>
        <v>926.7</v>
      </c>
      <c r="GO293" s="2">
        <f t="shared" si="287"/>
        <v>0</v>
      </c>
      <c r="GP293" s="2">
        <f t="shared" si="288"/>
        <v>0</v>
      </c>
      <c r="GQ293" s="2"/>
      <c r="GR293" s="2">
        <v>0</v>
      </c>
      <c r="GS293" s="2">
        <v>2</v>
      </c>
      <c r="GT293" s="2">
        <v>0</v>
      </c>
      <c r="GU293" s="2" t="s">
        <v>3</v>
      </c>
      <c r="GV293" s="2">
        <f t="shared" si="289"/>
        <v>0</v>
      </c>
      <c r="GW293" s="2">
        <v>1</v>
      </c>
      <c r="GX293" s="2">
        <f t="shared" si="290"/>
        <v>0</v>
      </c>
      <c r="GY293" s="2"/>
      <c r="GZ293" s="2"/>
      <c r="HA293" s="2">
        <v>0</v>
      </c>
      <c r="HB293" s="2">
        <v>0</v>
      </c>
      <c r="HC293" s="2">
        <f t="shared" si="291"/>
        <v>0</v>
      </c>
      <c r="HD293" s="2"/>
      <c r="HE293" s="2" t="s">
        <v>170</v>
      </c>
      <c r="HF293" s="2" t="s">
        <v>29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</v>
      </c>
      <c r="HO293" s="2" t="s">
        <v>3</v>
      </c>
      <c r="HP293" s="2" t="s">
        <v>3</v>
      </c>
      <c r="HQ293" s="2" t="s">
        <v>3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">
      <c r="A294">
        <v>17</v>
      </c>
      <c r="B294">
        <v>1</v>
      </c>
      <c r="E294" t="s">
        <v>229</v>
      </c>
      <c r="F294" t="s">
        <v>180</v>
      </c>
      <c r="G294" t="s">
        <v>230</v>
      </c>
      <c r="H294" t="s">
        <v>195</v>
      </c>
      <c r="I294">
        <v>6</v>
      </c>
      <c r="J294">
        <v>0</v>
      </c>
      <c r="K294">
        <v>6</v>
      </c>
      <c r="O294">
        <f t="shared" si="255"/>
        <v>9155.7999999999993</v>
      </c>
      <c r="P294">
        <f t="shared" si="256"/>
        <v>9155.7999999999993</v>
      </c>
      <c r="Q294">
        <f t="shared" si="257"/>
        <v>0</v>
      </c>
      <c r="R294">
        <f t="shared" si="258"/>
        <v>0</v>
      </c>
      <c r="S294">
        <f t="shared" si="259"/>
        <v>0</v>
      </c>
      <c r="T294">
        <f t="shared" si="260"/>
        <v>0</v>
      </c>
      <c r="U294">
        <f t="shared" si="261"/>
        <v>0</v>
      </c>
      <c r="V294">
        <f t="shared" si="262"/>
        <v>0</v>
      </c>
      <c r="W294">
        <f t="shared" si="263"/>
        <v>0</v>
      </c>
      <c r="X294">
        <f t="shared" si="264"/>
        <v>0</v>
      </c>
      <c r="Y294">
        <f t="shared" si="265"/>
        <v>0</v>
      </c>
      <c r="AA294">
        <v>70822853</v>
      </c>
      <c r="AB294">
        <f t="shared" si="266"/>
        <v>154.44999999999999</v>
      </c>
      <c r="AC294">
        <f t="shared" si="267"/>
        <v>154.44999999999999</v>
      </c>
      <c r="AD294">
        <f t="shared" si="268"/>
        <v>0</v>
      </c>
      <c r="AE294">
        <f t="shared" si="269"/>
        <v>0</v>
      </c>
      <c r="AF294">
        <f t="shared" si="270"/>
        <v>0</v>
      </c>
      <c r="AG294">
        <f t="shared" si="271"/>
        <v>0</v>
      </c>
      <c r="AH294">
        <f t="shared" si="272"/>
        <v>0</v>
      </c>
      <c r="AI294">
        <f t="shared" si="273"/>
        <v>0</v>
      </c>
      <c r="AJ294">
        <f t="shared" si="274"/>
        <v>0</v>
      </c>
      <c r="AK294">
        <v>154.44999999999999</v>
      </c>
      <c r="AL294">
        <v>154.44999999999999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9.8800000000000008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3</v>
      </c>
      <c r="BM294">
        <v>400002</v>
      </c>
      <c r="BN294">
        <v>0</v>
      </c>
      <c r="BO294" t="s">
        <v>3</v>
      </c>
      <c r="BP294">
        <v>0</v>
      </c>
      <c r="BQ294">
        <v>202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30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275"/>
        <v>9155.7999999999993</v>
      </c>
      <c r="CQ294">
        <f t="shared" si="276"/>
        <v>1525.97</v>
      </c>
      <c r="CR294">
        <f t="shared" si="277"/>
        <v>0</v>
      </c>
      <c r="CS294">
        <f t="shared" si="278"/>
        <v>0</v>
      </c>
      <c r="CT294">
        <f t="shared" si="279"/>
        <v>0</v>
      </c>
      <c r="CU294">
        <f t="shared" si="280"/>
        <v>0</v>
      </c>
      <c r="CV294">
        <f t="shared" si="281"/>
        <v>0</v>
      </c>
      <c r="CW294">
        <f t="shared" si="282"/>
        <v>0</v>
      </c>
      <c r="CX294">
        <f t="shared" si="283"/>
        <v>0</v>
      </c>
      <c r="CY294">
        <f>S294*(BZ294/100)</f>
        <v>0</v>
      </c>
      <c r="CZ294">
        <f>S294*(CA294/100)</f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1010</v>
      </c>
      <c r="DV294" t="s">
        <v>195</v>
      </c>
      <c r="DW294" t="s">
        <v>195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66253202</v>
      </c>
      <c r="EF294">
        <v>202</v>
      </c>
      <c r="EG294" t="s">
        <v>164</v>
      </c>
      <c r="EH294">
        <v>0</v>
      </c>
      <c r="EI294" t="s">
        <v>3</v>
      </c>
      <c r="EJ294">
        <v>1</v>
      </c>
      <c r="EK294">
        <v>400002</v>
      </c>
      <c r="EL294" t="s">
        <v>168</v>
      </c>
      <c r="EM294" t="s">
        <v>164</v>
      </c>
      <c r="EO294" t="s">
        <v>3</v>
      </c>
      <c r="EQ294">
        <v>131072</v>
      </c>
      <c r="ER294">
        <v>154.44999999999999</v>
      </c>
      <c r="ES294">
        <v>154.44999999999999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5</v>
      </c>
      <c r="FC294">
        <v>0</v>
      </c>
      <c r="FD294">
        <v>18</v>
      </c>
      <c r="FF294">
        <v>1496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231</v>
      </c>
      <c r="GD294">
        <v>0</v>
      </c>
      <c r="GF294">
        <v>-1419352317</v>
      </c>
      <c r="GG294">
        <v>2</v>
      </c>
      <c r="GH294">
        <v>3</v>
      </c>
      <c r="GI294">
        <v>5</v>
      </c>
      <c r="GJ294">
        <v>0</v>
      </c>
      <c r="GK294">
        <f>ROUND(R294*(S12)/100,2)</f>
        <v>0</v>
      </c>
      <c r="GL294">
        <f t="shared" si="284"/>
        <v>0</v>
      </c>
      <c r="GM294">
        <f t="shared" si="285"/>
        <v>9155.7999999999993</v>
      </c>
      <c r="GN294">
        <f t="shared" si="286"/>
        <v>9155.7999999999993</v>
      </c>
      <c r="GO294">
        <f t="shared" si="287"/>
        <v>0</v>
      </c>
      <c r="GP294">
        <f t="shared" si="288"/>
        <v>0</v>
      </c>
      <c r="GR294">
        <v>1</v>
      </c>
      <c r="GS294">
        <v>1</v>
      </c>
      <c r="GT294">
        <v>0</v>
      </c>
      <c r="GU294" t="s">
        <v>3</v>
      </c>
      <c r="GV294">
        <f t="shared" si="289"/>
        <v>0</v>
      </c>
      <c r="GW294">
        <v>1</v>
      </c>
      <c r="GX294">
        <f t="shared" si="290"/>
        <v>0</v>
      </c>
      <c r="HA294">
        <v>0</v>
      </c>
      <c r="HB294">
        <v>0</v>
      </c>
      <c r="HC294">
        <f t="shared" si="291"/>
        <v>0</v>
      </c>
      <c r="HE294" t="s">
        <v>170</v>
      </c>
      <c r="HF294" t="s">
        <v>29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55" x14ac:dyDescent="0.2">
      <c r="A295" s="2">
        <v>17</v>
      </c>
      <c r="B295" s="2">
        <v>1</v>
      </c>
      <c r="C295" s="2"/>
      <c r="D295" s="2"/>
      <c r="E295" s="2" t="s">
        <v>232</v>
      </c>
      <c r="F295" s="2" t="s">
        <v>233</v>
      </c>
      <c r="G295" s="2" t="s">
        <v>234</v>
      </c>
      <c r="H295" s="2" t="s">
        <v>167</v>
      </c>
      <c r="I295" s="2">
        <v>36</v>
      </c>
      <c r="J295" s="2">
        <v>0</v>
      </c>
      <c r="K295" s="2">
        <v>36</v>
      </c>
      <c r="L295" s="2"/>
      <c r="M295" s="2"/>
      <c r="N295" s="2"/>
      <c r="O295" s="2">
        <f t="shared" si="255"/>
        <v>822.96</v>
      </c>
      <c r="P295" s="2">
        <f t="shared" si="256"/>
        <v>822.96</v>
      </c>
      <c r="Q295" s="2">
        <f t="shared" si="257"/>
        <v>0</v>
      </c>
      <c r="R295" s="2">
        <f t="shared" si="258"/>
        <v>0</v>
      </c>
      <c r="S295" s="2">
        <f t="shared" si="259"/>
        <v>0</v>
      </c>
      <c r="T295" s="2">
        <f t="shared" si="260"/>
        <v>0</v>
      </c>
      <c r="U295" s="2">
        <f t="shared" si="261"/>
        <v>0</v>
      </c>
      <c r="V295" s="2">
        <f t="shared" si="262"/>
        <v>0</v>
      </c>
      <c r="W295" s="2">
        <f t="shared" si="263"/>
        <v>0</v>
      </c>
      <c r="X295" s="2">
        <f t="shared" si="264"/>
        <v>0</v>
      </c>
      <c r="Y295" s="2">
        <f t="shared" si="265"/>
        <v>0</v>
      </c>
      <c r="Z295" s="2"/>
      <c r="AA295" s="2">
        <v>70822855</v>
      </c>
      <c r="AB295" s="2">
        <f t="shared" si="266"/>
        <v>22.86</v>
      </c>
      <c r="AC295" s="2">
        <f t="shared" si="267"/>
        <v>22.86</v>
      </c>
      <c r="AD295" s="2">
        <f t="shared" si="268"/>
        <v>0</v>
      </c>
      <c r="AE295" s="2">
        <f t="shared" si="269"/>
        <v>0</v>
      </c>
      <c r="AF295" s="2">
        <f t="shared" si="270"/>
        <v>0</v>
      </c>
      <c r="AG295" s="2">
        <f t="shared" si="271"/>
        <v>0</v>
      </c>
      <c r="AH295" s="2">
        <f t="shared" si="272"/>
        <v>0</v>
      </c>
      <c r="AI295" s="2">
        <f t="shared" si="273"/>
        <v>0</v>
      </c>
      <c r="AJ295" s="2">
        <f t="shared" si="274"/>
        <v>0</v>
      </c>
      <c r="AK295" s="2">
        <v>22.86</v>
      </c>
      <c r="AL295" s="2">
        <v>22.86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2</v>
      </c>
      <c r="BJ295" s="2" t="s">
        <v>235</v>
      </c>
      <c r="BK295" s="2"/>
      <c r="BL295" s="2"/>
      <c r="BM295" s="2">
        <v>1618</v>
      </c>
      <c r="BN295" s="2">
        <v>0</v>
      </c>
      <c r="BO295" s="2" t="s">
        <v>3</v>
      </c>
      <c r="BP295" s="2">
        <v>0</v>
      </c>
      <c r="BQ295" s="2">
        <v>201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0</v>
      </c>
      <c r="CA295" s="2">
        <v>0</v>
      </c>
      <c r="CB295" s="2" t="s">
        <v>3</v>
      </c>
      <c r="CC295" s="2"/>
      <c r="CD295" s="2"/>
      <c r="CE295" s="2">
        <v>30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3</v>
      </c>
      <c r="CO295" s="2">
        <v>0</v>
      </c>
      <c r="CP295" s="2">
        <f t="shared" si="275"/>
        <v>822.96</v>
      </c>
      <c r="CQ295" s="2">
        <f t="shared" si="276"/>
        <v>22.86</v>
      </c>
      <c r="CR295" s="2">
        <f t="shared" si="277"/>
        <v>0</v>
      </c>
      <c r="CS295" s="2">
        <f t="shared" si="278"/>
        <v>0</v>
      </c>
      <c r="CT295" s="2">
        <f t="shared" si="279"/>
        <v>0</v>
      </c>
      <c r="CU295" s="2">
        <f t="shared" si="280"/>
        <v>0</v>
      </c>
      <c r="CV295" s="2">
        <f t="shared" si="281"/>
        <v>0</v>
      </c>
      <c r="CW295" s="2">
        <f t="shared" si="282"/>
        <v>0</v>
      </c>
      <c r="CX295" s="2">
        <f t="shared" si="283"/>
        <v>0</v>
      </c>
      <c r="CY295" s="2">
        <f>((S295*BZ295)/100)</f>
        <v>0</v>
      </c>
      <c r="CZ295" s="2">
        <f>((S295*CA295)/100)</f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1003</v>
      </c>
      <c r="DV295" s="2" t="s">
        <v>167</v>
      </c>
      <c r="DW295" s="2" t="s">
        <v>167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66252853</v>
      </c>
      <c r="EF295" s="2">
        <v>201</v>
      </c>
      <c r="EG295" s="2" t="s">
        <v>176</v>
      </c>
      <c r="EH295" s="2">
        <v>0</v>
      </c>
      <c r="EI295" s="2" t="s">
        <v>3</v>
      </c>
      <c r="EJ295" s="2">
        <v>2</v>
      </c>
      <c r="EK295" s="2">
        <v>1618</v>
      </c>
      <c r="EL295" s="2" t="s">
        <v>177</v>
      </c>
      <c r="EM295" s="2" t="s">
        <v>178</v>
      </c>
      <c r="EN295" s="2"/>
      <c r="EO295" s="2" t="s">
        <v>3</v>
      </c>
      <c r="EP295" s="2"/>
      <c r="EQ295" s="2">
        <v>131072</v>
      </c>
      <c r="ER295" s="2">
        <v>22.86</v>
      </c>
      <c r="ES295" s="2">
        <v>22.86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>
        <v>0</v>
      </c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0</v>
      </c>
      <c r="FY295" s="2">
        <v>0</v>
      </c>
      <c r="FZ295" s="2"/>
      <c r="GA295" s="2" t="s">
        <v>3</v>
      </c>
      <c r="GB295" s="2"/>
      <c r="GC295" s="2"/>
      <c r="GD295" s="2">
        <v>0</v>
      </c>
      <c r="GE295" s="2"/>
      <c r="GF295" s="2">
        <v>1756176389</v>
      </c>
      <c r="GG295" s="2">
        <v>2</v>
      </c>
      <c r="GH295" s="2">
        <v>1</v>
      </c>
      <c r="GI295" s="2">
        <v>-2</v>
      </c>
      <c r="GJ295" s="2">
        <v>0</v>
      </c>
      <c r="GK295" s="2">
        <f>ROUND(R295*(R12)/100,2)</f>
        <v>0</v>
      </c>
      <c r="GL295" s="2">
        <f t="shared" si="284"/>
        <v>0</v>
      </c>
      <c r="GM295" s="2">
        <f t="shared" si="285"/>
        <v>822.96</v>
      </c>
      <c r="GN295" s="2">
        <f t="shared" si="286"/>
        <v>0</v>
      </c>
      <c r="GO295" s="2">
        <f t="shared" si="287"/>
        <v>822.96</v>
      </c>
      <c r="GP295" s="2">
        <f t="shared" si="288"/>
        <v>0</v>
      </c>
      <c r="GQ295" s="2"/>
      <c r="GR295" s="2">
        <v>0</v>
      </c>
      <c r="GS295" s="2">
        <v>3</v>
      </c>
      <c r="GT295" s="2">
        <v>0</v>
      </c>
      <c r="GU295" s="2" t="s">
        <v>3</v>
      </c>
      <c r="GV295" s="2">
        <f t="shared" si="289"/>
        <v>0</v>
      </c>
      <c r="GW295" s="2">
        <v>1</v>
      </c>
      <c r="GX295" s="2">
        <f t="shared" si="290"/>
        <v>0</v>
      </c>
      <c r="GY295" s="2"/>
      <c r="GZ295" s="2"/>
      <c r="HA295" s="2">
        <v>0</v>
      </c>
      <c r="HB295" s="2">
        <v>0</v>
      </c>
      <c r="HC295" s="2">
        <f t="shared" si="291"/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>
        <v>17</v>
      </c>
      <c r="B296">
        <v>1</v>
      </c>
      <c r="E296" t="s">
        <v>232</v>
      </c>
      <c r="F296" t="s">
        <v>233</v>
      </c>
      <c r="G296" t="s">
        <v>234</v>
      </c>
      <c r="H296" t="s">
        <v>167</v>
      </c>
      <c r="I296">
        <v>36</v>
      </c>
      <c r="J296">
        <v>0</v>
      </c>
      <c r="K296">
        <v>36</v>
      </c>
      <c r="O296">
        <f t="shared" si="255"/>
        <v>2913.28</v>
      </c>
      <c r="P296">
        <f t="shared" si="256"/>
        <v>2913.28</v>
      </c>
      <c r="Q296">
        <f t="shared" si="257"/>
        <v>0</v>
      </c>
      <c r="R296">
        <f t="shared" si="258"/>
        <v>0</v>
      </c>
      <c r="S296">
        <f t="shared" si="259"/>
        <v>0</v>
      </c>
      <c r="T296">
        <f t="shared" si="260"/>
        <v>0</v>
      </c>
      <c r="U296">
        <f t="shared" si="261"/>
        <v>0</v>
      </c>
      <c r="V296">
        <f t="shared" si="262"/>
        <v>0</v>
      </c>
      <c r="W296">
        <f t="shared" si="263"/>
        <v>0</v>
      </c>
      <c r="X296">
        <f t="shared" si="264"/>
        <v>0</v>
      </c>
      <c r="Y296">
        <f t="shared" si="265"/>
        <v>0</v>
      </c>
      <c r="AA296">
        <v>70822853</v>
      </c>
      <c r="AB296">
        <f t="shared" si="266"/>
        <v>22.86</v>
      </c>
      <c r="AC296">
        <f t="shared" si="267"/>
        <v>22.86</v>
      </c>
      <c r="AD296">
        <f t="shared" si="268"/>
        <v>0</v>
      </c>
      <c r="AE296">
        <f t="shared" si="269"/>
        <v>0</v>
      </c>
      <c r="AF296">
        <f t="shared" si="270"/>
        <v>0</v>
      </c>
      <c r="AG296">
        <f t="shared" si="271"/>
        <v>0</v>
      </c>
      <c r="AH296">
        <f t="shared" si="272"/>
        <v>0</v>
      </c>
      <c r="AI296">
        <f t="shared" si="273"/>
        <v>0</v>
      </c>
      <c r="AJ296">
        <f t="shared" si="274"/>
        <v>0</v>
      </c>
      <c r="AK296">
        <v>22.86</v>
      </c>
      <c r="AL296">
        <v>22.86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3.54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2</v>
      </c>
      <c r="BJ296" t="s">
        <v>235</v>
      </c>
      <c r="BM296">
        <v>1618</v>
      </c>
      <c r="BN296">
        <v>0</v>
      </c>
      <c r="BO296" t="s">
        <v>233</v>
      </c>
      <c r="BP296">
        <v>1</v>
      </c>
      <c r="BQ296">
        <v>201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30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275"/>
        <v>2913.28</v>
      </c>
      <c r="CQ296">
        <f t="shared" si="276"/>
        <v>80.92</v>
      </c>
      <c r="CR296">
        <f t="shared" si="277"/>
        <v>0</v>
      </c>
      <c r="CS296">
        <f t="shared" si="278"/>
        <v>0</v>
      </c>
      <c r="CT296">
        <f t="shared" si="279"/>
        <v>0</v>
      </c>
      <c r="CU296">
        <f t="shared" si="280"/>
        <v>0</v>
      </c>
      <c r="CV296">
        <f t="shared" si="281"/>
        <v>0</v>
      </c>
      <c r="CW296">
        <f t="shared" si="282"/>
        <v>0</v>
      </c>
      <c r="CX296">
        <f t="shared" si="283"/>
        <v>0</v>
      </c>
      <c r="CY296">
        <f>S296*(BZ296/100)</f>
        <v>0</v>
      </c>
      <c r="CZ296">
        <f>S296*(CA296/100)</f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1003</v>
      </c>
      <c r="DV296" t="s">
        <v>167</v>
      </c>
      <c r="DW296" t="s">
        <v>167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66252853</v>
      </c>
      <c r="EF296">
        <v>201</v>
      </c>
      <c r="EG296" t="s">
        <v>176</v>
      </c>
      <c r="EH296">
        <v>0</v>
      </c>
      <c r="EI296" t="s">
        <v>3</v>
      </c>
      <c r="EJ296">
        <v>2</v>
      </c>
      <c r="EK296">
        <v>1618</v>
      </c>
      <c r="EL296" t="s">
        <v>177</v>
      </c>
      <c r="EM296" t="s">
        <v>178</v>
      </c>
      <c r="EO296" t="s">
        <v>3</v>
      </c>
      <c r="EQ296">
        <v>131072</v>
      </c>
      <c r="ER296">
        <v>22.86</v>
      </c>
      <c r="ES296">
        <v>22.86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3</v>
      </c>
      <c r="GD296">
        <v>0</v>
      </c>
      <c r="GF296">
        <v>1756176389</v>
      </c>
      <c r="GG296">
        <v>2</v>
      </c>
      <c r="GH296">
        <v>1</v>
      </c>
      <c r="GI296">
        <v>2</v>
      </c>
      <c r="GJ296">
        <v>0</v>
      </c>
      <c r="GK296">
        <f>ROUND(R296*(S12)/100,2)</f>
        <v>0</v>
      </c>
      <c r="GL296">
        <f t="shared" si="284"/>
        <v>0</v>
      </c>
      <c r="GM296">
        <f t="shared" si="285"/>
        <v>2913.28</v>
      </c>
      <c r="GN296">
        <f t="shared" si="286"/>
        <v>0</v>
      </c>
      <c r="GO296">
        <f t="shared" si="287"/>
        <v>2913.28</v>
      </c>
      <c r="GP296">
        <f t="shared" si="288"/>
        <v>0</v>
      </c>
      <c r="GR296">
        <v>0</v>
      </c>
      <c r="GS296">
        <v>3</v>
      </c>
      <c r="GT296">
        <v>0</v>
      </c>
      <c r="GU296" t="s">
        <v>3</v>
      </c>
      <c r="GV296">
        <f t="shared" si="289"/>
        <v>0</v>
      </c>
      <c r="GW296">
        <v>1</v>
      </c>
      <c r="GX296">
        <f t="shared" si="290"/>
        <v>0</v>
      </c>
      <c r="HA296">
        <v>0</v>
      </c>
      <c r="HB296">
        <v>0</v>
      </c>
      <c r="HC296">
        <f t="shared" si="291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">
      <c r="A297" s="2">
        <v>17</v>
      </c>
      <c r="B297" s="2">
        <v>1</v>
      </c>
      <c r="C297" s="2"/>
      <c r="D297" s="2"/>
      <c r="E297" s="2" t="s">
        <v>236</v>
      </c>
      <c r="F297" s="2" t="s">
        <v>180</v>
      </c>
      <c r="G297" s="2" t="s">
        <v>237</v>
      </c>
      <c r="H297" s="2" t="s">
        <v>195</v>
      </c>
      <c r="I297" s="2">
        <v>36</v>
      </c>
      <c r="J297" s="2">
        <v>0</v>
      </c>
      <c r="K297" s="2">
        <v>36</v>
      </c>
      <c r="L297" s="2"/>
      <c r="M297" s="2"/>
      <c r="N297" s="2"/>
      <c r="O297" s="2">
        <f t="shared" si="255"/>
        <v>166.68</v>
      </c>
      <c r="P297" s="2">
        <f t="shared" si="256"/>
        <v>166.68</v>
      </c>
      <c r="Q297" s="2">
        <f t="shared" si="257"/>
        <v>0</v>
      </c>
      <c r="R297" s="2">
        <f t="shared" si="258"/>
        <v>0</v>
      </c>
      <c r="S297" s="2">
        <f t="shared" si="259"/>
        <v>0</v>
      </c>
      <c r="T297" s="2">
        <f t="shared" si="260"/>
        <v>0</v>
      </c>
      <c r="U297" s="2">
        <f t="shared" si="261"/>
        <v>0</v>
      </c>
      <c r="V297" s="2">
        <f t="shared" si="262"/>
        <v>0</v>
      </c>
      <c r="W297" s="2">
        <f t="shared" si="263"/>
        <v>0</v>
      </c>
      <c r="X297" s="2">
        <f t="shared" si="264"/>
        <v>0</v>
      </c>
      <c r="Y297" s="2">
        <f t="shared" si="265"/>
        <v>0</v>
      </c>
      <c r="Z297" s="2"/>
      <c r="AA297" s="2">
        <v>70822855</v>
      </c>
      <c r="AB297" s="2">
        <f t="shared" si="266"/>
        <v>4.63</v>
      </c>
      <c r="AC297" s="2">
        <f t="shared" si="267"/>
        <v>4.63</v>
      </c>
      <c r="AD297" s="2">
        <f t="shared" si="268"/>
        <v>0</v>
      </c>
      <c r="AE297" s="2">
        <f t="shared" si="269"/>
        <v>0</v>
      </c>
      <c r="AF297" s="2">
        <f t="shared" si="270"/>
        <v>0</v>
      </c>
      <c r="AG297" s="2">
        <f t="shared" si="271"/>
        <v>0</v>
      </c>
      <c r="AH297" s="2">
        <f t="shared" si="272"/>
        <v>0</v>
      </c>
      <c r="AI297" s="2">
        <f t="shared" si="273"/>
        <v>0</v>
      </c>
      <c r="AJ297" s="2">
        <f t="shared" si="274"/>
        <v>0</v>
      </c>
      <c r="AK297" s="2">
        <v>4.63</v>
      </c>
      <c r="AL297" s="2">
        <v>4.63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3</v>
      </c>
      <c r="BI297" s="2">
        <v>1</v>
      </c>
      <c r="BJ297" s="2" t="s">
        <v>3</v>
      </c>
      <c r="BK297" s="2"/>
      <c r="BL297" s="2"/>
      <c r="BM297" s="2">
        <v>400002</v>
      </c>
      <c r="BN297" s="2">
        <v>0</v>
      </c>
      <c r="BO297" s="2" t="s">
        <v>3</v>
      </c>
      <c r="BP297" s="2">
        <v>0</v>
      </c>
      <c r="BQ297" s="2">
        <v>202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0</v>
      </c>
      <c r="CA297" s="2">
        <v>0</v>
      </c>
      <c r="CB297" s="2" t="s">
        <v>3</v>
      </c>
      <c r="CC297" s="2"/>
      <c r="CD297" s="2"/>
      <c r="CE297" s="2">
        <v>30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2" t="s">
        <v>3</v>
      </c>
      <c r="CO297" s="2">
        <v>0</v>
      </c>
      <c r="CP297" s="2">
        <f t="shared" si="275"/>
        <v>166.68</v>
      </c>
      <c r="CQ297" s="2">
        <f t="shared" si="276"/>
        <v>4.63</v>
      </c>
      <c r="CR297" s="2">
        <f t="shared" si="277"/>
        <v>0</v>
      </c>
      <c r="CS297" s="2">
        <f t="shared" si="278"/>
        <v>0</v>
      </c>
      <c r="CT297" s="2">
        <f t="shared" si="279"/>
        <v>0</v>
      </c>
      <c r="CU297" s="2">
        <f t="shared" si="280"/>
        <v>0</v>
      </c>
      <c r="CV297" s="2">
        <f t="shared" si="281"/>
        <v>0</v>
      </c>
      <c r="CW297" s="2">
        <f t="shared" si="282"/>
        <v>0</v>
      </c>
      <c r="CX297" s="2">
        <f t="shared" si="283"/>
        <v>0</v>
      </c>
      <c r="CY297" s="2">
        <f>((S297*BZ297)/100)</f>
        <v>0</v>
      </c>
      <c r="CZ297" s="2">
        <f>((S297*CA297)/100)</f>
        <v>0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1010</v>
      </c>
      <c r="DV297" s="2" t="s">
        <v>195</v>
      </c>
      <c r="DW297" s="2" t="s">
        <v>195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66253202</v>
      </c>
      <c r="EF297" s="2">
        <v>202</v>
      </c>
      <c r="EG297" s="2" t="s">
        <v>164</v>
      </c>
      <c r="EH297" s="2">
        <v>0</v>
      </c>
      <c r="EI297" s="2" t="s">
        <v>3</v>
      </c>
      <c r="EJ297" s="2">
        <v>1</v>
      </c>
      <c r="EK297" s="2">
        <v>400002</v>
      </c>
      <c r="EL297" s="2" t="s">
        <v>168</v>
      </c>
      <c r="EM297" s="2" t="s">
        <v>164</v>
      </c>
      <c r="EN297" s="2"/>
      <c r="EO297" s="2" t="s">
        <v>3</v>
      </c>
      <c r="EP297" s="2"/>
      <c r="EQ297" s="2">
        <v>131072</v>
      </c>
      <c r="ER297" s="2">
        <v>34.68</v>
      </c>
      <c r="ES297" s="2">
        <v>4.63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0</v>
      </c>
      <c r="FY297" s="2">
        <v>0</v>
      </c>
      <c r="FZ297" s="2"/>
      <c r="GA297" s="2" t="s">
        <v>238</v>
      </c>
      <c r="GB297" s="2"/>
      <c r="GC297" s="2"/>
      <c r="GD297" s="2">
        <v>0</v>
      </c>
      <c r="GE297" s="2"/>
      <c r="GF297" s="2">
        <v>1709159845</v>
      </c>
      <c r="GG297" s="2">
        <v>2</v>
      </c>
      <c r="GH297" s="2">
        <v>4</v>
      </c>
      <c r="GI297" s="2">
        <v>-2</v>
      </c>
      <c r="GJ297" s="2">
        <v>0</v>
      </c>
      <c r="GK297" s="2">
        <f>ROUND(R297*(R12)/100,2)</f>
        <v>0</v>
      </c>
      <c r="GL297" s="2">
        <f t="shared" si="284"/>
        <v>0</v>
      </c>
      <c r="GM297" s="2">
        <f t="shared" si="285"/>
        <v>166.68</v>
      </c>
      <c r="GN297" s="2">
        <f t="shared" si="286"/>
        <v>166.68</v>
      </c>
      <c r="GO297" s="2">
        <f t="shared" si="287"/>
        <v>0</v>
      </c>
      <c r="GP297" s="2">
        <f t="shared" si="288"/>
        <v>0</v>
      </c>
      <c r="GQ297" s="2"/>
      <c r="GR297" s="2">
        <v>0</v>
      </c>
      <c r="GS297" s="2">
        <v>2</v>
      </c>
      <c r="GT297" s="2">
        <v>0</v>
      </c>
      <c r="GU297" s="2" t="s">
        <v>3</v>
      </c>
      <c r="GV297" s="2">
        <f t="shared" si="289"/>
        <v>0</v>
      </c>
      <c r="GW297" s="2">
        <v>1</v>
      </c>
      <c r="GX297" s="2">
        <f t="shared" si="290"/>
        <v>0</v>
      </c>
      <c r="GY297" s="2"/>
      <c r="GZ297" s="2"/>
      <c r="HA297" s="2">
        <v>0</v>
      </c>
      <c r="HB297" s="2">
        <v>0</v>
      </c>
      <c r="HC297" s="2">
        <f t="shared" si="291"/>
        <v>0</v>
      </c>
      <c r="HD297" s="2"/>
      <c r="HE297" s="2" t="s">
        <v>170</v>
      </c>
      <c r="HF297" s="2" t="s">
        <v>29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>
        <v>17</v>
      </c>
      <c r="B298">
        <v>1</v>
      </c>
      <c r="E298" t="s">
        <v>236</v>
      </c>
      <c r="F298" t="s">
        <v>180</v>
      </c>
      <c r="G298" t="s">
        <v>237</v>
      </c>
      <c r="H298" t="s">
        <v>195</v>
      </c>
      <c r="I298">
        <v>36</v>
      </c>
      <c r="J298">
        <v>0</v>
      </c>
      <c r="K298">
        <v>36</v>
      </c>
      <c r="O298">
        <f t="shared" si="255"/>
        <v>1646.8</v>
      </c>
      <c r="P298">
        <f t="shared" si="256"/>
        <v>1646.8</v>
      </c>
      <c r="Q298">
        <f t="shared" si="257"/>
        <v>0</v>
      </c>
      <c r="R298">
        <f t="shared" si="258"/>
        <v>0</v>
      </c>
      <c r="S298">
        <f t="shared" si="259"/>
        <v>0</v>
      </c>
      <c r="T298">
        <f t="shared" si="260"/>
        <v>0</v>
      </c>
      <c r="U298">
        <f t="shared" si="261"/>
        <v>0</v>
      </c>
      <c r="V298">
        <f t="shared" si="262"/>
        <v>0</v>
      </c>
      <c r="W298">
        <f t="shared" si="263"/>
        <v>0</v>
      </c>
      <c r="X298">
        <f t="shared" si="264"/>
        <v>0</v>
      </c>
      <c r="Y298">
        <f t="shared" si="265"/>
        <v>0</v>
      </c>
      <c r="AA298">
        <v>70822853</v>
      </c>
      <c r="AB298">
        <f t="shared" si="266"/>
        <v>4.63</v>
      </c>
      <c r="AC298">
        <f t="shared" si="267"/>
        <v>4.63</v>
      </c>
      <c r="AD298">
        <f t="shared" si="268"/>
        <v>0</v>
      </c>
      <c r="AE298">
        <f t="shared" si="269"/>
        <v>0</v>
      </c>
      <c r="AF298">
        <f t="shared" si="270"/>
        <v>0</v>
      </c>
      <c r="AG298">
        <f t="shared" si="271"/>
        <v>0</v>
      </c>
      <c r="AH298">
        <f t="shared" si="272"/>
        <v>0</v>
      </c>
      <c r="AI298">
        <f t="shared" si="273"/>
        <v>0</v>
      </c>
      <c r="AJ298">
        <f t="shared" si="274"/>
        <v>0</v>
      </c>
      <c r="AK298">
        <v>4.63</v>
      </c>
      <c r="AL298">
        <v>4.63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9.8800000000000008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3</v>
      </c>
      <c r="BM298">
        <v>400002</v>
      </c>
      <c r="BN298">
        <v>0</v>
      </c>
      <c r="BO298" t="s">
        <v>3</v>
      </c>
      <c r="BP298">
        <v>0</v>
      </c>
      <c r="BQ298">
        <v>202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30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275"/>
        <v>1646.8</v>
      </c>
      <c r="CQ298">
        <f t="shared" si="276"/>
        <v>45.74</v>
      </c>
      <c r="CR298">
        <f t="shared" si="277"/>
        <v>0</v>
      </c>
      <c r="CS298">
        <f t="shared" si="278"/>
        <v>0</v>
      </c>
      <c r="CT298">
        <f t="shared" si="279"/>
        <v>0</v>
      </c>
      <c r="CU298">
        <f t="shared" si="280"/>
        <v>0</v>
      </c>
      <c r="CV298">
        <f t="shared" si="281"/>
        <v>0</v>
      </c>
      <c r="CW298">
        <f t="shared" si="282"/>
        <v>0</v>
      </c>
      <c r="CX298">
        <f t="shared" si="283"/>
        <v>0</v>
      </c>
      <c r="CY298">
        <f>S298*(BZ298/100)</f>
        <v>0</v>
      </c>
      <c r="CZ298">
        <f>S298*(CA298/100)</f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1010</v>
      </c>
      <c r="DV298" t="s">
        <v>195</v>
      </c>
      <c r="DW298" t="s">
        <v>195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66253202</v>
      </c>
      <c r="EF298">
        <v>202</v>
      </c>
      <c r="EG298" t="s">
        <v>164</v>
      </c>
      <c r="EH298">
        <v>0</v>
      </c>
      <c r="EI298" t="s">
        <v>3</v>
      </c>
      <c r="EJ298">
        <v>1</v>
      </c>
      <c r="EK298">
        <v>400002</v>
      </c>
      <c r="EL298" t="s">
        <v>168</v>
      </c>
      <c r="EM298" t="s">
        <v>164</v>
      </c>
      <c r="EO298" t="s">
        <v>3</v>
      </c>
      <c r="EQ298">
        <v>131072</v>
      </c>
      <c r="ER298">
        <v>4.63</v>
      </c>
      <c r="ES298">
        <v>4.63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5</v>
      </c>
      <c r="FC298">
        <v>0</v>
      </c>
      <c r="FD298">
        <v>18</v>
      </c>
      <c r="FF298">
        <v>44.9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238</v>
      </c>
      <c r="GD298">
        <v>0</v>
      </c>
      <c r="GF298">
        <v>1709159845</v>
      </c>
      <c r="GG298">
        <v>2</v>
      </c>
      <c r="GH298">
        <v>3</v>
      </c>
      <c r="GI298">
        <v>5</v>
      </c>
      <c r="GJ298">
        <v>0</v>
      </c>
      <c r="GK298">
        <f>ROUND(R298*(S12)/100,2)</f>
        <v>0</v>
      </c>
      <c r="GL298">
        <f t="shared" si="284"/>
        <v>0</v>
      </c>
      <c r="GM298">
        <f t="shared" si="285"/>
        <v>1646.8</v>
      </c>
      <c r="GN298">
        <f t="shared" si="286"/>
        <v>1646.8</v>
      </c>
      <c r="GO298">
        <f t="shared" si="287"/>
        <v>0</v>
      </c>
      <c r="GP298">
        <f t="shared" si="288"/>
        <v>0</v>
      </c>
      <c r="GR298">
        <v>1</v>
      </c>
      <c r="GS298">
        <v>1</v>
      </c>
      <c r="GT298">
        <v>0</v>
      </c>
      <c r="GU298" t="s">
        <v>3</v>
      </c>
      <c r="GV298">
        <f t="shared" si="289"/>
        <v>0</v>
      </c>
      <c r="GW298">
        <v>1</v>
      </c>
      <c r="GX298">
        <f t="shared" si="290"/>
        <v>0</v>
      </c>
      <c r="HA298">
        <v>0</v>
      </c>
      <c r="HB298">
        <v>0</v>
      </c>
      <c r="HC298">
        <f t="shared" si="291"/>
        <v>0</v>
      </c>
      <c r="HE298" t="s">
        <v>170</v>
      </c>
      <c r="HF298" t="s">
        <v>29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 x14ac:dyDescent="0.2">
      <c r="A299" s="2">
        <v>17</v>
      </c>
      <c r="B299" s="2">
        <v>1</v>
      </c>
      <c r="C299" s="2"/>
      <c r="D299" s="2"/>
      <c r="E299" s="2" t="s">
        <v>239</v>
      </c>
      <c r="F299" s="2" t="s">
        <v>180</v>
      </c>
      <c r="G299" s="2" t="s">
        <v>240</v>
      </c>
      <c r="H299" s="2" t="s">
        <v>195</v>
      </c>
      <c r="I299" s="2">
        <v>48</v>
      </c>
      <c r="J299" s="2">
        <v>0</v>
      </c>
      <c r="K299" s="2">
        <v>48</v>
      </c>
      <c r="L299" s="2"/>
      <c r="M299" s="2"/>
      <c r="N299" s="2"/>
      <c r="O299" s="2">
        <f t="shared" si="255"/>
        <v>13900.32</v>
      </c>
      <c r="P299" s="2">
        <f t="shared" si="256"/>
        <v>13900.32</v>
      </c>
      <c r="Q299" s="2">
        <f t="shared" si="257"/>
        <v>0</v>
      </c>
      <c r="R299" s="2">
        <f t="shared" si="258"/>
        <v>0</v>
      </c>
      <c r="S299" s="2">
        <f t="shared" si="259"/>
        <v>0</v>
      </c>
      <c r="T299" s="2">
        <f t="shared" si="260"/>
        <v>0</v>
      </c>
      <c r="U299" s="2">
        <f t="shared" si="261"/>
        <v>0</v>
      </c>
      <c r="V299" s="2">
        <f t="shared" si="262"/>
        <v>0</v>
      </c>
      <c r="W299" s="2">
        <f t="shared" si="263"/>
        <v>0</v>
      </c>
      <c r="X299" s="2">
        <f t="shared" si="264"/>
        <v>0</v>
      </c>
      <c r="Y299" s="2">
        <f t="shared" si="265"/>
        <v>0</v>
      </c>
      <c r="Z299" s="2"/>
      <c r="AA299" s="2">
        <v>70822855</v>
      </c>
      <c r="AB299" s="2">
        <f t="shared" si="266"/>
        <v>289.58999999999997</v>
      </c>
      <c r="AC299" s="2">
        <f t="shared" si="267"/>
        <v>289.58999999999997</v>
      </c>
      <c r="AD299" s="2">
        <f t="shared" si="268"/>
        <v>0</v>
      </c>
      <c r="AE299" s="2">
        <f t="shared" si="269"/>
        <v>0</v>
      </c>
      <c r="AF299" s="2">
        <f t="shared" si="270"/>
        <v>0</v>
      </c>
      <c r="AG299" s="2">
        <f t="shared" si="271"/>
        <v>0</v>
      </c>
      <c r="AH299" s="2">
        <f t="shared" si="272"/>
        <v>0</v>
      </c>
      <c r="AI299" s="2">
        <f t="shared" si="273"/>
        <v>0</v>
      </c>
      <c r="AJ299" s="2">
        <f t="shared" si="274"/>
        <v>0</v>
      </c>
      <c r="AK299" s="2">
        <v>289.59000000000003</v>
      </c>
      <c r="AL299" s="2">
        <v>289.59000000000003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3</v>
      </c>
      <c r="BI299" s="2">
        <v>1</v>
      </c>
      <c r="BJ299" s="2" t="s">
        <v>3</v>
      </c>
      <c r="BK299" s="2"/>
      <c r="BL299" s="2"/>
      <c r="BM299" s="2">
        <v>400002</v>
      </c>
      <c r="BN299" s="2">
        <v>0</v>
      </c>
      <c r="BO299" s="2" t="s">
        <v>3</v>
      </c>
      <c r="BP299" s="2">
        <v>0</v>
      </c>
      <c r="BQ299" s="2">
        <v>202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0</v>
      </c>
      <c r="CA299" s="2">
        <v>0</v>
      </c>
      <c r="CB299" s="2" t="s">
        <v>3</v>
      </c>
      <c r="CC299" s="2"/>
      <c r="CD299" s="2"/>
      <c r="CE299" s="2">
        <v>30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2" t="s">
        <v>3</v>
      </c>
      <c r="CO299" s="2">
        <v>0</v>
      </c>
      <c r="CP299" s="2">
        <f t="shared" si="275"/>
        <v>13900.32</v>
      </c>
      <c r="CQ299" s="2">
        <f t="shared" si="276"/>
        <v>289.58999999999997</v>
      </c>
      <c r="CR299" s="2">
        <f t="shared" si="277"/>
        <v>0</v>
      </c>
      <c r="CS299" s="2">
        <f t="shared" si="278"/>
        <v>0</v>
      </c>
      <c r="CT299" s="2">
        <f t="shared" si="279"/>
        <v>0</v>
      </c>
      <c r="CU299" s="2">
        <f t="shared" si="280"/>
        <v>0</v>
      </c>
      <c r="CV299" s="2">
        <f t="shared" si="281"/>
        <v>0</v>
      </c>
      <c r="CW299" s="2">
        <f t="shared" si="282"/>
        <v>0</v>
      </c>
      <c r="CX299" s="2">
        <f t="shared" si="283"/>
        <v>0</v>
      </c>
      <c r="CY299" s="2">
        <f>((S299*BZ299)/100)</f>
        <v>0</v>
      </c>
      <c r="CZ299" s="2">
        <f>((S299*CA299)/100)</f>
        <v>0</v>
      </c>
      <c r="DA299" s="2"/>
      <c r="DB299" s="2"/>
      <c r="DC299" s="2" t="s">
        <v>3</v>
      </c>
      <c r="DD299" s="2" t="s">
        <v>3</v>
      </c>
      <c r="DE299" s="2" t="s">
        <v>3</v>
      </c>
      <c r="DF299" s="2" t="s">
        <v>3</v>
      </c>
      <c r="DG299" s="2" t="s">
        <v>3</v>
      </c>
      <c r="DH299" s="2" t="s">
        <v>3</v>
      </c>
      <c r="DI299" s="2" t="s">
        <v>3</v>
      </c>
      <c r="DJ299" s="2" t="s">
        <v>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1010</v>
      </c>
      <c r="DV299" s="2" t="s">
        <v>195</v>
      </c>
      <c r="DW299" s="2" t="s">
        <v>195</v>
      </c>
      <c r="DX299" s="2">
        <v>1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66253202</v>
      </c>
      <c r="EF299" s="2">
        <v>202</v>
      </c>
      <c r="EG299" s="2" t="s">
        <v>164</v>
      </c>
      <c r="EH299" s="2">
        <v>0</v>
      </c>
      <c r="EI299" s="2" t="s">
        <v>3</v>
      </c>
      <c r="EJ299" s="2">
        <v>1</v>
      </c>
      <c r="EK299" s="2">
        <v>400002</v>
      </c>
      <c r="EL299" s="2" t="s">
        <v>168</v>
      </c>
      <c r="EM299" s="2" t="s">
        <v>164</v>
      </c>
      <c r="EN299" s="2"/>
      <c r="EO299" s="2" t="s">
        <v>3</v>
      </c>
      <c r="EP299" s="2"/>
      <c r="EQ299" s="2">
        <v>131072</v>
      </c>
      <c r="ER299" s="2">
        <v>384.54</v>
      </c>
      <c r="ES299" s="2">
        <v>289.59000000000003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0</v>
      </c>
      <c r="FY299" s="2">
        <v>0</v>
      </c>
      <c r="FZ299" s="2"/>
      <c r="GA299" s="2" t="s">
        <v>241</v>
      </c>
      <c r="GB299" s="2"/>
      <c r="GC299" s="2"/>
      <c r="GD299" s="2">
        <v>0</v>
      </c>
      <c r="GE299" s="2"/>
      <c r="GF299" s="2">
        <v>1944365928</v>
      </c>
      <c r="GG299" s="2">
        <v>2</v>
      </c>
      <c r="GH299" s="2">
        <v>4</v>
      </c>
      <c r="GI299" s="2">
        <v>-2</v>
      </c>
      <c r="GJ299" s="2">
        <v>0</v>
      </c>
      <c r="GK299" s="2">
        <f>ROUND(R299*(R12)/100,2)</f>
        <v>0</v>
      </c>
      <c r="GL299" s="2">
        <f t="shared" si="284"/>
        <v>0</v>
      </c>
      <c r="GM299" s="2">
        <f t="shared" si="285"/>
        <v>13900.32</v>
      </c>
      <c r="GN299" s="2">
        <f t="shared" si="286"/>
        <v>13900.32</v>
      </c>
      <c r="GO299" s="2">
        <f t="shared" si="287"/>
        <v>0</v>
      </c>
      <c r="GP299" s="2">
        <f t="shared" si="288"/>
        <v>0</v>
      </c>
      <c r="GQ299" s="2"/>
      <c r="GR299" s="2">
        <v>0</v>
      </c>
      <c r="GS299" s="2">
        <v>2</v>
      </c>
      <c r="GT299" s="2">
        <v>0</v>
      </c>
      <c r="GU299" s="2" t="s">
        <v>3</v>
      </c>
      <c r="GV299" s="2">
        <f t="shared" si="289"/>
        <v>0</v>
      </c>
      <c r="GW299" s="2">
        <v>1</v>
      </c>
      <c r="GX299" s="2">
        <f t="shared" si="290"/>
        <v>0</v>
      </c>
      <c r="GY299" s="2"/>
      <c r="GZ299" s="2"/>
      <c r="HA299" s="2">
        <v>0</v>
      </c>
      <c r="HB299" s="2">
        <v>0</v>
      </c>
      <c r="HC299" s="2">
        <f t="shared" si="291"/>
        <v>0</v>
      </c>
      <c r="HD299" s="2"/>
      <c r="HE299" s="2" t="s">
        <v>170</v>
      </c>
      <c r="HF299" s="2" t="s">
        <v>29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>
        <v>17</v>
      </c>
      <c r="B300">
        <v>1</v>
      </c>
      <c r="E300" t="s">
        <v>239</v>
      </c>
      <c r="F300" t="s">
        <v>180</v>
      </c>
      <c r="G300" t="s">
        <v>240</v>
      </c>
      <c r="H300" t="s">
        <v>195</v>
      </c>
      <c r="I300">
        <v>48</v>
      </c>
      <c r="J300">
        <v>0</v>
      </c>
      <c r="K300">
        <v>48</v>
      </c>
      <c r="O300">
        <f t="shared" si="255"/>
        <v>137335.16</v>
      </c>
      <c r="P300">
        <f t="shared" si="256"/>
        <v>137335.16</v>
      </c>
      <c r="Q300">
        <f t="shared" si="257"/>
        <v>0</v>
      </c>
      <c r="R300">
        <f t="shared" si="258"/>
        <v>0</v>
      </c>
      <c r="S300">
        <f t="shared" si="259"/>
        <v>0</v>
      </c>
      <c r="T300">
        <f t="shared" si="260"/>
        <v>0</v>
      </c>
      <c r="U300">
        <f t="shared" si="261"/>
        <v>0</v>
      </c>
      <c r="V300">
        <f t="shared" si="262"/>
        <v>0</v>
      </c>
      <c r="W300">
        <f t="shared" si="263"/>
        <v>0</v>
      </c>
      <c r="X300">
        <f t="shared" si="264"/>
        <v>0</v>
      </c>
      <c r="Y300">
        <f t="shared" si="265"/>
        <v>0</v>
      </c>
      <c r="AA300">
        <v>70822853</v>
      </c>
      <c r="AB300">
        <f t="shared" si="266"/>
        <v>289.58999999999997</v>
      </c>
      <c r="AC300">
        <f t="shared" si="267"/>
        <v>289.58999999999997</v>
      </c>
      <c r="AD300">
        <f t="shared" si="268"/>
        <v>0</v>
      </c>
      <c r="AE300">
        <f t="shared" si="269"/>
        <v>0</v>
      </c>
      <c r="AF300">
        <f t="shared" si="270"/>
        <v>0</v>
      </c>
      <c r="AG300">
        <f t="shared" si="271"/>
        <v>0</v>
      </c>
      <c r="AH300">
        <f t="shared" si="272"/>
        <v>0</v>
      </c>
      <c r="AI300">
        <f t="shared" si="273"/>
        <v>0</v>
      </c>
      <c r="AJ300">
        <f t="shared" si="274"/>
        <v>0</v>
      </c>
      <c r="AK300">
        <v>289.59000000000003</v>
      </c>
      <c r="AL300">
        <v>289.59000000000003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9.8800000000000008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3</v>
      </c>
      <c r="BM300">
        <v>400002</v>
      </c>
      <c r="BN300">
        <v>0</v>
      </c>
      <c r="BO300" t="s">
        <v>3</v>
      </c>
      <c r="BP300">
        <v>0</v>
      </c>
      <c r="BQ300">
        <v>202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30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275"/>
        <v>137335.16</v>
      </c>
      <c r="CQ300">
        <f t="shared" si="276"/>
        <v>2861.15</v>
      </c>
      <c r="CR300">
        <f t="shared" si="277"/>
        <v>0</v>
      </c>
      <c r="CS300">
        <f t="shared" si="278"/>
        <v>0</v>
      </c>
      <c r="CT300">
        <f t="shared" si="279"/>
        <v>0</v>
      </c>
      <c r="CU300">
        <f t="shared" si="280"/>
        <v>0</v>
      </c>
      <c r="CV300">
        <f t="shared" si="281"/>
        <v>0</v>
      </c>
      <c r="CW300">
        <f t="shared" si="282"/>
        <v>0</v>
      </c>
      <c r="CX300">
        <f t="shared" si="283"/>
        <v>0</v>
      </c>
      <c r="CY300">
        <f>S300*(BZ300/100)</f>
        <v>0</v>
      </c>
      <c r="CZ300">
        <f>S300*(CA300/100)</f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1010</v>
      </c>
      <c r="DV300" t="s">
        <v>195</v>
      </c>
      <c r="DW300" t="s">
        <v>195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66253202</v>
      </c>
      <c r="EF300">
        <v>202</v>
      </c>
      <c r="EG300" t="s">
        <v>164</v>
      </c>
      <c r="EH300">
        <v>0</v>
      </c>
      <c r="EI300" t="s">
        <v>3</v>
      </c>
      <c r="EJ300">
        <v>1</v>
      </c>
      <c r="EK300">
        <v>400002</v>
      </c>
      <c r="EL300" t="s">
        <v>168</v>
      </c>
      <c r="EM300" t="s">
        <v>164</v>
      </c>
      <c r="EO300" t="s">
        <v>3</v>
      </c>
      <c r="EQ300">
        <v>131072</v>
      </c>
      <c r="ER300">
        <v>289.59000000000003</v>
      </c>
      <c r="ES300">
        <v>289.59000000000003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5</v>
      </c>
      <c r="FC300">
        <v>0</v>
      </c>
      <c r="FD300">
        <v>18</v>
      </c>
      <c r="FF300">
        <v>2805</v>
      </c>
      <c r="FQ300">
        <v>0</v>
      </c>
      <c r="FR300">
        <v>0</v>
      </c>
      <c r="FS300">
        <v>0</v>
      </c>
      <c r="FX300">
        <v>0</v>
      </c>
      <c r="FY300">
        <v>0</v>
      </c>
      <c r="GA300" t="s">
        <v>241</v>
      </c>
      <c r="GD300">
        <v>0</v>
      </c>
      <c r="GF300">
        <v>1944365928</v>
      </c>
      <c r="GG300">
        <v>2</v>
      </c>
      <c r="GH300">
        <v>3</v>
      </c>
      <c r="GI300">
        <v>5</v>
      </c>
      <c r="GJ300">
        <v>0</v>
      </c>
      <c r="GK300">
        <f>ROUND(R300*(S12)/100,2)</f>
        <v>0</v>
      </c>
      <c r="GL300">
        <f t="shared" si="284"/>
        <v>0</v>
      </c>
      <c r="GM300">
        <f t="shared" si="285"/>
        <v>137335.16</v>
      </c>
      <c r="GN300">
        <f t="shared" si="286"/>
        <v>137335.16</v>
      </c>
      <c r="GO300">
        <f t="shared" si="287"/>
        <v>0</v>
      </c>
      <c r="GP300">
        <f t="shared" si="288"/>
        <v>0</v>
      </c>
      <c r="GR300">
        <v>1</v>
      </c>
      <c r="GS300">
        <v>1</v>
      </c>
      <c r="GT300">
        <v>0</v>
      </c>
      <c r="GU300" t="s">
        <v>3</v>
      </c>
      <c r="GV300">
        <f t="shared" si="289"/>
        <v>0</v>
      </c>
      <c r="GW300">
        <v>1</v>
      </c>
      <c r="GX300">
        <f t="shared" si="290"/>
        <v>0</v>
      </c>
      <c r="HA300">
        <v>0</v>
      </c>
      <c r="HB300">
        <v>0</v>
      </c>
      <c r="HC300">
        <f t="shared" si="291"/>
        <v>0</v>
      </c>
      <c r="HE300" t="s">
        <v>170</v>
      </c>
      <c r="HF300" t="s">
        <v>29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55" x14ac:dyDescent="0.2">
      <c r="A301" s="2">
        <v>17</v>
      </c>
      <c r="B301" s="2">
        <v>1</v>
      </c>
      <c r="C301" s="2"/>
      <c r="D301" s="2"/>
      <c r="E301" s="2" t="s">
        <v>3</v>
      </c>
      <c r="F301" s="2" t="s">
        <v>190</v>
      </c>
      <c r="G301" s="2" t="s">
        <v>242</v>
      </c>
      <c r="H301" s="2" t="s">
        <v>182</v>
      </c>
      <c r="I301" s="2">
        <v>21</v>
      </c>
      <c r="J301" s="2">
        <v>0</v>
      </c>
      <c r="K301" s="2">
        <v>21</v>
      </c>
      <c r="L301" s="2"/>
      <c r="M301" s="2"/>
      <c r="N301" s="2"/>
      <c r="O301" s="2">
        <f t="shared" si="255"/>
        <v>4819.5</v>
      </c>
      <c r="P301" s="2">
        <f t="shared" si="256"/>
        <v>4819.5</v>
      </c>
      <c r="Q301" s="2">
        <f t="shared" si="257"/>
        <v>0</v>
      </c>
      <c r="R301" s="2">
        <f t="shared" si="258"/>
        <v>0</v>
      </c>
      <c r="S301" s="2">
        <f t="shared" si="259"/>
        <v>0</v>
      </c>
      <c r="T301" s="2">
        <f t="shared" si="260"/>
        <v>0</v>
      </c>
      <c r="U301" s="2">
        <f t="shared" si="261"/>
        <v>0</v>
      </c>
      <c r="V301" s="2">
        <f t="shared" si="262"/>
        <v>0</v>
      </c>
      <c r="W301" s="2">
        <f t="shared" si="263"/>
        <v>0</v>
      </c>
      <c r="X301" s="2">
        <f t="shared" si="264"/>
        <v>0</v>
      </c>
      <c r="Y301" s="2">
        <f t="shared" si="265"/>
        <v>0</v>
      </c>
      <c r="Z301" s="2"/>
      <c r="AA301" s="2">
        <v>-1</v>
      </c>
      <c r="AB301" s="2">
        <f t="shared" si="266"/>
        <v>229.5</v>
      </c>
      <c r="AC301" s="2">
        <f t="shared" si="267"/>
        <v>229.5</v>
      </c>
      <c r="AD301" s="2">
        <f t="shared" si="268"/>
        <v>0</v>
      </c>
      <c r="AE301" s="2">
        <f t="shared" si="269"/>
        <v>0</v>
      </c>
      <c r="AF301" s="2">
        <f t="shared" si="270"/>
        <v>0</v>
      </c>
      <c r="AG301" s="2">
        <f t="shared" si="271"/>
        <v>0</v>
      </c>
      <c r="AH301" s="2">
        <f t="shared" si="272"/>
        <v>0</v>
      </c>
      <c r="AI301" s="2">
        <f t="shared" si="273"/>
        <v>0</v>
      </c>
      <c r="AJ301" s="2">
        <f t="shared" si="274"/>
        <v>0</v>
      </c>
      <c r="AK301" s="2">
        <v>229.5</v>
      </c>
      <c r="AL301" s="2">
        <v>229.5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1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3</v>
      </c>
      <c r="BI301" s="2">
        <v>1</v>
      </c>
      <c r="BJ301" s="2" t="s">
        <v>3</v>
      </c>
      <c r="BK301" s="2"/>
      <c r="BL301" s="2"/>
      <c r="BM301" s="2">
        <v>400002</v>
      </c>
      <c r="BN301" s="2">
        <v>0</v>
      </c>
      <c r="BO301" s="2" t="s">
        <v>3</v>
      </c>
      <c r="BP301" s="2">
        <v>0</v>
      </c>
      <c r="BQ301" s="2">
        <v>202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0</v>
      </c>
      <c r="CA301" s="2">
        <v>0</v>
      </c>
      <c r="CB301" s="2" t="s">
        <v>3</v>
      </c>
      <c r="CC301" s="2"/>
      <c r="CD301" s="2"/>
      <c r="CE301" s="2">
        <v>30</v>
      </c>
      <c r="CF301" s="2">
        <v>0</v>
      </c>
      <c r="CG301" s="2">
        <v>0</v>
      </c>
      <c r="CH301" s="2"/>
      <c r="CI301" s="2"/>
      <c r="CJ301" s="2"/>
      <c r="CK301" s="2"/>
      <c r="CL301" s="2"/>
      <c r="CM301" s="2">
        <v>0</v>
      </c>
      <c r="CN301" s="2" t="s">
        <v>3</v>
      </c>
      <c r="CO301" s="2">
        <v>0</v>
      </c>
      <c r="CP301" s="2">
        <f t="shared" si="275"/>
        <v>4819.5</v>
      </c>
      <c r="CQ301" s="2">
        <f t="shared" si="276"/>
        <v>229.5</v>
      </c>
      <c r="CR301" s="2">
        <f t="shared" si="277"/>
        <v>0</v>
      </c>
      <c r="CS301" s="2">
        <f t="shared" si="278"/>
        <v>0</v>
      </c>
      <c r="CT301" s="2">
        <f t="shared" si="279"/>
        <v>0</v>
      </c>
      <c r="CU301" s="2">
        <f t="shared" si="280"/>
        <v>0</v>
      </c>
      <c r="CV301" s="2">
        <f t="shared" si="281"/>
        <v>0</v>
      </c>
      <c r="CW301" s="2">
        <f t="shared" si="282"/>
        <v>0</v>
      </c>
      <c r="CX301" s="2">
        <f t="shared" si="283"/>
        <v>0</v>
      </c>
      <c r="CY301" s="2">
        <f>((S301*BZ301)/100)</f>
        <v>0</v>
      </c>
      <c r="CZ301" s="2">
        <f>((S301*CA301)/100)</f>
        <v>0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1013</v>
      </c>
      <c r="DV301" s="2" t="s">
        <v>182</v>
      </c>
      <c r="DW301" s="2" t="s">
        <v>182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66253202</v>
      </c>
      <c r="EF301" s="2">
        <v>202</v>
      </c>
      <c r="EG301" s="2" t="s">
        <v>164</v>
      </c>
      <c r="EH301" s="2">
        <v>0</v>
      </c>
      <c r="EI301" s="2" t="s">
        <v>3</v>
      </c>
      <c r="EJ301" s="2">
        <v>1</v>
      </c>
      <c r="EK301" s="2">
        <v>400002</v>
      </c>
      <c r="EL301" s="2" t="s">
        <v>168</v>
      </c>
      <c r="EM301" s="2" t="s">
        <v>164</v>
      </c>
      <c r="EN301" s="2"/>
      <c r="EO301" s="2" t="s">
        <v>3</v>
      </c>
      <c r="EP301" s="2"/>
      <c r="EQ301" s="2">
        <v>132096</v>
      </c>
      <c r="ER301" s="2">
        <v>232.79</v>
      </c>
      <c r="ES301" s="2">
        <v>229.5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>
        <v>0</v>
      </c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0</v>
      </c>
      <c r="FY301" s="2">
        <v>0</v>
      </c>
      <c r="FZ301" s="2"/>
      <c r="GA301" s="2" t="s">
        <v>243</v>
      </c>
      <c r="GB301" s="2"/>
      <c r="GC301" s="2"/>
      <c r="GD301" s="2">
        <v>0</v>
      </c>
      <c r="GE301" s="2"/>
      <c r="GF301" s="2">
        <v>-329916072</v>
      </c>
      <c r="GG301" s="2">
        <v>2</v>
      </c>
      <c r="GH301" s="2">
        <v>4</v>
      </c>
      <c r="GI301" s="2">
        <v>-2</v>
      </c>
      <c r="GJ301" s="2">
        <v>0</v>
      </c>
      <c r="GK301" s="2">
        <f>ROUND(R301*(R12)/100,2)</f>
        <v>0</v>
      </c>
      <c r="GL301" s="2">
        <f t="shared" si="284"/>
        <v>0</v>
      </c>
      <c r="GM301" s="2">
        <f t="shared" si="285"/>
        <v>4819.5</v>
      </c>
      <c r="GN301" s="2">
        <f t="shared" si="286"/>
        <v>4819.5</v>
      </c>
      <c r="GO301" s="2">
        <f t="shared" si="287"/>
        <v>0</v>
      </c>
      <c r="GP301" s="2">
        <f t="shared" si="288"/>
        <v>0</v>
      </c>
      <c r="GQ301" s="2"/>
      <c r="GR301" s="2">
        <v>0</v>
      </c>
      <c r="GS301" s="2">
        <v>2</v>
      </c>
      <c r="GT301" s="2">
        <v>0</v>
      </c>
      <c r="GU301" s="2" t="s">
        <v>3</v>
      </c>
      <c r="GV301" s="2">
        <f t="shared" si="289"/>
        <v>0</v>
      </c>
      <c r="GW301" s="2">
        <v>1</v>
      </c>
      <c r="GX301" s="2">
        <f t="shared" si="290"/>
        <v>0</v>
      </c>
      <c r="GY301" s="2"/>
      <c r="GZ301" s="2"/>
      <c r="HA301" s="2">
        <v>0</v>
      </c>
      <c r="HB301" s="2">
        <v>0</v>
      </c>
      <c r="HC301" s="2">
        <f t="shared" si="291"/>
        <v>0</v>
      </c>
      <c r="HD301" s="2"/>
      <c r="HE301" s="2" t="s">
        <v>170</v>
      </c>
      <c r="HF301" s="2" t="s">
        <v>29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3</v>
      </c>
      <c r="HO301" s="2" t="s">
        <v>3</v>
      </c>
      <c r="HP301" s="2" t="s">
        <v>3</v>
      </c>
      <c r="HQ301" s="2" t="s">
        <v>3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">
      <c r="A302">
        <v>17</v>
      </c>
      <c r="B302">
        <v>1</v>
      </c>
      <c r="E302" t="s">
        <v>3</v>
      </c>
      <c r="F302" t="s">
        <v>190</v>
      </c>
      <c r="G302" t="s">
        <v>242</v>
      </c>
      <c r="H302" t="s">
        <v>182</v>
      </c>
      <c r="I302">
        <v>21</v>
      </c>
      <c r="J302">
        <v>0</v>
      </c>
      <c r="K302">
        <v>21</v>
      </c>
      <c r="O302">
        <f t="shared" si="255"/>
        <v>47616.66</v>
      </c>
      <c r="P302">
        <f t="shared" si="256"/>
        <v>47616.66</v>
      </c>
      <c r="Q302">
        <f t="shared" si="257"/>
        <v>0</v>
      </c>
      <c r="R302">
        <f t="shared" si="258"/>
        <v>0</v>
      </c>
      <c r="S302">
        <f t="shared" si="259"/>
        <v>0</v>
      </c>
      <c r="T302">
        <f t="shared" si="260"/>
        <v>0</v>
      </c>
      <c r="U302">
        <f t="shared" si="261"/>
        <v>0</v>
      </c>
      <c r="V302">
        <f t="shared" si="262"/>
        <v>0</v>
      </c>
      <c r="W302">
        <f t="shared" si="263"/>
        <v>0</v>
      </c>
      <c r="X302">
        <f t="shared" si="264"/>
        <v>0</v>
      </c>
      <c r="Y302">
        <f t="shared" si="265"/>
        <v>0</v>
      </c>
      <c r="AA302">
        <v>-1</v>
      </c>
      <c r="AB302">
        <f t="shared" si="266"/>
        <v>229.5</v>
      </c>
      <c r="AC302">
        <f t="shared" si="267"/>
        <v>229.5</v>
      </c>
      <c r="AD302">
        <f t="shared" si="268"/>
        <v>0</v>
      </c>
      <c r="AE302">
        <f t="shared" si="269"/>
        <v>0</v>
      </c>
      <c r="AF302">
        <f t="shared" si="270"/>
        <v>0</v>
      </c>
      <c r="AG302">
        <f t="shared" si="271"/>
        <v>0</v>
      </c>
      <c r="AH302">
        <f t="shared" si="272"/>
        <v>0</v>
      </c>
      <c r="AI302">
        <f t="shared" si="273"/>
        <v>0</v>
      </c>
      <c r="AJ302">
        <f t="shared" si="274"/>
        <v>0</v>
      </c>
      <c r="AK302">
        <v>229.5</v>
      </c>
      <c r="AL302">
        <v>229.5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9.8800000000000008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1</v>
      </c>
      <c r="BJ302" t="s">
        <v>3</v>
      </c>
      <c r="BM302">
        <v>400002</v>
      </c>
      <c r="BN302">
        <v>0</v>
      </c>
      <c r="BO302" t="s">
        <v>3</v>
      </c>
      <c r="BP302">
        <v>0</v>
      </c>
      <c r="BQ302">
        <v>202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B302" t="s">
        <v>3</v>
      </c>
      <c r="CE302">
        <v>30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275"/>
        <v>47616.66</v>
      </c>
      <c r="CQ302">
        <f t="shared" si="276"/>
        <v>2267.46</v>
      </c>
      <c r="CR302">
        <f t="shared" si="277"/>
        <v>0</v>
      </c>
      <c r="CS302">
        <f t="shared" si="278"/>
        <v>0</v>
      </c>
      <c r="CT302">
        <f t="shared" si="279"/>
        <v>0</v>
      </c>
      <c r="CU302">
        <f t="shared" si="280"/>
        <v>0</v>
      </c>
      <c r="CV302">
        <f t="shared" si="281"/>
        <v>0</v>
      </c>
      <c r="CW302">
        <f t="shared" si="282"/>
        <v>0</v>
      </c>
      <c r="CX302">
        <f t="shared" si="283"/>
        <v>0</v>
      </c>
      <c r="CY302">
        <f>S302*(BZ302/100)</f>
        <v>0</v>
      </c>
      <c r="CZ302">
        <f>S302*(CA302/100)</f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182</v>
      </c>
      <c r="DW302" t="s">
        <v>182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66253202</v>
      </c>
      <c r="EF302">
        <v>202</v>
      </c>
      <c r="EG302" t="s">
        <v>164</v>
      </c>
      <c r="EH302">
        <v>0</v>
      </c>
      <c r="EI302" t="s">
        <v>3</v>
      </c>
      <c r="EJ302">
        <v>1</v>
      </c>
      <c r="EK302">
        <v>400002</v>
      </c>
      <c r="EL302" t="s">
        <v>168</v>
      </c>
      <c r="EM302" t="s">
        <v>164</v>
      </c>
      <c r="EO302" t="s">
        <v>3</v>
      </c>
      <c r="EQ302">
        <v>132096</v>
      </c>
      <c r="ER302">
        <v>232.79</v>
      </c>
      <c r="ES302">
        <v>229.5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0</v>
      </c>
      <c r="FD302">
        <v>18</v>
      </c>
      <c r="FF302">
        <v>2223</v>
      </c>
      <c r="FQ302">
        <v>0</v>
      </c>
      <c r="FR302">
        <v>0</v>
      </c>
      <c r="FS302">
        <v>0</v>
      </c>
      <c r="FX302">
        <v>0</v>
      </c>
      <c r="FY302">
        <v>0</v>
      </c>
      <c r="GA302" t="s">
        <v>243</v>
      </c>
      <c r="GD302">
        <v>0</v>
      </c>
      <c r="GF302">
        <v>-329916072</v>
      </c>
      <c r="GG302">
        <v>2</v>
      </c>
      <c r="GH302">
        <v>3</v>
      </c>
      <c r="GI302">
        <v>5</v>
      </c>
      <c r="GJ302">
        <v>0</v>
      </c>
      <c r="GK302">
        <f>ROUND(R302*(S12)/100,2)</f>
        <v>0</v>
      </c>
      <c r="GL302">
        <f t="shared" si="284"/>
        <v>0</v>
      </c>
      <c r="GM302">
        <f t="shared" si="285"/>
        <v>47616.66</v>
      </c>
      <c r="GN302">
        <f t="shared" si="286"/>
        <v>47616.66</v>
      </c>
      <c r="GO302">
        <f t="shared" si="287"/>
        <v>0</v>
      </c>
      <c r="GP302">
        <f t="shared" si="288"/>
        <v>0</v>
      </c>
      <c r="GR302">
        <v>1</v>
      </c>
      <c r="GS302">
        <v>1</v>
      </c>
      <c r="GT302">
        <v>0</v>
      </c>
      <c r="GU302" t="s">
        <v>3</v>
      </c>
      <c r="GV302">
        <f t="shared" si="289"/>
        <v>0</v>
      </c>
      <c r="GW302">
        <v>1</v>
      </c>
      <c r="GX302">
        <f t="shared" si="290"/>
        <v>0</v>
      </c>
      <c r="HA302">
        <v>0</v>
      </c>
      <c r="HB302">
        <v>0</v>
      </c>
      <c r="HC302">
        <f t="shared" si="291"/>
        <v>0</v>
      </c>
      <c r="HE302" t="s">
        <v>170</v>
      </c>
      <c r="HF302" t="s">
        <v>29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55" x14ac:dyDescent="0.2">
      <c r="A303" s="2">
        <v>17</v>
      </c>
      <c r="B303" s="2">
        <v>1</v>
      </c>
      <c r="C303" s="2"/>
      <c r="D303" s="2"/>
      <c r="E303" s="2" t="s">
        <v>244</v>
      </c>
      <c r="F303" s="2" t="s">
        <v>180</v>
      </c>
      <c r="G303" s="2" t="s">
        <v>245</v>
      </c>
      <c r="H303" s="2" t="s">
        <v>195</v>
      </c>
      <c r="I303" s="2">
        <v>48</v>
      </c>
      <c r="J303" s="2">
        <v>0</v>
      </c>
      <c r="K303" s="2">
        <v>48</v>
      </c>
      <c r="L303" s="2"/>
      <c r="M303" s="2"/>
      <c r="N303" s="2"/>
      <c r="O303" s="2">
        <f t="shared" si="255"/>
        <v>12428.64</v>
      </c>
      <c r="P303" s="2">
        <f t="shared" si="256"/>
        <v>12428.64</v>
      </c>
      <c r="Q303" s="2">
        <f t="shared" si="257"/>
        <v>0</v>
      </c>
      <c r="R303" s="2">
        <f t="shared" si="258"/>
        <v>0</v>
      </c>
      <c r="S303" s="2">
        <f t="shared" si="259"/>
        <v>0</v>
      </c>
      <c r="T303" s="2">
        <f t="shared" si="260"/>
        <v>0</v>
      </c>
      <c r="U303" s="2">
        <f t="shared" si="261"/>
        <v>0</v>
      </c>
      <c r="V303" s="2">
        <f t="shared" si="262"/>
        <v>0</v>
      </c>
      <c r="W303" s="2">
        <f t="shared" si="263"/>
        <v>0</v>
      </c>
      <c r="X303" s="2">
        <f t="shared" si="264"/>
        <v>0</v>
      </c>
      <c r="Y303" s="2">
        <f t="shared" si="265"/>
        <v>0</v>
      </c>
      <c r="Z303" s="2"/>
      <c r="AA303" s="2">
        <v>70822855</v>
      </c>
      <c r="AB303" s="2">
        <f t="shared" si="266"/>
        <v>258.93</v>
      </c>
      <c r="AC303" s="2">
        <f t="shared" si="267"/>
        <v>258.93</v>
      </c>
      <c r="AD303" s="2">
        <f t="shared" si="268"/>
        <v>0</v>
      </c>
      <c r="AE303" s="2">
        <f t="shared" si="269"/>
        <v>0</v>
      </c>
      <c r="AF303" s="2">
        <f t="shared" si="270"/>
        <v>0</v>
      </c>
      <c r="AG303" s="2">
        <f t="shared" si="271"/>
        <v>0</v>
      </c>
      <c r="AH303" s="2">
        <f t="shared" si="272"/>
        <v>0</v>
      </c>
      <c r="AI303" s="2">
        <f t="shared" si="273"/>
        <v>0</v>
      </c>
      <c r="AJ303" s="2">
        <f t="shared" si="274"/>
        <v>0</v>
      </c>
      <c r="AK303" s="2">
        <v>258.93</v>
      </c>
      <c r="AL303" s="2">
        <v>258.93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3</v>
      </c>
      <c r="BI303" s="2">
        <v>1</v>
      </c>
      <c r="BJ303" s="2" t="s">
        <v>3</v>
      </c>
      <c r="BK303" s="2"/>
      <c r="BL303" s="2"/>
      <c r="BM303" s="2">
        <v>400002</v>
      </c>
      <c r="BN303" s="2">
        <v>0</v>
      </c>
      <c r="BO303" s="2" t="s">
        <v>3</v>
      </c>
      <c r="BP303" s="2">
        <v>0</v>
      </c>
      <c r="BQ303" s="2">
        <v>202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0</v>
      </c>
      <c r="CA303" s="2">
        <v>0</v>
      </c>
      <c r="CB303" s="2" t="s">
        <v>3</v>
      </c>
      <c r="CC303" s="2"/>
      <c r="CD303" s="2"/>
      <c r="CE303" s="2">
        <v>30</v>
      </c>
      <c r="CF303" s="2">
        <v>0</v>
      </c>
      <c r="CG303" s="2">
        <v>0</v>
      </c>
      <c r="CH303" s="2"/>
      <c r="CI303" s="2"/>
      <c r="CJ303" s="2"/>
      <c r="CK303" s="2"/>
      <c r="CL303" s="2"/>
      <c r="CM303" s="2">
        <v>0</v>
      </c>
      <c r="CN303" s="2" t="s">
        <v>3</v>
      </c>
      <c r="CO303" s="2">
        <v>0</v>
      </c>
      <c r="CP303" s="2">
        <f t="shared" si="275"/>
        <v>12428.64</v>
      </c>
      <c r="CQ303" s="2">
        <f t="shared" si="276"/>
        <v>258.93</v>
      </c>
      <c r="CR303" s="2">
        <f t="shared" si="277"/>
        <v>0</v>
      </c>
      <c r="CS303" s="2">
        <f t="shared" si="278"/>
        <v>0</v>
      </c>
      <c r="CT303" s="2">
        <f t="shared" si="279"/>
        <v>0</v>
      </c>
      <c r="CU303" s="2">
        <f t="shared" si="280"/>
        <v>0</v>
      </c>
      <c r="CV303" s="2">
        <f t="shared" si="281"/>
        <v>0</v>
      </c>
      <c r="CW303" s="2">
        <f t="shared" si="282"/>
        <v>0</v>
      </c>
      <c r="CX303" s="2">
        <f t="shared" si="283"/>
        <v>0</v>
      </c>
      <c r="CY303" s="2">
        <f>((S303*BZ303)/100)</f>
        <v>0</v>
      </c>
      <c r="CZ303" s="2">
        <f>((S303*CA303)/100)</f>
        <v>0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1010</v>
      </c>
      <c r="DV303" s="2" t="s">
        <v>195</v>
      </c>
      <c r="DW303" s="2" t="s">
        <v>195</v>
      </c>
      <c r="DX303" s="2">
        <v>1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66253202</v>
      </c>
      <c r="EF303" s="2">
        <v>202</v>
      </c>
      <c r="EG303" s="2" t="s">
        <v>164</v>
      </c>
      <c r="EH303" s="2">
        <v>0</v>
      </c>
      <c r="EI303" s="2" t="s">
        <v>3</v>
      </c>
      <c r="EJ303" s="2">
        <v>1</v>
      </c>
      <c r="EK303" s="2">
        <v>400002</v>
      </c>
      <c r="EL303" s="2" t="s">
        <v>168</v>
      </c>
      <c r="EM303" s="2" t="s">
        <v>164</v>
      </c>
      <c r="EN303" s="2"/>
      <c r="EO303" s="2" t="s">
        <v>3</v>
      </c>
      <c r="EP303" s="2"/>
      <c r="EQ303" s="2">
        <v>131072</v>
      </c>
      <c r="ER303" s="2">
        <v>132.62</v>
      </c>
      <c r="ES303" s="2">
        <v>258.93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>
        <v>0</v>
      </c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v>0</v>
      </c>
      <c r="FS303" s="2">
        <v>0</v>
      </c>
      <c r="FT303" s="2"/>
      <c r="FU303" s="2"/>
      <c r="FV303" s="2"/>
      <c r="FW303" s="2"/>
      <c r="FX303" s="2">
        <v>0</v>
      </c>
      <c r="FY303" s="2">
        <v>0</v>
      </c>
      <c r="FZ303" s="2"/>
      <c r="GA303" s="2" t="s">
        <v>246</v>
      </c>
      <c r="GB303" s="2"/>
      <c r="GC303" s="2"/>
      <c r="GD303" s="2">
        <v>0</v>
      </c>
      <c r="GE303" s="2"/>
      <c r="GF303" s="2">
        <v>-481909787</v>
      </c>
      <c r="GG303" s="2">
        <v>2</v>
      </c>
      <c r="GH303" s="2">
        <v>4</v>
      </c>
      <c r="GI303" s="2">
        <v>-2</v>
      </c>
      <c r="GJ303" s="2">
        <v>0</v>
      </c>
      <c r="GK303" s="2">
        <f>ROUND(R303*(R12)/100,2)</f>
        <v>0</v>
      </c>
      <c r="GL303" s="2">
        <f t="shared" si="284"/>
        <v>0</v>
      </c>
      <c r="GM303" s="2">
        <f t="shared" si="285"/>
        <v>12428.64</v>
      </c>
      <c r="GN303" s="2">
        <f t="shared" si="286"/>
        <v>12428.64</v>
      </c>
      <c r="GO303" s="2">
        <f t="shared" si="287"/>
        <v>0</v>
      </c>
      <c r="GP303" s="2">
        <f t="shared" si="288"/>
        <v>0</v>
      </c>
      <c r="GQ303" s="2"/>
      <c r="GR303" s="2">
        <v>0</v>
      </c>
      <c r="GS303" s="2">
        <v>2</v>
      </c>
      <c r="GT303" s="2">
        <v>0</v>
      </c>
      <c r="GU303" s="2" t="s">
        <v>3</v>
      </c>
      <c r="GV303" s="2">
        <f t="shared" si="289"/>
        <v>0</v>
      </c>
      <c r="GW303" s="2">
        <v>1</v>
      </c>
      <c r="GX303" s="2">
        <f t="shared" si="290"/>
        <v>0</v>
      </c>
      <c r="GY303" s="2"/>
      <c r="GZ303" s="2"/>
      <c r="HA303" s="2">
        <v>0</v>
      </c>
      <c r="HB303" s="2">
        <v>0</v>
      </c>
      <c r="HC303" s="2">
        <f t="shared" si="291"/>
        <v>0</v>
      </c>
      <c r="HD303" s="2"/>
      <c r="HE303" s="2" t="s">
        <v>170</v>
      </c>
      <c r="HF303" s="2" t="s">
        <v>29</v>
      </c>
      <c r="HG303" s="2"/>
      <c r="HH303" s="2"/>
      <c r="HI303" s="2"/>
      <c r="HJ303" s="2"/>
      <c r="HK303" s="2"/>
      <c r="HL303" s="2"/>
      <c r="HM303" s="2" t="s">
        <v>3</v>
      </c>
      <c r="HN303" s="2" t="s">
        <v>3</v>
      </c>
      <c r="HO303" s="2" t="s">
        <v>3</v>
      </c>
      <c r="HP303" s="2" t="s">
        <v>3</v>
      </c>
      <c r="HQ303" s="2" t="s">
        <v>3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">
      <c r="A304">
        <v>17</v>
      </c>
      <c r="B304">
        <v>1</v>
      </c>
      <c r="E304" t="s">
        <v>244</v>
      </c>
      <c r="F304" t="s">
        <v>180</v>
      </c>
      <c r="G304" t="s">
        <v>245</v>
      </c>
      <c r="H304" t="s">
        <v>195</v>
      </c>
      <c r="I304">
        <v>48</v>
      </c>
      <c r="J304">
        <v>0</v>
      </c>
      <c r="K304">
        <v>48</v>
      </c>
      <c r="O304">
        <f t="shared" si="255"/>
        <v>122794.96</v>
      </c>
      <c r="P304">
        <f t="shared" si="256"/>
        <v>122794.96</v>
      </c>
      <c r="Q304">
        <f t="shared" si="257"/>
        <v>0</v>
      </c>
      <c r="R304">
        <f t="shared" si="258"/>
        <v>0</v>
      </c>
      <c r="S304">
        <f t="shared" si="259"/>
        <v>0</v>
      </c>
      <c r="T304">
        <f t="shared" si="260"/>
        <v>0</v>
      </c>
      <c r="U304">
        <f t="shared" si="261"/>
        <v>0</v>
      </c>
      <c r="V304">
        <f t="shared" si="262"/>
        <v>0</v>
      </c>
      <c r="W304">
        <f t="shared" si="263"/>
        <v>0</v>
      </c>
      <c r="X304">
        <f t="shared" si="264"/>
        <v>0</v>
      </c>
      <c r="Y304">
        <f t="shared" si="265"/>
        <v>0</v>
      </c>
      <c r="AA304">
        <v>70822853</v>
      </c>
      <c r="AB304">
        <f t="shared" si="266"/>
        <v>258.93</v>
      </c>
      <c r="AC304">
        <f t="shared" si="267"/>
        <v>258.93</v>
      </c>
      <c r="AD304">
        <f t="shared" si="268"/>
        <v>0</v>
      </c>
      <c r="AE304">
        <f t="shared" si="269"/>
        <v>0</v>
      </c>
      <c r="AF304">
        <f t="shared" si="270"/>
        <v>0</v>
      </c>
      <c r="AG304">
        <f t="shared" si="271"/>
        <v>0</v>
      </c>
      <c r="AH304">
        <f t="shared" si="272"/>
        <v>0</v>
      </c>
      <c r="AI304">
        <f t="shared" si="273"/>
        <v>0</v>
      </c>
      <c r="AJ304">
        <f t="shared" si="274"/>
        <v>0</v>
      </c>
      <c r="AK304">
        <v>258.93</v>
      </c>
      <c r="AL304">
        <v>258.93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9.8800000000000008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3</v>
      </c>
      <c r="BM304">
        <v>400002</v>
      </c>
      <c r="BN304">
        <v>0</v>
      </c>
      <c r="BO304" t="s">
        <v>3</v>
      </c>
      <c r="BP304">
        <v>0</v>
      </c>
      <c r="BQ304">
        <v>202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B304" t="s">
        <v>3</v>
      </c>
      <c r="CE304">
        <v>30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275"/>
        <v>122794.96</v>
      </c>
      <c r="CQ304">
        <f t="shared" si="276"/>
        <v>2558.23</v>
      </c>
      <c r="CR304">
        <f t="shared" si="277"/>
        <v>0</v>
      </c>
      <c r="CS304">
        <f t="shared" si="278"/>
        <v>0</v>
      </c>
      <c r="CT304">
        <f t="shared" si="279"/>
        <v>0</v>
      </c>
      <c r="CU304">
        <f t="shared" si="280"/>
        <v>0</v>
      </c>
      <c r="CV304">
        <f t="shared" si="281"/>
        <v>0</v>
      </c>
      <c r="CW304">
        <f t="shared" si="282"/>
        <v>0</v>
      </c>
      <c r="CX304">
        <f t="shared" si="283"/>
        <v>0</v>
      </c>
      <c r="CY304">
        <f>S304*(BZ304/100)</f>
        <v>0</v>
      </c>
      <c r="CZ304">
        <f>S304*(CA304/100)</f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1010</v>
      </c>
      <c r="DV304" t="s">
        <v>195</v>
      </c>
      <c r="DW304" t="s">
        <v>195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66253202</v>
      </c>
      <c r="EF304">
        <v>202</v>
      </c>
      <c r="EG304" t="s">
        <v>164</v>
      </c>
      <c r="EH304">
        <v>0</v>
      </c>
      <c r="EI304" t="s">
        <v>3</v>
      </c>
      <c r="EJ304">
        <v>1</v>
      </c>
      <c r="EK304">
        <v>400002</v>
      </c>
      <c r="EL304" t="s">
        <v>168</v>
      </c>
      <c r="EM304" t="s">
        <v>164</v>
      </c>
      <c r="EO304" t="s">
        <v>3</v>
      </c>
      <c r="EQ304">
        <v>131072</v>
      </c>
      <c r="ER304">
        <v>258.93</v>
      </c>
      <c r="ES304">
        <v>258.93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5</v>
      </c>
      <c r="FC304">
        <v>0</v>
      </c>
      <c r="FD304">
        <v>18</v>
      </c>
      <c r="FF304">
        <v>2508</v>
      </c>
      <c r="FQ304">
        <v>0</v>
      </c>
      <c r="FR304">
        <v>0</v>
      </c>
      <c r="FS304">
        <v>0</v>
      </c>
      <c r="FX304">
        <v>0</v>
      </c>
      <c r="FY304">
        <v>0</v>
      </c>
      <c r="GA304" t="s">
        <v>246</v>
      </c>
      <c r="GD304">
        <v>0</v>
      </c>
      <c r="GF304">
        <v>-481909787</v>
      </c>
      <c r="GG304">
        <v>2</v>
      </c>
      <c r="GH304">
        <v>3</v>
      </c>
      <c r="GI304">
        <v>5</v>
      </c>
      <c r="GJ304">
        <v>0</v>
      </c>
      <c r="GK304">
        <f>ROUND(R304*(S12)/100,2)</f>
        <v>0</v>
      </c>
      <c r="GL304">
        <f t="shared" si="284"/>
        <v>0</v>
      </c>
      <c r="GM304">
        <f t="shared" si="285"/>
        <v>122794.96</v>
      </c>
      <c r="GN304">
        <f t="shared" si="286"/>
        <v>122794.96</v>
      </c>
      <c r="GO304">
        <f t="shared" si="287"/>
        <v>0</v>
      </c>
      <c r="GP304">
        <f t="shared" si="288"/>
        <v>0</v>
      </c>
      <c r="GR304">
        <v>1</v>
      </c>
      <c r="GS304">
        <v>1</v>
      </c>
      <c r="GT304">
        <v>0</v>
      </c>
      <c r="GU304" t="s">
        <v>3</v>
      </c>
      <c r="GV304">
        <f t="shared" si="289"/>
        <v>0</v>
      </c>
      <c r="GW304">
        <v>1</v>
      </c>
      <c r="GX304">
        <f t="shared" si="290"/>
        <v>0</v>
      </c>
      <c r="HA304">
        <v>0</v>
      </c>
      <c r="HB304">
        <v>0</v>
      </c>
      <c r="HC304">
        <f t="shared" si="291"/>
        <v>0</v>
      </c>
      <c r="HE304" t="s">
        <v>170</v>
      </c>
      <c r="HF304" t="s">
        <v>29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55" x14ac:dyDescent="0.2">
      <c r="A305" s="2">
        <v>17</v>
      </c>
      <c r="B305" s="2">
        <v>1</v>
      </c>
      <c r="C305" s="2"/>
      <c r="D305" s="2"/>
      <c r="E305" s="2" t="s">
        <v>247</v>
      </c>
      <c r="F305" s="2" t="s">
        <v>180</v>
      </c>
      <c r="G305" s="2" t="s">
        <v>248</v>
      </c>
      <c r="H305" s="2" t="s">
        <v>195</v>
      </c>
      <c r="I305" s="2">
        <v>45</v>
      </c>
      <c r="J305" s="2">
        <v>0</v>
      </c>
      <c r="K305" s="2">
        <v>45</v>
      </c>
      <c r="L305" s="2"/>
      <c r="M305" s="2"/>
      <c r="N305" s="2"/>
      <c r="O305" s="2">
        <f t="shared" si="255"/>
        <v>1048.5</v>
      </c>
      <c r="P305" s="2">
        <f t="shared" si="256"/>
        <v>1048.5</v>
      </c>
      <c r="Q305" s="2">
        <f t="shared" si="257"/>
        <v>0</v>
      </c>
      <c r="R305" s="2">
        <f t="shared" si="258"/>
        <v>0</v>
      </c>
      <c r="S305" s="2">
        <f t="shared" si="259"/>
        <v>0</v>
      </c>
      <c r="T305" s="2">
        <f t="shared" si="260"/>
        <v>0</v>
      </c>
      <c r="U305" s="2">
        <f t="shared" si="261"/>
        <v>0</v>
      </c>
      <c r="V305" s="2">
        <f t="shared" si="262"/>
        <v>0</v>
      </c>
      <c r="W305" s="2">
        <f t="shared" si="263"/>
        <v>0</v>
      </c>
      <c r="X305" s="2">
        <f t="shared" si="264"/>
        <v>0</v>
      </c>
      <c r="Y305" s="2">
        <f t="shared" si="265"/>
        <v>0</v>
      </c>
      <c r="Z305" s="2"/>
      <c r="AA305" s="2">
        <v>70822855</v>
      </c>
      <c r="AB305" s="2">
        <f t="shared" si="266"/>
        <v>23.3</v>
      </c>
      <c r="AC305" s="2">
        <f t="shared" si="267"/>
        <v>23.3</v>
      </c>
      <c r="AD305" s="2">
        <f t="shared" si="268"/>
        <v>0</v>
      </c>
      <c r="AE305" s="2">
        <f t="shared" si="269"/>
        <v>0</v>
      </c>
      <c r="AF305" s="2">
        <f t="shared" si="270"/>
        <v>0</v>
      </c>
      <c r="AG305" s="2">
        <f t="shared" si="271"/>
        <v>0</v>
      </c>
      <c r="AH305" s="2">
        <f t="shared" si="272"/>
        <v>0</v>
      </c>
      <c r="AI305" s="2">
        <f t="shared" si="273"/>
        <v>0</v>
      </c>
      <c r="AJ305" s="2">
        <f t="shared" si="274"/>
        <v>0</v>
      </c>
      <c r="AK305" s="2">
        <v>23.3</v>
      </c>
      <c r="AL305" s="2">
        <v>23.3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1</v>
      </c>
      <c r="AW305" s="2">
        <v>1</v>
      </c>
      <c r="AX305" s="2"/>
      <c r="AY305" s="2"/>
      <c r="AZ305" s="2">
        <v>1</v>
      </c>
      <c r="BA305" s="2">
        <v>1</v>
      </c>
      <c r="BB305" s="2">
        <v>1</v>
      </c>
      <c r="BC305" s="2">
        <v>1</v>
      </c>
      <c r="BD305" s="2" t="s">
        <v>3</v>
      </c>
      <c r="BE305" s="2" t="s">
        <v>3</v>
      </c>
      <c r="BF305" s="2" t="s">
        <v>3</v>
      </c>
      <c r="BG305" s="2" t="s">
        <v>3</v>
      </c>
      <c r="BH305" s="2">
        <v>3</v>
      </c>
      <c r="BI305" s="2">
        <v>1</v>
      </c>
      <c r="BJ305" s="2" t="s">
        <v>3</v>
      </c>
      <c r="BK305" s="2"/>
      <c r="BL305" s="2"/>
      <c r="BM305" s="2">
        <v>400002</v>
      </c>
      <c r="BN305" s="2">
        <v>0</v>
      </c>
      <c r="BO305" s="2" t="s">
        <v>3</v>
      </c>
      <c r="BP305" s="2">
        <v>0</v>
      </c>
      <c r="BQ305" s="2">
        <v>202</v>
      </c>
      <c r="BR305" s="2">
        <v>0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1</v>
      </c>
      <c r="BY305" s="2" t="s">
        <v>3</v>
      </c>
      <c r="BZ305" s="2">
        <v>0</v>
      </c>
      <c r="CA305" s="2">
        <v>0</v>
      </c>
      <c r="CB305" s="2" t="s">
        <v>3</v>
      </c>
      <c r="CC305" s="2"/>
      <c r="CD305" s="2"/>
      <c r="CE305" s="2">
        <v>30</v>
      </c>
      <c r="CF305" s="2">
        <v>0</v>
      </c>
      <c r="CG305" s="2">
        <v>0</v>
      </c>
      <c r="CH305" s="2"/>
      <c r="CI305" s="2"/>
      <c r="CJ305" s="2"/>
      <c r="CK305" s="2"/>
      <c r="CL305" s="2"/>
      <c r="CM305" s="2">
        <v>0</v>
      </c>
      <c r="CN305" s="2" t="s">
        <v>3</v>
      </c>
      <c r="CO305" s="2">
        <v>0</v>
      </c>
      <c r="CP305" s="2">
        <f t="shared" si="275"/>
        <v>1048.5</v>
      </c>
      <c r="CQ305" s="2">
        <f t="shared" si="276"/>
        <v>23.3</v>
      </c>
      <c r="CR305" s="2">
        <f t="shared" si="277"/>
        <v>0</v>
      </c>
      <c r="CS305" s="2">
        <f t="shared" si="278"/>
        <v>0</v>
      </c>
      <c r="CT305" s="2">
        <f t="shared" si="279"/>
        <v>0</v>
      </c>
      <c r="CU305" s="2">
        <f t="shared" si="280"/>
        <v>0</v>
      </c>
      <c r="CV305" s="2">
        <f t="shared" si="281"/>
        <v>0</v>
      </c>
      <c r="CW305" s="2">
        <f t="shared" si="282"/>
        <v>0</v>
      </c>
      <c r="CX305" s="2">
        <f t="shared" si="283"/>
        <v>0</v>
      </c>
      <c r="CY305" s="2">
        <f>((S305*BZ305)/100)</f>
        <v>0</v>
      </c>
      <c r="CZ305" s="2">
        <f>((S305*CA305)/100)</f>
        <v>0</v>
      </c>
      <c r="DA305" s="2"/>
      <c r="DB305" s="2"/>
      <c r="DC305" s="2" t="s">
        <v>3</v>
      </c>
      <c r="DD305" s="2" t="s">
        <v>3</v>
      </c>
      <c r="DE305" s="2" t="s">
        <v>3</v>
      </c>
      <c r="DF305" s="2" t="s">
        <v>3</v>
      </c>
      <c r="DG305" s="2" t="s">
        <v>3</v>
      </c>
      <c r="DH305" s="2" t="s">
        <v>3</v>
      </c>
      <c r="DI305" s="2" t="s">
        <v>3</v>
      </c>
      <c r="DJ305" s="2" t="s">
        <v>3</v>
      </c>
      <c r="DK305" s="2" t="s">
        <v>3</v>
      </c>
      <c r="DL305" s="2" t="s">
        <v>3</v>
      </c>
      <c r="DM305" s="2" t="s">
        <v>3</v>
      </c>
      <c r="DN305" s="2">
        <v>0</v>
      </c>
      <c r="DO305" s="2">
        <v>0</v>
      </c>
      <c r="DP305" s="2">
        <v>1</v>
      </c>
      <c r="DQ305" s="2">
        <v>1</v>
      </c>
      <c r="DR305" s="2"/>
      <c r="DS305" s="2"/>
      <c r="DT305" s="2"/>
      <c r="DU305" s="2">
        <v>1010</v>
      </c>
      <c r="DV305" s="2" t="s">
        <v>195</v>
      </c>
      <c r="DW305" s="2" t="s">
        <v>195</v>
      </c>
      <c r="DX305" s="2">
        <v>1</v>
      </c>
      <c r="DY305" s="2"/>
      <c r="DZ305" s="2" t="s">
        <v>3</v>
      </c>
      <c r="EA305" s="2" t="s">
        <v>3</v>
      </c>
      <c r="EB305" s="2" t="s">
        <v>3</v>
      </c>
      <c r="EC305" s="2" t="s">
        <v>3</v>
      </c>
      <c r="ED305" s="2"/>
      <c r="EE305" s="2">
        <v>66253202</v>
      </c>
      <c r="EF305" s="2">
        <v>202</v>
      </c>
      <c r="EG305" s="2" t="s">
        <v>164</v>
      </c>
      <c r="EH305" s="2">
        <v>0</v>
      </c>
      <c r="EI305" s="2" t="s">
        <v>3</v>
      </c>
      <c r="EJ305" s="2">
        <v>1</v>
      </c>
      <c r="EK305" s="2">
        <v>400002</v>
      </c>
      <c r="EL305" s="2" t="s">
        <v>168</v>
      </c>
      <c r="EM305" s="2" t="s">
        <v>164</v>
      </c>
      <c r="EN305" s="2"/>
      <c r="EO305" s="2" t="s">
        <v>3</v>
      </c>
      <c r="EP305" s="2"/>
      <c r="EQ305" s="2">
        <v>131072</v>
      </c>
      <c r="ER305" s="2">
        <v>174.42</v>
      </c>
      <c r="ES305" s="2">
        <v>23.3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>
        <v>0</v>
      </c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>
        <v>0</v>
      </c>
      <c r="FR305" s="2">
        <v>0</v>
      </c>
      <c r="FS305" s="2">
        <v>0</v>
      </c>
      <c r="FT305" s="2"/>
      <c r="FU305" s="2"/>
      <c r="FV305" s="2"/>
      <c r="FW305" s="2"/>
      <c r="FX305" s="2">
        <v>0</v>
      </c>
      <c r="FY305" s="2">
        <v>0</v>
      </c>
      <c r="FZ305" s="2"/>
      <c r="GA305" s="2" t="s">
        <v>249</v>
      </c>
      <c r="GB305" s="2"/>
      <c r="GC305" s="2"/>
      <c r="GD305" s="2">
        <v>0</v>
      </c>
      <c r="GE305" s="2"/>
      <c r="GF305" s="2">
        <v>15010522</v>
      </c>
      <c r="GG305" s="2">
        <v>2</v>
      </c>
      <c r="GH305" s="2">
        <v>4</v>
      </c>
      <c r="GI305" s="2">
        <v>-2</v>
      </c>
      <c r="GJ305" s="2">
        <v>0</v>
      </c>
      <c r="GK305" s="2">
        <f>ROUND(R305*(R12)/100,2)</f>
        <v>0</v>
      </c>
      <c r="GL305" s="2">
        <f t="shared" si="284"/>
        <v>0</v>
      </c>
      <c r="GM305" s="2">
        <f t="shared" si="285"/>
        <v>1048.5</v>
      </c>
      <c r="GN305" s="2">
        <f t="shared" si="286"/>
        <v>1048.5</v>
      </c>
      <c r="GO305" s="2">
        <f t="shared" si="287"/>
        <v>0</v>
      </c>
      <c r="GP305" s="2">
        <f t="shared" si="288"/>
        <v>0</v>
      </c>
      <c r="GQ305" s="2"/>
      <c r="GR305" s="2">
        <v>0</v>
      </c>
      <c r="GS305" s="2">
        <v>2</v>
      </c>
      <c r="GT305" s="2">
        <v>0</v>
      </c>
      <c r="GU305" s="2" t="s">
        <v>3</v>
      </c>
      <c r="GV305" s="2">
        <f t="shared" si="289"/>
        <v>0</v>
      </c>
      <c r="GW305" s="2">
        <v>1</v>
      </c>
      <c r="GX305" s="2">
        <f t="shared" si="290"/>
        <v>0</v>
      </c>
      <c r="GY305" s="2"/>
      <c r="GZ305" s="2"/>
      <c r="HA305" s="2">
        <v>0</v>
      </c>
      <c r="HB305" s="2">
        <v>0</v>
      </c>
      <c r="HC305" s="2">
        <f t="shared" si="291"/>
        <v>0</v>
      </c>
      <c r="HD305" s="2"/>
      <c r="HE305" s="2" t="s">
        <v>170</v>
      </c>
      <c r="HF305" s="2" t="s">
        <v>29</v>
      </c>
      <c r="HG305" s="2"/>
      <c r="HH305" s="2"/>
      <c r="HI305" s="2"/>
      <c r="HJ305" s="2"/>
      <c r="HK305" s="2"/>
      <c r="HL305" s="2"/>
      <c r="HM305" s="2" t="s">
        <v>3</v>
      </c>
      <c r="HN305" s="2" t="s">
        <v>3</v>
      </c>
      <c r="HO305" s="2" t="s">
        <v>3</v>
      </c>
      <c r="HP305" s="2" t="s">
        <v>3</v>
      </c>
      <c r="HQ305" s="2" t="s">
        <v>3</v>
      </c>
      <c r="HR305" s="2"/>
      <c r="HS305" s="2">
        <v>0</v>
      </c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x14ac:dyDescent="0.2">
      <c r="A306">
        <v>17</v>
      </c>
      <c r="B306">
        <v>1</v>
      </c>
      <c r="E306" t="s">
        <v>247</v>
      </c>
      <c r="F306" t="s">
        <v>180</v>
      </c>
      <c r="G306" t="s">
        <v>248</v>
      </c>
      <c r="H306" t="s">
        <v>195</v>
      </c>
      <c r="I306">
        <v>45</v>
      </c>
      <c r="J306">
        <v>0</v>
      </c>
      <c r="K306">
        <v>45</v>
      </c>
      <c r="O306">
        <f t="shared" si="255"/>
        <v>10359.18</v>
      </c>
      <c r="P306">
        <f t="shared" si="256"/>
        <v>10359.18</v>
      </c>
      <c r="Q306">
        <f t="shared" si="257"/>
        <v>0</v>
      </c>
      <c r="R306">
        <f t="shared" si="258"/>
        <v>0</v>
      </c>
      <c r="S306">
        <f t="shared" si="259"/>
        <v>0</v>
      </c>
      <c r="T306">
        <f t="shared" si="260"/>
        <v>0</v>
      </c>
      <c r="U306">
        <f t="shared" si="261"/>
        <v>0</v>
      </c>
      <c r="V306">
        <f t="shared" si="262"/>
        <v>0</v>
      </c>
      <c r="W306">
        <f t="shared" si="263"/>
        <v>0</v>
      </c>
      <c r="X306">
        <f t="shared" si="264"/>
        <v>0</v>
      </c>
      <c r="Y306">
        <f t="shared" si="265"/>
        <v>0</v>
      </c>
      <c r="AA306">
        <v>70822853</v>
      </c>
      <c r="AB306">
        <f t="shared" si="266"/>
        <v>23.3</v>
      </c>
      <c r="AC306">
        <f t="shared" si="267"/>
        <v>23.3</v>
      </c>
      <c r="AD306">
        <f t="shared" si="268"/>
        <v>0</v>
      </c>
      <c r="AE306">
        <f t="shared" si="269"/>
        <v>0</v>
      </c>
      <c r="AF306">
        <f t="shared" si="270"/>
        <v>0</v>
      </c>
      <c r="AG306">
        <f t="shared" si="271"/>
        <v>0</v>
      </c>
      <c r="AH306">
        <f t="shared" si="272"/>
        <v>0</v>
      </c>
      <c r="AI306">
        <f t="shared" si="273"/>
        <v>0</v>
      </c>
      <c r="AJ306">
        <f t="shared" si="274"/>
        <v>0</v>
      </c>
      <c r="AK306">
        <v>23.3</v>
      </c>
      <c r="AL306">
        <v>23.3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9.8800000000000008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3</v>
      </c>
      <c r="BM306">
        <v>400002</v>
      </c>
      <c r="BN306">
        <v>0</v>
      </c>
      <c r="BO306" t="s">
        <v>3</v>
      </c>
      <c r="BP306">
        <v>0</v>
      </c>
      <c r="BQ306">
        <v>202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30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275"/>
        <v>10359.18</v>
      </c>
      <c r="CQ306">
        <f t="shared" si="276"/>
        <v>230.2</v>
      </c>
      <c r="CR306">
        <f t="shared" si="277"/>
        <v>0</v>
      </c>
      <c r="CS306">
        <f t="shared" si="278"/>
        <v>0</v>
      </c>
      <c r="CT306">
        <f t="shared" si="279"/>
        <v>0</v>
      </c>
      <c r="CU306">
        <f t="shared" si="280"/>
        <v>0</v>
      </c>
      <c r="CV306">
        <f t="shared" si="281"/>
        <v>0</v>
      </c>
      <c r="CW306">
        <f t="shared" si="282"/>
        <v>0</v>
      </c>
      <c r="CX306">
        <f t="shared" si="283"/>
        <v>0</v>
      </c>
      <c r="CY306">
        <f>S306*(BZ306/100)</f>
        <v>0</v>
      </c>
      <c r="CZ306">
        <f>S306*(CA306/100)</f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1010</v>
      </c>
      <c r="DV306" t="s">
        <v>195</v>
      </c>
      <c r="DW306" t="s">
        <v>195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66253202</v>
      </c>
      <c r="EF306">
        <v>202</v>
      </c>
      <c r="EG306" t="s">
        <v>164</v>
      </c>
      <c r="EH306">
        <v>0</v>
      </c>
      <c r="EI306" t="s">
        <v>3</v>
      </c>
      <c r="EJ306">
        <v>1</v>
      </c>
      <c r="EK306">
        <v>400002</v>
      </c>
      <c r="EL306" t="s">
        <v>168</v>
      </c>
      <c r="EM306" t="s">
        <v>164</v>
      </c>
      <c r="EO306" t="s">
        <v>3</v>
      </c>
      <c r="EQ306">
        <v>131072</v>
      </c>
      <c r="ER306">
        <v>23.3</v>
      </c>
      <c r="ES306">
        <v>23.3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5</v>
      </c>
      <c r="FC306">
        <v>0</v>
      </c>
      <c r="FD306">
        <v>18</v>
      </c>
      <c r="FF306">
        <v>225.7</v>
      </c>
      <c r="FQ306">
        <v>0</v>
      </c>
      <c r="FR306">
        <v>0</v>
      </c>
      <c r="FS306">
        <v>0</v>
      </c>
      <c r="FX306">
        <v>0</v>
      </c>
      <c r="FY306">
        <v>0</v>
      </c>
      <c r="GA306" t="s">
        <v>249</v>
      </c>
      <c r="GD306">
        <v>0</v>
      </c>
      <c r="GF306">
        <v>15010522</v>
      </c>
      <c r="GG306">
        <v>2</v>
      </c>
      <c r="GH306">
        <v>3</v>
      </c>
      <c r="GI306">
        <v>5</v>
      </c>
      <c r="GJ306">
        <v>0</v>
      </c>
      <c r="GK306">
        <f>ROUND(R306*(S12)/100,2)</f>
        <v>0</v>
      </c>
      <c r="GL306">
        <f t="shared" si="284"/>
        <v>0</v>
      </c>
      <c r="GM306">
        <f t="shared" si="285"/>
        <v>10359.18</v>
      </c>
      <c r="GN306">
        <f t="shared" si="286"/>
        <v>10359.18</v>
      </c>
      <c r="GO306">
        <f t="shared" si="287"/>
        <v>0</v>
      </c>
      <c r="GP306">
        <f t="shared" si="288"/>
        <v>0</v>
      </c>
      <c r="GR306">
        <v>1</v>
      </c>
      <c r="GS306">
        <v>1</v>
      </c>
      <c r="GT306">
        <v>0</v>
      </c>
      <c r="GU306" t="s">
        <v>3</v>
      </c>
      <c r="GV306">
        <f t="shared" si="289"/>
        <v>0</v>
      </c>
      <c r="GW306">
        <v>1</v>
      </c>
      <c r="GX306">
        <f t="shared" si="290"/>
        <v>0</v>
      </c>
      <c r="HA306">
        <v>0</v>
      </c>
      <c r="HB306">
        <v>0</v>
      </c>
      <c r="HC306">
        <f t="shared" si="291"/>
        <v>0</v>
      </c>
      <c r="HE306" t="s">
        <v>170</v>
      </c>
      <c r="HF306" t="s">
        <v>29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55" x14ac:dyDescent="0.2">
      <c r="A307" s="2">
        <v>17</v>
      </c>
      <c r="B307" s="2">
        <v>1</v>
      </c>
      <c r="C307" s="2"/>
      <c r="D307" s="2"/>
      <c r="E307" s="2" t="s">
        <v>250</v>
      </c>
      <c r="F307" s="2" t="s">
        <v>180</v>
      </c>
      <c r="G307" s="2" t="s">
        <v>251</v>
      </c>
      <c r="H307" s="2" t="s">
        <v>195</v>
      </c>
      <c r="I307" s="2">
        <v>15</v>
      </c>
      <c r="J307" s="2">
        <v>0</v>
      </c>
      <c r="K307" s="2">
        <v>15</v>
      </c>
      <c r="L307" s="2"/>
      <c r="M307" s="2"/>
      <c r="N307" s="2"/>
      <c r="O307" s="2">
        <f t="shared" si="255"/>
        <v>27.9</v>
      </c>
      <c r="P307" s="2">
        <f t="shared" si="256"/>
        <v>27.9</v>
      </c>
      <c r="Q307" s="2">
        <f t="shared" si="257"/>
        <v>0</v>
      </c>
      <c r="R307" s="2">
        <f t="shared" si="258"/>
        <v>0</v>
      </c>
      <c r="S307" s="2">
        <f t="shared" si="259"/>
        <v>0</v>
      </c>
      <c r="T307" s="2">
        <f t="shared" si="260"/>
        <v>0</v>
      </c>
      <c r="U307" s="2">
        <f t="shared" si="261"/>
        <v>0</v>
      </c>
      <c r="V307" s="2">
        <f t="shared" si="262"/>
        <v>0</v>
      </c>
      <c r="W307" s="2">
        <f t="shared" si="263"/>
        <v>0</v>
      </c>
      <c r="X307" s="2">
        <f t="shared" si="264"/>
        <v>0</v>
      </c>
      <c r="Y307" s="2">
        <f t="shared" si="265"/>
        <v>0</v>
      </c>
      <c r="Z307" s="2"/>
      <c r="AA307" s="2">
        <v>70822855</v>
      </c>
      <c r="AB307" s="2">
        <f t="shared" si="266"/>
        <v>1.86</v>
      </c>
      <c r="AC307" s="2">
        <f t="shared" si="267"/>
        <v>1.86</v>
      </c>
      <c r="AD307" s="2">
        <f t="shared" si="268"/>
        <v>0</v>
      </c>
      <c r="AE307" s="2">
        <f t="shared" si="269"/>
        <v>0</v>
      </c>
      <c r="AF307" s="2">
        <f t="shared" si="270"/>
        <v>0</v>
      </c>
      <c r="AG307" s="2">
        <f t="shared" si="271"/>
        <v>0</v>
      </c>
      <c r="AH307" s="2">
        <f t="shared" si="272"/>
        <v>0</v>
      </c>
      <c r="AI307" s="2">
        <f t="shared" si="273"/>
        <v>0</v>
      </c>
      <c r="AJ307" s="2">
        <f t="shared" si="274"/>
        <v>0</v>
      </c>
      <c r="AK307" s="2">
        <v>1.86</v>
      </c>
      <c r="AL307" s="2">
        <v>1.86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1</v>
      </c>
      <c r="AW307" s="2">
        <v>1</v>
      </c>
      <c r="AX307" s="2"/>
      <c r="AY307" s="2"/>
      <c r="AZ307" s="2">
        <v>1</v>
      </c>
      <c r="BA307" s="2">
        <v>1</v>
      </c>
      <c r="BB307" s="2">
        <v>1</v>
      </c>
      <c r="BC307" s="2">
        <v>1</v>
      </c>
      <c r="BD307" s="2" t="s">
        <v>3</v>
      </c>
      <c r="BE307" s="2" t="s">
        <v>3</v>
      </c>
      <c r="BF307" s="2" t="s">
        <v>3</v>
      </c>
      <c r="BG307" s="2" t="s">
        <v>3</v>
      </c>
      <c r="BH307" s="2">
        <v>3</v>
      </c>
      <c r="BI307" s="2">
        <v>1</v>
      </c>
      <c r="BJ307" s="2" t="s">
        <v>3</v>
      </c>
      <c r="BK307" s="2"/>
      <c r="BL307" s="2"/>
      <c r="BM307" s="2">
        <v>400002</v>
      </c>
      <c r="BN307" s="2">
        <v>0</v>
      </c>
      <c r="BO307" s="2" t="s">
        <v>3</v>
      </c>
      <c r="BP307" s="2">
        <v>0</v>
      </c>
      <c r="BQ307" s="2">
        <v>202</v>
      </c>
      <c r="BR307" s="2">
        <v>0</v>
      </c>
      <c r="BS307" s="2">
        <v>1</v>
      </c>
      <c r="BT307" s="2">
        <v>1</v>
      </c>
      <c r="BU307" s="2">
        <v>1</v>
      </c>
      <c r="BV307" s="2">
        <v>1</v>
      </c>
      <c r="BW307" s="2">
        <v>1</v>
      </c>
      <c r="BX307" s="2">
        <v>1</v>
      </c>
      <c r="BY307" s="2" t="s">
        <v>3</v>
      </c>
      <c r="BZ307" s="2">
        <v>0</v>
      </c>
      <c r="CA307" s="2">
        <v>0</v>
      </c>
      <c r="CB307" s="2" t="s">
        <v>3</v>
      </c>
      <c r="CC307" s="2"/>
      <c r="CD307" s="2"/>
      <c r="CE307" s="2">
        <v>30</v>
      </c>
      <c r="CF307" s="2">
        <v>0</v>
      </c>
      <c r="CG307" s="2">
        <v>0</v>
      </c>
      <c r="CH307" s="2"/>
      <c r="CI307" s="2"/>
      <c r="CJ307" s="2"/>
      <c r="CK307" s="2"/>
      <c r="CL307" s="2"/>
      <c r="CM307" s="2">
        <v>0</v>
      </c>
      <c r="CN307" s="2" t="s">
        <v>3</v>
      </c>
      <c r="CO307" s="2">
        <v>0</v>
      </c>
      <c r="CP307" s="2">
        <f t="shared" si="275"/>
        <v>27.9</v>
      </c>
      <c r="CQ307" s="2">
        <f t="shared" si="276"/>
        <v>1.86</v>
      </c>
      <c r="CR307" s="2">
        <f t="shared" si="277"/>
        <v>0</v>
      </c>
      <c r="CS307" s="2">
        <f t="shared" si="278"/>
        <v>0</v>
      </c>
      <c r="CT307" s="2">
        <f t="shared" si="279"/>
        <v>0</v>
      </c>
      <c r="CU307" s="2">
        <f t="shared" si="280"/>
        <v>0</v>
      </c>
      <c r="CV307" s="2">
        <f t="shared" si="281"/>
        <v>0</v>
      </c>
      <c r="CW307" s="2">
        <f t="shared" si="282"/>
        <v>0</v>
      </c>
      <c r="CX307" s="2">
        <f t="shared" si="283"/>
        <v>0</v>
      </c>
      <c r="CY307" s="2">
        <f>((S307*BZ307)/100)</f>
        <v>0</v>
      </c>
      <c r="CZ307" s="2">
        <f>((S307*CA307)/100)</f>
        <v>0</v>
      </c>
      <c r="DA307" s="2"/>
      <c r="DB307" s="2"/>
      <c r="DC307" s="2" t="s">
        <v>3</v>
      </c>
      <c r="DD307" s="2" t="s">
        <v>3</v>
      </c>
      <c r="DE307" s="2" t="s">
        <v>3</v>
      </c>
      <c r="DF307" s="2" t="s">
        <v>3</v>
      </c>
      <c r="DG307" s="2" t="s">
        <v>3</v>
      </c>
      <c r="DH307" s="2" t="s">
        <v>3</v>
      </c>
      <c r="DI307" s="2" t="s">
        <v>3</v>
      </c>
      <c r="DJ307" s="2" t="s">
        <v>3</v>
      </c>
      <c r="DK307" s="2" t="s">
        <v>3</v>
      </c>
      <c r="DL307" s="2" t="s">
        <v>3</v>
      </c>
      <c r="DM307" s="2" t="s">
        <v>3</v>
      </c>
      <c r="DN307" s="2">
        <v>0</v>
      </c>
      <c r="DO307" s="2">
        <v>0</v>
      </c>
      <c r="DP307" s="2">
        <v>1</v>
      </c>
      <c r="DQ307" s="2">
        <v>1</v>
      </c>
      <c r="DR307" s="2"/>
      <c r="DS307" s="2"/>
      <c r="DT307" s="2"/>
      <c r="DU307" s="2">
        <v>1010</v>
      </c>
      <c r="DV307" s="2" t="s">
        <v>195</v>
      </c>
      <c r="DW307" s="2" t="s">
        <v>195</v>
      </c>
      <c r="DX307" s="2">
        <v>1</v>
      </c>
      <c r="DY307" s="2"/>
      <c r="DZ307" s="2" t="s">
        <v>3</v>
      </c>
      <c r="EA307" s="2" t="s">
        <v>3</v>
      </c>
      <c r="EB307" s="2" t="s">
        <v>3</v>
      </c>
      <c r="EC307" s="2" t="s">
        <v>3</v>
      </c>
      <c r="ED307" s="2"/>
      <c r="EE307" s="2">
        <v>66253202</v>
      </c>
      <c r="EF307" s="2">
        <v>202</v>
      </c>
      <c r="EG307" s="2" t="s">
        <v>164</v>
      </c>
      <c r="EH307" s="2">
        <v>0</v>
      </c>
      <c r="EI307" s="2" t="s">
        <v>3</v>
      </c>
      <c r="EJ307" s="2">
        <v>1</v>
      </c>
      <c r="EK307" s="2">
        <v>400002</v>
      </c>
      <c r="EL307" s="2" t="s">
        <v>168</v>
      </c>
      <c r="EM307" s="2" t="s">
        <v>164</v>
      </c>
      <c r="EN307" s="2"/>
      <c r="EO307" s="2" t="s">
        <v>3</v>
      </c>
      <c r="EP307" s="2"/>
      <c r="EQ307" s="2">
        <v>131072</v>
      </c>
      <c r="ER307" s="2">
        <v>13.92</v>
      </c>
      <c r="ES307" s="2">
        <v>1.86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>
        <v>0</v>
      </c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>
        <v>0</v>
      </c>
      <c r="FR307" s="2">
        <v>0</v>
      </c>
      <c r="FS307" s="2">
        <v>0</v>
      </c>
      <c r="FT307" s="2"/>
      <c r="FU307" s="2"/>
      <c r="FV307" s="2"/>
      <c r="FW307" s="2"/>
      <c r="FX307" s="2">
        <v>0</v>
      </c>
      <c r="FY307" s="2">
        <v>0</v>
      </c>
      <c r="FZ307" s="2"/>
      <c r="GA307" s="2" t="s">
        <v>252</v>
      </c>
      <c r="GB307" s="2"/>
      <c r="GC307" s="2"/>
      <c r="GD307" s="2">
        <v>0</v>
      </c>
      <c r="GE307" s="2"/>
      <c r="GF307" s="2">
        <v>332385774</v>
      </c>
      <c r="GG307" s="2">
        <v>2</v>
      </c>
      <c r="GH307" s="2">
        <v>4</v>
      </c>
      <c r="GI307" s="2">
        <v>-2</v>
      </c>
      <c r="GJ307" s="2">
        <v>0</v>
      </c>
      <c r="GK307" s="2">
        <f>ROUND(R307*(R12)/100,2)</f>
        <v>0</v>
      </c>
      <c r="GL307" s="2">
        <f t="shared" si="284"/>
        <v>0</v>
      </c>
      <c r="GM307" s="2">
        <f t="shared" si="285"/>
        <v>27.9</v>
      </c>
      <c r="GN307" s="2">
        <f t="shared" si="286"/>
        <v>27.9</v>
      </c>
      <c r="GO307" s="2">
        <f t="shared" si="287"/>
        <v>0</v>
      </c>
      <c r="GP307" s="2">
        <f t="shared" si="288"/>
        <v>0</v>
      </c>
      <c r="GQ307" s="2"/>
      <c r="GR307" s="2">
        <v>0</v>
      </c>
      <c r="GS307" s="2">
        <v>2</v>
      </c>
      <c r="GT307" s="2">
        <v>0</v>
      </c>
      <c r="GU307" s="2" t="s">
        <v>3</v>
      </c>
      <c r="GV307" s="2">
        <f t="shared" si="289"/>
        <v>0</v>
      </c>
      <c r="GW307" s="2">
        <v>1</v>
      </c>
      <c r="GX307" s="2">
        <f t="shared" si="290"/>
        <v>0</v>
      </c>
      <c r="GY307" s="2"/>
      <c r="GZ307" s="2"/>
      <c r="HA307" s="2">
        <v>0</v>
      </c>
      <c r="HB307" s="2">
        <v>0</v>
      </c>
      <c r="HC307" s="2">
        <f t="shared" si="291"/>
        <v>0</v>
      </c>
      <c r="HD307" s="2"/>
      <c r="HE307" s="2" t="s">
        <v>170</v>
      </c>
      <c r="HF307" s="2" t="s">
        <v>29</v>
      </c>
      <c r="HG307" s="2"/>
      <c r="HH307" s="2"/>
      <c r="HI307" s="2"/>
      <c r="HJ307" s="2"/>
      <c r="HK307" s="2"/>
      <c r="HL307" s="2"/>
      <c r="HM307" s="2" t="s">
        <v>3</v>
      </c>
      <c r="HN307" s="2" t="s">
        <v>3</v>
      </c>
      <c r="HO307" s="2" t="s">
        <v>3</v>
      </c>
      <c r="HP307" s="2" t="s">
        <v>3</v>
      </c>
      <c r="HQ307" s="2" t="s">
        <v>3</v>
      </c>
      <c r="HR307" s="2"/>
      <c r="HS307" s="2">
        <v>0</v>
      </c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>
        <v>0</v>
      </c>
      <c r="IL307" s="2"/>
      <c r="IM307" s="2"/>
      <c r="IN307" s="2"/>
      <c r="IO307" s="2"/>
      <c r="IP307" s="2"/>
      <c r="IQ307" s="2"/>
      <c r="IR307" s="2"/>
      <c r="IS307" s="2"/>
      <c r="IT307" s="2"/>
      <c r="IU307" s="2"/>
    </row>
    <row r="308" spans="1:255" x14ac:dyDescent="0.2">
      <c r="A308">
        <v>17</v>
      </c>
      <c r="B308">
        <v>1</v>
      </c>
      <c r="E308" t="s">
        <v>250</v>
      </c>
      <c r="F308" t="s">
        <v>180</v>
      </c>
      <c r="G308" t="s">
        <v>251</v>
      </c>
      <c r="H308" t="s">
        <v>195</v>
      </c>
      <c r="I308">
        <v>15</v>
      </c>
      <c r="J308">
        <v>0</v>
      </c>
      <c r="K308">
        <v>15</v>
      </c>
      <c r="O308">
        <f t="shared" si="255"/>
        <v>275.64999999999998</v>
      </c>
      <c r="P308">
        <f t="shared" si="256"/>
        <v>275.64999999999998</v>
      </c>
      <c r="Q308">
        <f t="shared" si="257"/>
        <v>0</v>
      </c>
      <c r="R308">
        <f t="shared" si="258"/>
        <v>0</v>
      </c>
      <c r="S308">
        <f t="shared" si="259"/>
        <v>0</v>
      </c>
      <c r="T308">
        <f t="shared" si="260"/>
        <v>0</v>
      </c>
      <c r="U308">
        <f t="shared" si="261"/>
        <v>0</v>
      </c>
      <c r="V308">
        <f t="shared" si="262"/>
        <v>0</v>
      </c>
      <c r="W308">
        <f t="shared" si="263"/>
        <v>0</v>
      </c>
      <c r="X308">
        <f t="shared" si="264"/>
        <v>0</v>
      </c>
      <c r="Y308">
        <f t="shared" si="265"/>
        <v>0</v>
      </c>
      <c r="AA308">
        <v>70822853</v>
      </c>
      <c r="AB308">
        <f t="shared" si="266"/>
        <v>1.86</v>
      </c>
      <c r="AC308">
        <f t="shared" si="267"/>
        <v>1.86</v>
      </c>
      <c r="AD308">
        <f t="shared" si="268"/>
        <v>0</v>
      </c>
      <c r="AE308">
        <f t="shared" si="269"/>
        <v>0</v>
      </c>
      <c r="AF308">
        <f t="shared" si="270"/>
        <v>0</v>
      </c>
      <c r="AG308">
        <f t="shared" si="271"/>
        <v>0</v>
      </c>
      <c r="AH308">
        <f t="shared" si="272"/>
        <v>0</v>
      </c>
      <c r="AI308">
        <f t="shared" si="273"/>
        <v>0</v>
      </c>
      <c r="AJ308">
        <f t="shared" si="274"/>
        <v>0</v>
      </c>
      <c r="AK308">
        <v>1.86</v>
      </c>
      <c r="AL308">
        <v>1.86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9.8800000000000008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1</v>
      </c>
      <c r="BJ308" t="s">
        <v>3</v>
      </c>
      <c r="BM308">
        <v>400002</v>
      </c>
      <c r="BN308">
        <v>0</v>
      </c>
      <c r="BO308" t="s">
        <v>3</v>
      </c>
      <c r="BP308">
        <v>0</v>
      </c>
      <c r="BQ308">
        <v>202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30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275"/>
        <v>275.64999999999998</v>
      </c>
      <c r="CQ308">
        <f t="shared" si="276"/>
        <v>18.38</v>
      </c>
      <c r="CR308">
        <f t="shared" si="277"/>
        <v>0</v>
      </c>
      <c r="CS308">
        <f t="shared" si="278"/>
        <v>0</v>
      </c>
      <c r="CT308">
        <f t="shared" si="279"/>
        <v>0</v>
      </c>
      <c r="CU308">
        <f t="shared" si="280"/>
        <v>0</v>
      </c>
      <c r="CV308">
        <f t="shared" si="281"/>
        <v>0</v>
      </c>
      <c r="CW308">
        <f t="shared" si="282"/>
        <v>0</v>
      </c>
      <c r="CX308">
        <f t="shared" si="283"/>
        <v>0</v>
      </c>
      <c r="CY308">
        <f>S308*(BZ308/100)</f>
        <v>0</v>
      </c>
      <c r="CZ308">
        <f>S308*(CA308/100)</f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1010</v>
      </c>
      <c r="DV308" t="s">
        <v>195</v>
      </c>
      <c r="DW308" t="s">
        <v>195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66253202</v>
      </c>
      <c r="EF308">
        <v>202</v>
      </c>
      <c r="EG308" t="s">
        <v>164</v>
      </c>
      <c r="EH308">
        <v>0</v>
      </c>
      <c r="EI308" t="s">
        <v>3</v>
      </c>
      <c r="EJ308">
        <v>1</v>
      </c>
      <c r="EK308">
        <v>400002</v>
      </c>
      <c r="EL308" t="s">
        <v>168</v>
      </c>
      <c r="EM308" t="s">
        <v>164</v>
      </c>
      <c r="EO308" t="s">
        <v>3</v>
      </c>
      <c r="EQ308">
        <v>131072</v>
      </c>
      <c r="ER308">
        <v>1.86</v>
      </c>
      <c r="ES308">
        <v>1.86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5</v>
      </c>
      <c r="FC308">
        <v>0</v>
      </c>
      <c r="FD308">
        <v>18</v>
      </c>
      <c r="FF308">
        <v>18</v>
      </c>
      <c r="FQ308">
        <v>0</v>
      </c>
      <c r="FR308">
        <v>0</v>
      </c>
      <c r="FS308">
        <v>0</v>
      </c>
      <c r="FX308">
        <v>0</v>
      </c>
      <c r="FY308">
        <v>0</v>
      </c>
      <c r="GA308" t="s">
        <v>252</v>
      </c>
      <c r="GD308">
        <v>0</v>
      </c>
      <c r="GF308">
        <v>332385774</v>
      </c>
      <c r="GG308">
        <v>2</v>
      </c>
      <c r="GH308">
        <v>3</v>
      </c>
      <c r="GI308">
        <v>5</v>
      </c>
      <c r="GJ308">
        <v>0</v>
      </c>
      <c r="GK308">
        <f>ROUND(R308*(S12)/100,2)</f>
        <v>0</v>
      </c>
      <c r="GL308">
        <f t="shared" si="284"/>
        <v>0</v>
      </c>
      <c r="GM308">
        <f t="shared" si="285"/>
        <v>275.64999999999998</v>
      </c>
      <c r="GN308">
        <f t="shared" si="286"/>
        <v>275.64999999999998</v>
      </c>
      <c r="GO308">
        <f t="shared" si="287"/>
        <v>0</v>
      </c>
      <c r="GP308">
        <f t="shared" si="288"/>
        <v>0</v>
      </c>
      <c r="GR308">
        <v>1</v>
      </c>
      <c r="GS308">
        <v>1</v>
      </c>
      <c r="GT308">
        <v>0</v>
      </c>
      <c r="GU308" t="s">
        <v>3</v>
      </c>
      <c r="GV308">
        <f t="shared" si="289"/>
        <v>0</v>
      </c>
      <c r="GW308">
        <v>1</v>
      </c>
      <c r="GX308">
        <f t="shared" si="290"/>
        <v>0</v>
      </c>
      <c r="HA308">
        <v>0</v>
      </c>
      <c r="HB308">
        <v>0</v>
      </c>
      <c r="HC308">
        <f t="shared" si="291"/>
        <v>0</v>
      </c>
      <c r="HE308" t="s">
        <v>170</v>
      </c>
      <c r="HF308" t="s">
        <v>29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09" spans="1:255" x14ac:dyDescent="0.2">
      <c r="A309" s="2">
        <v>17</v>
      </c>
      <c r="B309" s="2">
        <v>1</v>
      </c>
      <c r="C309" s="2"/>
      <c r="D309" s="2"/>
      <c r="E309" s="2" t="s">
        <v>253</v>
      </c>
      <c r="F309" s="2" t="s">
        <v>180</v>
      </c>
      <c r="G309" s="2" t="s">
        <v>254</v>
      </c>
      <c r="H309" s="2" t="s">
        <v>195</v>
      </c>
      <c r="I309" s="2">
        <v>34</v>
      </c>
      <c r="J309" s="2">
        <v>0</v>
      </c>
      <c r="K309" s="2">
        <v>34</v>
      </c>
      <c r="L309" s="2"/>
      <c r="M309" s="2"/>
      <c r="N309" s="2"/>
      <c r="O309" s="2">
        <f t="shared" si="255"/>
        <v>1509.26</v>
      </c>
      <c r="P309" s="2">
        <f t="shared" si="256"/>
        <v>1509.26</v>
      </c>
      <c r="Q309" s="2">
        <f t="shared" si="257"/>
        <v>0</v>
      </c>
      <c r="R309" s="2">
        <f t="shared" si="258"/>
        <v>0</v>
      </c>
      <c r="S309" s="2">
        <f t="shared" si="259"/>
        <v>0</v>
      </c>
      <c r="T309" s="2">
        <f t="shared" si="260"/>
        <v>0</v>
      </c>
      <c r="U309" s="2">
        <f t="shared" si="261"/>
        <v>0</v>
      </c>
      <c r="V309" s="2">
        <f t="shared" si="262"/>
        <v>0</v>
      </c>
      <c r="W309" s="2">
        <f t="shared" si="263"/>
        <v>0</v>
      </c>
      <c r="X309" s="2">
        <f t="shared" si="264"/>
        <v>0</v>
      </c>
      <c r="Y309" s="2">
        <f t="shared" si="265"/>
        <v>0</v>
      </c>
      <c r="Z309" s="2"/>
      <c r="AA309" s="2">
        <v>70822855</v>
      </c>
      <c r="AB309" s="2">
        <f t="shared" si="266"/>
        <v>44.39</v>
      </c>
      <c r="AC309" s="2">
        <f t="shared" si="267"/>
        <v>44.39</v>
      </c>
      <c r="AD309" s="2">
        <f t="shared" si="268"/>
        <v>0</v>
      </c>
      <c r="AE309" s="2">
        <f t="shared" si="269"/>
        <v>0</v>
      </c>
      <c r="AF309" s="2">
        <f t="shared" si="270"/>
        <v>0</v>
      </c>
      <c r="AG309" s="2">
        <f t="shared" si="271"/>
        <v>0</v>
      </c>
      <c r="AH309" s="2">
        <f t="shared" si="272"/>
        <v>0</v>
      </c>
      <c r="AI309" s="2">
        <f t="shared" si="273"/>
        <v>0</v>
      </c>
      <c r="AJ309" s="2">
        <f t="shared" si="274"/>
        <v>0</v>
      </c>
      <c r="AK309" s="2">
        <v>44.39</v>
      </c>
      <c r="AL309" s="2">
        <v>44.39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1</v>
      </c>
      <c r="AW309" s="2">
        <v>1</v>
      </c>
      <c r="AX309" s="2"/>
      <c r="AY309" s="2"/>
      <c r="AZ309" s="2">
        <v>1</v>
      </c>
      <c r="BA309" s="2">
        <v>1</v>
      </c>
      <c r="BB309" s="2">
        <v>1</v>
      </c>
      <c r="BC309" s="2">
        <v>1</v>
      </c>
      <c r="BD309" s="2" t="s">
        <v>3</v>
      </c>
      <c r="BE309" s="2" t="s">
        <v>3</v>
      </c>
      <c r="BF309" s="2" t="s">
        <v>3</v>
      </c>
      <c r="BG309" s="2" t="s">
        <v>3</v>
      </c>
      <c r="BH309" s="2">
        <v>3</v>
      </c>
      <c r="BI309" s="2">
        <v>1</v>
      </c>
      <c r="BJ309" s="2" t="s">
        <v>3</v>
      </c>
      <c r="BK309" s="2"/>
      <c r="BL309" s="2"/>
      <c r="BM309" s="2">
        <v>400002</v>
      </c>
      <c r="BN309" s="2">
        <v>0</v>
      </c>
      <c r="BO309" s="2" t="s">
        <v>3</v>
      </c>
      <c r="BP309" s="2">
        <v>0</v>
      </c>
      <c r="BQ309" s="2">
        <v>202</v>
      </c>
      <c r="BR309" s="2">
        <v>0</v>
      </c>
      <c r="BS309" s="2">
        <v>1</v>
      </c>
      <c r="BT309" s="2">
        <v>1</v>
      </c>
      <c r="BU309" s="2">
        <v>1</v>
      </c>
      <c r="BV309" s="2">
        <v>1</v>
      </c>
      <c r="BW309" s="2">
        <v>1</v>
      </c>
      <c r="BX309" s="2">
        <v>1</v>
      </c>
      <c r="BY309" s="2" t="s">
        <v>3</v>
      </c>
      <c r="BZ309" s="2">
        <v>0</v>
      </c>
      <c r="CA309" s="2">
        <v>0</v>
      </c>
      <c r="CB309" s="2" t="s">
        <v>3</v>
      </c>
      <c r="CC309" s="2"/>
      <c r="CD309" s="2"/>
      <c r="CE309" s="2">
        <v>30</v>
      </c>
      <c r="CF309" s="2">
        <v>0</v>
      </c>
      <c r="CG309" s="2">
        <v>0</v>
      </c>
      <c r="CH309" s="2"/>
      <c r="CI309" s="2"/>
      <c r="CJ309" s="2"/>
      <c r="CK309" s="2"/>
      <c r="CL309" s="2"/>
      <c r="CM309" s="2">
        <v>0</v>
      </c>
      <c r="CN309" s="2" t="s">
        <v>3</v>
      </c>
      <c r="CO309" s="2">
        <v>0</v>
      </c>
      <c r="CP309" s="2">
        <f t="shared" si="275"/>
        <v>1509.26</v>
      </c>
      <c r="CQ309" s="2">
        <f t="shared" si="276"/>
        <v>44.39</v>
      </c>
      <c r="CR309" s="2">
        <f t="shared" si="277"/>
        <v>0</v>
      </c>
      <c r="CS309" s="2">
        <f t="shared" si="278"/>
        <v>0</v>
      </c>
      <c r="CT309" s="2">
        <f t="shared" si="279"/>
        <v>0</v>
      </c>
      <c r="CU309" s="2">
        <f t="shared" si="280"/>
        <v>0</v>
      </c>
      <c r="CV309" s="2">
        <f t="shared" si="281"/>
        <v>0</v>
      </c>
      <c r="CW309" s="2">
        <f t="shared" si="282"/>
        <v>0</v>
      </c>
      <c r="CX309" s="2">
        <f t="shared" si="283"/>
        <v>0</v>
      </c>
      <c r="CY309" s="2">
        <f>((S309*BZ309)/100)</f>
        <v>0</v>
      </c>
      <c r="CZ309" s="2">
        <f>((S309*CA309)/100)</f>
        <v>0</v>
      </c>
      <c r="DA309" s="2"/>
      <c r="DB309" s="2"/>
      <c r="DC309" s="2" t="s">
        <v>3</v>
      </c>
      <c r="DD309" s="2" t="s">
        <v>3</v>
      </c>
      <c r="DE309" s="2" t="s">
        <v>3</v>
      </c>
      <c r="DF309" s="2" t="s">
        <v>3</v>
      </c>
      <c r="DG309" s="2" t="s">
        <v>3</v>
      </c>
      <c r="DH309" s="2" t="s">
        <v>3</v>
      </c>
      <c r="DI309" s="2" t="s">
        <v>3</v>
      </c>
      <c r="DJ309" s="2" t="s">
        <v>3</v>
      </c>
      <c r="DK309" s="2" t="s">
        <v>3</v>
      </c>
      <c r="DL309" s="2" t="s">
        <v>3</v>
      </c>
      <c r="DM309" s="2" t="s">
        <v>3</v>
      </c>
      <c r="DN309" s="2">
        <v>0</v>
      </c>
      <c r="DO309" s="2">
        <v>0</v>
      </c>
      <c r="DP309" s="2">
        <v>1</v>
      </c>
      <c r="DQ309" s="2">
        <v>1</v>
      </c>
      <c r="DR309" s="2"/>
      <c r="DS309" s="2"/>
      <c r="DT309" s="2"/>
      <c r="DU309" s="2">
        <v>1010</v>
      </c>
      <c r="DV309" s="2" t="s">
        <v>195</v>
      </c>
      <c r="DW309" s="2" t="s">
        <v>195</v>
      </c>
      <c r="DX309" s="2">
        <v>1</v>
      </c>
      <c r="DY309" s="2"/>
      <c r="DZ309" s="2" t="s">
        <v>3</v>
      </c>
      <c r="EA309" s="2" t="s">
        <v>3</v>
      </c>
      <c r="EB309" s="2" t="s">
        <v>3</v>
      </c>
      <c r="EC309" s="2" t="s">
        <v>3</v>
      </c>
      <c r="ED309" s="2"/>
      <c r="EE309" s="2">
        <v>66253202</v>
      </c>
      <c r="EF309" s="2">
        <v>202</v>
      </c>
      <c r="EG309" s="2" t="s">
        <v>164</v>
      </c>
      <c r="EH309" s="2">
        <v>0</v>
      </c>
      <c r="EI309" s="2" t="s">
        <v>3</v>
      </c>
      <c r="EJ309" s="2">
        <v>1</v>
      </c>
      <c r="EK309" s="2">
        <v>400002</v>
      </c>
      <c r="EL309" s="2" t="s">
        <v>168</v>
      </c>
      <c r="EM309" s="2" t="s">
        <v>164</v>
      </c>
      <c r="EN309" s="2"/>
      <c r="EO309" s="2" t="s">
        <v>3</v>
      </c>
      <c r="EP309" s="2"/>
      <c r="EQ309" s="2">
        <v>131072</v>
      </c>
      <c r="ER309" s="2">
        <v>28.32</v>
      </c>
      <c r="ES309" s="2">
        <v>44.39</v>
      </c>
      <c r="ET309" s="2">
        <v>0</v>
      </c>
      <c r="EU309" s="2">
        <v>0</v>
      </c>
      <c r="EV309" s="2">
        <v>0</v>
      </c>
      <c r="EW309" s="2">
        <v>0</v>
      </c>
      <c r="EX309" s="2">
        <v>0</v>
      </c>
      <c r="EY309" s="2">
        <v>0</v>
      </c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>
        <v>0</v>
      </c>
      <c r="FR309" s="2">
        <v>0</v>
      </c>
      <c r="FS309" s="2">
        <v>0</v>
      </c>
      <c r="FT309" s="2"/>
      <c r="FU309" s="2"/>
      <c r="FV309" s="2"/>
      <c r="FW309" s="2"/>
      <c r="FX309" s="2">
        <v>0</v>
      </c>
      <c r="FY309" s="2">
        <v>0</v>
      </c>
      <c r="FZ309" s="2"/>
      <c r="GA309" s="2" t="s">
        <v>255</v>
      </c>
      <c r="GB309" s="2"/>
      <c r="GC309" s="2"/>
      <c r="GD309" s="2">
        <v>0</v>
      </c>
      <c r="GE309" s="2"/>
      <c r="GF309" s="2">
        <v>-1640527248</v>
      </c>
      <c r="GG309" s="2">
        <v>2</v>
      </c>
      <c r="GH309" s="2">
        <v>4</v>
      </c>
      <c r="GI309" s="2">
        <v>-2</v>
      </c>
      <c r="GJ309" s="2">
        <v>0</v>
      </c>
      <c r="GK309" s="2">
        <f>ROUND(R309*(R12)/100,2)</f>
        <v>0</v>
      </c>
      <c r="GL309" s="2">
        <f t="shared" si="284"/>
        <v>0</v>
      </c>
      <c r="GM309" s="2">
        <f t="shared" si="285"/>
        <v>1509.26</v>
      </c>
      <c r="GN309" s="2">
        <f t="shared" si="286"/>
        <v>1509.26</v>
      </c>
      <c r="GO309" s="2">
        <f t="shared" si="287"/>
        <v>0</v>
      </c>
      <c r="GP309" s="2">
        <f t="shared" si="288"/>
        <v>0</v>
      </c>
      <c r="GQ309" s="2"/>
      <c r="GR309" s="2">
        <v>0</v>
      </c>
      <c r="GS309" s="2">
        <v>2</v>
      </c>
      <c r="GT309" s="2">
        <v>0</v>
      </c>
      <c r="GU309" s="2" t="s">
        <v>3</v>
      </c>
      <c r="GV309" s="2">
        <f t="shared" si="289"/>
        <v>0</v>
      </c>
      <c r="GW309" s="2">
        <v>1</v>
      </c>
      <c r="GX309" s="2">
        <f t="shared" si="290"/>
        <v>0</v>
      </c>
      <c r="GY309" s="2"/>
      <c r="GZ309" s="2"/>
      <c r="HA309" s="2">
        <v>0</v>
      </c>
      <c r="HB309" s="2">
        <v>0</v>
      </c>
      <c r="HC309" s="2">
        <f t="shared" si="291"/>
        <v>0</v>
      </c>
      <c r="HD309" s="2"/>
      <c r="HE309" s="2" t="s">
        <v>170</v>
      </c>
      <c r="HF309" s="2" t="s">
        <v>29</v>
      </c>
      <c r="HG309" s="2"/>
      <c r="HH309" s="2"/>
      <c r="HI309" s="2"/>
      <c r="HJ309" s="2"/>
      <c r="HK309" s="2"/>
      <c r="HL309" s="2"/>
      <c r="HM309" s="2" t="s">
        <v>3</v>
      </c>
      <c r="HN309" s="2" t="s">
        <v>3</v>
      </c>
      <c r="HO309" s="2" t="s">
        <v>3</v>
      </c>
      <c r="HP309" s="2" t="s">
        <v>3</v>
      </c>
      <c r="HQ309" s="2" t="s">
        <v>3</v>
      </c>
      <c r="HR309" s="2"/>
      <c r="HS309" s="2">
        <v>0</v>
      </c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>
        <v>0</v>
      </c>
      <c r="IL309" s="2"/>
      <c r="IM309" s="2"/>
      <c r="IN309" s="2"/>
      <c r="IO309" s="2"/>
      <c r="IP309" s="2"/>
      <c r="IQ309" s="2"/>
      <c r="IR309" s="2"/>
      <c r="IS309" s="2"/>
      <c r="IT309" s="2"/>
      <c r="IU309" s="2"/>
    </row>
    <row r="310" spans="1:255" x14ac:dyDescent="0.2">
      <c r="A310">
        <v>17</v>
      </c>
      <c r="B310">
        <v>1</v>
      </c>
      <c r="E310" t="s">
        <v>253</v>
      </c>
      <c r="F310" t="s">
        <v>180</v>
      </c>
      <c r="G310" t="s">
        <v>254</v>
      </c>
      <c r="H310" t="s">
        <v>195</v>
      </c>
      <c r="I310">
        <v>34</v>
      </c>
      <c r="J310">
        <v>0</v>
      </c>
      <c r="K310">
        <v>34</v>
      </c>
      <c r="O310">
        <f t="shared" si="255"/>
        <v>14911.49</v>
      </c>
      <c r="P310">
        <f t="shared" si="256"/>
        <v>14911.49</v>
      </c>
      <c r="Q310">
        <f t="shared" si="257"/>
        <v>0</v>
      </c>
      <c r="R310">
        <f t="shared" si="258"/>
        <v>0</v>
      </c>
      <c r="S310">
        <f t="shared" si="259"/>
        <v>0</v>
      </c>
      <c r="T310">
        <f t="shared" si="260"/>
        <v>0</v>
      </c>
      <c r="U310">
        <f t="shared" si="261"/>
        <v>0</v>
      </c>
      <c r="V310">
        <f t="shared" si="262"/>
        <v>0</v>
      </c>
      <c r="W310">
        <f t="shared" si="263"/>
        <v>0</v>
      </c>
      <c r="X310">
        <f t="shared" si="264"/>
        <v>0</v>
      </c>
      <c r="Y310">
        <f t="shared" si="265"/>
        <v>0</v>
      </c>
      <c r="AA310">
        <v>70822853</v>
      </c>
      <c r="AB310">
        <f t="shared" si="266"/>
        <v>44.39</v>
      </c>
      <c r="AC310">
        <f t="shared" si="267"/>
        <v>44.39</v>
      </c>
      <c r="AD310">
        <f t="shared" si="268"/>
        <v>0</v>
      </c>
      <c r="AE310">
        <f t="shared" si="269"/>
        <v>0</v>
      </c>
      <c r="AF310">
        <f t="shared" si="270"/>
        <v>0</v>
      </c>
      <c r="AG310">
        <f t="shared" si="271"/>
        <v>0</v>
      </c>
      <c r="AH310">
        <f t="shared" si="272"/>
        <v>0</v>
      </c>
      <c r="AI310">
        <f t="shared" si="273"/>
        <v>0</v>
      </c>
      <c r="AJ310">
        <f t="shared" si="274"/>
        <v>0</v>
      </c>
      <c r="AK310">
        <v>44.39</v>
      </c>
      <c r="AL310">
        <v>44.39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9.8800000000000008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1</v>
      </c>
      <c r="BJ310" t="s">
        <v>3</v>
      </c>
      <c r="BM310">
        <v>400002</v>
      </c>
      <c r="BN310">
        <v>0</v>
      </c>
      <c r="BO310" t="s">
        <v>3</v>
      </c>
      <c r="BP310">
        <v>0</v>
      </c>
      <c r="BQ310">
        <v>202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0</v>
      </c>
      <c r="CA310">
        <v>0</v>
      </c>
      <c r="CB310" t="s">
        <v>3</v>
      </c>
      <c r="CE310">
        <v>30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275"/>
        <v>14911.49</v>
      </c>
      <c r="CQ310">
        <f t="shared" si="276"/>
        <v>438.57</v>
      </c>
      <c r="CR310">
        <f t="shared" si="277"/>
        <v>0</v>
      </c>
      <c r="CS310">
        <f t="shared" si="278"/>
        <v>0</v>
      </c>
      <c r="CT310">
        <f t="shared" si="279"/>
        <v>0</v>
      </c>
      <c r="CU310">
        <f t="shared" si="280"/>
        <v>0</v>
      </c>
      <c r="CV310">
        <f t="shared" si="281"/>
        <v>0</v>
      </c>
      <c r="CW310">
        <f t="shared" si="282"/>
        <v>0</v>
      </c>
      <c r="CX310">
        <f t="shared" si="283"/>
        <v>0</v>
      </c>
      <c r="CY310">
        <f>S310*(BZ310/100)</f>
        <v>0</v>
      </c>
      <c r="CZ310">
        <f>S310*(CA310/100)</f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1010</v>
      </c>
      <c r="DV310" t="s">
        <v>195</v>
      </c>
      <c r="DW310" t="s">
        <v>195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66253202</v>
      </c>
      <c r="EF310">
        <v>202</v>
      </c>
      <c r="EG310" t="s">
        <v>164</v>
      </c>
      <c r="EH310">
        <v>0</v>
      </c>
      <c r="EI310" t="s">
        <v>3</v>
      </c>
      <c r="EJ310">
        <v>1</v>
      </c>
      <c r="EK310">
        <v>400002</v>
      </c>
      <c r="EL310" t="s">
        <v>168</v>
      </c>
      <c r="EM310" t="s">
        <v>164</v>
      </c>
      <c r="EO310" t="s">
        <v>3</v>
      </c>
      <c r="EQ310">
        <v>131072</v>
      </c>
      <c r="ER310">
        <v>44.39</v>
      </c>
      <c r="ES310">
        <v>44.39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5</v>
      </c>
      <c r="FC310">
        <v>0</v>
      </c>
      <c r="FD310">
        <v>18</v>
      </c>
      <c r="FF310">
        <v>430</v>
      </c>
      <c r="FQ310">
        <v>0</v>
      </c>
      <c r="FR310">
        <v>0</v>
      </c>
      <c r="FS310">
        <v>0</v>
      </c>
      <c r="FX310">
        <v>0</v>
      </c>
      <c r="FY310">
        <v>0</v>
      </c>
      <c r="GA310" t="s">
        <v>255</v>
      </c>
      <c r="GD310">
        <v>0</v>
      </c>
      <c r="GF310">
        <v>-1640527248</v>
      </c>
      <c r="GG310">
        <v>2</v>
      </c>
      <c r="GH310">
        <v>3</v>
      </c>
      <c r="GI310">
        <v>5</v>
      </c>
      <c r="GJ310">
        <v>0</v>
      </c>
      <c r="GK310">
        <f>ROUND(R310*(S12)/100,2)</f>
        <v>0</v>
      </c>
      <c r="GL310">
        <f t="shared" si="284"/>
        <v>0</v>
      </c>
      <c r="GM310">
        <f t="shared" si="285"/>
        <v>14911.49</v>
      </c>
      <c r="GN310">
        <f t="shared" si="286"/>
        <v>14911.49</v>
      </c>
      <c r="GO310">
        <f t="shared" si="287"/>
        <v>0</v>
      </c>
      <c r="GP310">
        <f t="shared" si="288"/>
        <v>0</v>
      </c>
      <c r="GR310">
        <v>1</v>
      </c>
      <c r="GS310">
        <v>1</v>
      </c>
      <c r="GT310">
        <v>0</v>
      </c>
      <c r="GU310" t="s">
        <v>3</v>
      </c>
      <c r="GV310">
        <f t="shared" si="289"/>
        <v>0</v>
      </c>
      <c r="GW310">
        <v>1</v>
      </c>
      <c r="GX310">
        <f t="shared" si="290"/>
        <v>0</v>
      </c>
      <c r="HA310">
        <v>0</v>
      </c>
      <c r="HB310">
        <v>0</v>
      </c>
      <c r="HC310">
        <f t="shared" si="291"/>
        <v>0</v>
      </c>
      <c r="HE310" t="s">
        <v>170</v>
      </c>
      <c r="HF310" t="s">
        <v>29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HS310">
        <v>0</v>
      </c>
      <c r="IK310">
        <v>0</v>
      </c>
    </row>
    <row r="311" spans="1:255" x14ac:dyDescent="0.2">
      <c r="A311" s="2">
        <v>17</v>
      </c>
      <c r="B311" s="2">
        <v>1</v>
      </c>
      <c r="C311" s="2"/>
      <c r="D311" s="2"/>
      <c r="E311" s="2" t="s">
        <v>256</v>
      </c>
      <c r="F311" s="2" t="s">
        <v>180</v>
      </c>
      <c r="G311" s="2" t="s">
        <v>257</v>
      </c>
      <c r="H311" s="2" t="s">
        <v>195</v>
      </c>
      <c r="I311" s="2">
        <v>17</v>
      </c>
      <c r="J311" s="2">
        <v>0</v>
      </c>
      <c r="K311" s="2">
        <v>17</v>
      </c>
      <c r="L311" s="2"/>
      <c r="M311" s="2"/>
      <c r="N311" s="2"/>
      <c r="O311" s="2">
        <f t="shared" si="255"/>
        <v>2623.95</v>
      </c>
      <c r="P311" s="2">
        <f t="shared" si="256"/>
        <v>2623.95</v>
      </c>
      <c r="Q311" s="2">
        <f t="shared" si="257"/>
        <v>0</v>
      </c>
      <c r="R311" s="2">
        <f t="shared" si="258"/>
        <v>0</v>
      </c>
      <c r="S311" s="2">
        <f t="shared" si="259"/>
        <v>0</v>
      </c>
      <c r="T311" s="2">
        <f t="shared" si="260"/>
        <v>0</v>
      </c>
      <c r="U311" s="2">
        <f t="shared" si="261"/>
        <v>0</v>
      </c>
      <c r="V311" s="2">
        <f t="shared" si="262"/>
        <v>0</v>
      </c>
      <c r="W311" s="2">
        <f t="shared" si="263"/>
        <v>0</v>
      </c>
      <c r="X311" s="2">
        <f t="shared" si="264"/>
        <v>0</v>
      </c>
      <c r="Y311" s="2">
        <f t="shared" si="265"/>
        <v>0</v>
      </c>
      <c r="Z311" s="2"/>
      <c r="AA311" s="2">
        <v>70822855</v>
      </c>
      <c r="AB311" s="2">
        <f t="shared" si="266"/>
        <v>154.35</v>
      </c>
      <c r="AC311" s="2">
        <f t="shared" si="267"/>
        <v>154.35</v>
      </c>
      <c r="AD311" s="2">
        <f t="shared" si="268"/>
        <v>0</v>
      </c>
      <c r="AE311" s="2">
        <f t="shared" si="269"/>
        <v>0</v>
      </c>
      <c r="AF311" s="2">
        <f t="shared" si="270"/>
        <v>0</v>
      </c>
      <c r="AG311" s="2">
        <f t="shared" si="271"/>
        <v>0</v>
      </c>
      <c r="AH311" s="2">
        <f t="shared" si="272"/>
        <v>0</v>
      </c>
      <c r="AI311" s="2">
        <f t="shared" si="273"/>
        <v>0</v>
      </c>
      <c r="AJ311" s="2">
        <f t="shared" si="274"/>
        <v>0</v>
      </c>
      <c r="AK311" s="2">
        <v>154.35</v>
      </c>
      <c r="AL311" s="2">
        <v>154.35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1</v>
      </c>
      <c r="AW311" s="2">
        <v>1</v>
      </c>
      <c r="AX311" s="2"/>
      <c r="AY311" s="2"/>
      <c r="AZ311" s="2">
        <v>1</v>
      </c>
      <c r="BA311" s="2">
        <v>1</v>
      </c>
      <c r="BB311" s="2">
        <v>1</v>
      </c>
      <c r="BC311" s="2">
        <v>1</v>
      </c>
      <c r="BD311" s="2" t="s">
        <v>3</v>
      </c>
      <c r="BE311" s="2" t="s">
        <v>3</v>
      </c>
      <c r="BF311" s="2" t="s">
        <v>3</v>
      </c>
      <c r="BG311" s="2" t="s">
        <v>3</v>
      </c>
      <c r="BH311" s="2">
        <v>3</v>
      </c>
      <c r="BI311" s="2">
        <v>1</v>
      </c>
      <c r="BJ311" s="2" t="s">
        <v>3</v>
      </c>
      <c r="BK311" s="2"/>
      <c r="BL311" s="2"/>
      <c r="BM311" s="2">
        <v>400002</v>
      </c>
      <c r="BN311" s="2">
        <v>0</v>
      </c>
      <c r="BO311" s="2" t="s">
        <v>3</v>
      </c>
      <c r="BP311" s="2">
        <v>0</v>
      </c>
      <c r="BQ311" s="2">
        <v>202</v>
      </c>
      <c r="BR311" s="2">
        <v>0</v>
      </c>
      <c r="BS311" s="2">
        <v>1</v>
      </c>
      <c r="BT311" s="2">
        <v>1</v>
      </c>
      <c r="BU311" s="2">
        <v>1</v>
      </c>
      <c r="BV311" s="2">
        <v>1</v>
      </c>
      <c r="BW311" s="2">
        <v>1</v>
      </c>
      <c r="BX311" s="2">
        <v>1</v>
      </c>
      <c r="BY311" s="2" t="s">
        <v>3</v>
      </c>
      <c r="BZ311" s="2">
        <v>0</v>
      </c>
      <c r="CA311" s="2">
        <v>0</v>
      </c>
      <c r="CB311" s="2" t="s">
        <v>3</v>
      </c>
      <c r="CC311" s="2"/>
      <c r="CD311" s="2"/>
      <c r="CE311" s="2">
        <v>30</v>
      </c>
      <c r="CF311" s="2">
        <v>0</v>
      </c>
      <c r="CG311" s="2">
        <v>0</v>
      </c>
      <c r="CH311" s="2"/>
      <c r="CI311" s="2"/>
      <c r="CJ311" s="2"/>
      <c r="CK311" s="2"/>
      <c r="CL311" s="2"/>
      <c r="CM311" s="2">
        <v>0</v>
      </c>
      <c r="CN311" s="2" t="s">
        <v>3</v>
      </c>
      <c r="CO311" s="2">
        <v>0</v>
      </c>
      <c r="CP311" s="2">
        <f t="shared" si="275"/>
        <v>2623.95</v>
      </c>
      <c r="CQ311" s="2">
        <f t="shared" si="276"/>
        <v>154.35</v>
      </c>
      <c r="CR311" s="2">
        <f t="shared" si="277"/>
        <v>0</v>
      </c>
      <c r="CS311" s="2">
        <f t="shared" si="278"/>
        <v>0</v>
      </c>
      <c r="CT311" s="2">
        <f t="shared" si="279"/>
        <v>0</v>
      </c>
      <c r="CU311" s="2">
        <f t="shared" si="280"/>
        <v>0</v>
      </c>
      <c r="CV311" s="2">
        <f t="shared" si="281"/>
        <v>0</v>
      </c>
      <c r="CW311" s="2">
        <f t="shared" si="282"/>
        <v>0</v>
      </c>
      <c r="CX311" s="2">
        <f t="shared" si="283"/>
        <v>0</v>
      </c>
      <c r="CY311" s="2">
        <f>((S311*BZ311)/100)</f>
        <v>0</v>
      </c>
      <c r="CZ311" s="2">
        <f>((S311*CA311)/100)</f>
        <v>0</v>
      </c>
      <c r="DA311" s="2"/>
      <c r="DB311" s="2"/>
      <c r="DC311" s="2" t="s">
        <v>3</v>
      </c>
      <c r="DD311" s="2" t="s">
        <v>3</v>
      </c>
      <c r="DE311" s="2" t="s">
        <v>3</v>
      </c>
      <c r="DF311" s="2" t="s">
        <v>3</v>
      </c>
      <c r="DG311" s="2" t="s">
        <v>3</v>
      </c>
      <c r="DH311" s="2" t="s">
        <v>3</v>
      </c>
      <c r="DI311" s="2" t="s">
        <v>3</v>
      </c>
      <c r="DJ311" s="2" t="s">
        <v>3</v>
      </c>
      <c r="DK311" s="2" t="s">
        <v>3</v>
      </c>
      <c r="DL311" s="2" t="s">
        <v>3</v>
      </c>
      <c r="DM311" s="2" t="s">
        <v>3</v>
      </c>
      <c r="DN311" s="2">
        <v>0</v>
      </c>
      <c r="DO311" s="2">
        <v>0</v>
      </c>
      <c r="DP311" s="2">
        <v>1</v>
      </c>
      <c r="DQ311" s="2">
        <v>1</v>
      </c>
      <c r="DR311" s="2"/>
      <c r="DS311" s="2"/>
      <c r="DT311" s="2"/>
      <c r="DU311" s="2">
        <v>1010</v>
      </c>
      <c r="DV311" s="2" t="s">
        <v>195</v>
      </c>
      <c r="DW311" s="2" t="s">
        <v>195</v>
      </c>
      <c r="DX311" s="2">
        <v>1</v>
      </c>
      <c r="DY311" s="2"/>
      <c r="DZ311" s="2" t="s">
        <v>3</v>
      </c>
      <c r="EA311" s="2" t="s">
        <v>3</v>
      </c>
      <c r="EB311" s="2" t="s">
        <v>3</v>
      </c>
      <c r="EC311" s="2" t="s">
        <v>3</v>
      </c>
      <c r="ED311" s="2"/>
      <c r="EE311" s="2">
        <v>66253202</v>
      </c>
      <c r="EF311" s="2">
        <v>202</v>
      </c>
      <c r="EG311" s="2" t="s">
        <v>164</v>
      </c>
      <c r="EH311" s="2">
        <v>0</v>
      </c>
      <c r="EI311" s="2" t="s">
        <v>3</v>
      </c>
      <c r="EJ311" s="2">
        <v>1</v>
      </c>
      <c r="EK311" s="2">
        <v>400002</v>
      </c>
      <c r="EL311" s="2" t="s">
        <v>168</v>
      </c>
      <c r="EM311" s="2" t="s">
        <v>164</v>
      </c>
      <c r="EN311" s="2"/>
      <c r="EO311" s="2" t="s">
        <v>3</v>
      </c>
      <c r="EP311" s="2"/>
      <c r="EQ311" s="2">
        <v>131072</v>
      </c>
      <c r="ER311" s="2">
        <v>1524.9</v>
      </c>
      <c r="ES311" s="2">
        <v>154.35</v>
      </c>
      <c r="ET311" s="2">
        <v>0</v>
      </c>
      <c r="EU311" s="2">
        <v>0</v>
      </c>
      <c r="EV311" s="2">
        <v>0</v>
      </c>
      <c r="EW311" s="2">
        <v>0</v>
      </c>
      <c r="EX311" s="2">
        <v>0</v>
      </c>
      <c r="EY311" s="2">
        <v>0</v>
      </c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>
        <v>0</v>
      </c>
      <c r="FR311" s="2">
        <v>0</v>
      </c>
      <c r="FS311" s="2">
        <v>0</v>
      </c>
      <c r="FT311" s="2"/>
      <c r="FU311" s="2"/>
      <c r="FV311" s="2"/>
      <c r="FW311" s="2"/>
      <c r="FX311" s="2">
        <v>0</v>
      </c>
      <c r="FY311" s="2">
        <v>0</v>
      </c>
      <c r="FZ311" s="2"/>
      <c r="GA311" s="2" t="s">
        <v>258</v>
      </c>
      <c r="GB311" s="2"/>
      <c r="GC311" s="2"/>
      <c r="GD311" s="2">
        <v>0</v>
      </c>
      <c r="GE311" s="2"/>
      <c r="GF311" s="2">
        <v>1635758407</v>
      </c>
      <c r="GG311" s="2">
        <v>2</v>
      </c>
      <c r="GH311" s="2">
        <v>4</v>
      </c>
      <c r="GI311" s="2">
        <v>-2</v>
      </c>
      <c r="GJ311" s="2">
        <v>0</v>
      </c>
      <c r="GK311" s="2">
        <f>ROUND(R311*(R12)/100,2)</f>
        <v>0</v>
      </c>
      <c r="GL311" s="2">
        <f t="shared" si="284"/>
        <v>0</v>
      </c>
      <c r="GM311" s="2">
        <f t="shared" si="285"/>
        <v>2623.95</v>
      </c>
      <c r="GN311" s="2">
        <f t="shared" si="286"/>
        <v>2623.95</v>
      </c>
      <c r="GO311" s="2">
        <f t="shared" si="287"/>
        <v>0</v>
      </c>
      <c r="GP311" s="2">
        <f t="shared" si="288"/>
        <v>0</v>
      </c>
      <c r="GQ311" s="2"/>
      <c r="GR311" s="2">
        <v>0</v>
      </c>
      <c r="GS311" s="2">
        <v>2</v>
      </c>
      <c r="GT311" s="2">
        <v>0</v>
      </c>
      <c r="GU311" s="2" t="s">
        <v>3</v>
      </c>
      <c r="GV311" s="2">
        <f t="shared" si="289"/>
        <v>0</v>
      </c>
      <c r="GW311" s="2">
        <v>1</v>
      </c>
      <c r="GX311" s="2">
        <f t="shared" si="290"/>
        <v>0</v>
      </c>
      <c r="GY311" s="2"/>
      <c r="GZ311" s="2"/>
      <c r="HA311" s="2">
        <v>0</v>
      </c>
      <c r="HB311" s="2">
        <v>0</v>
      </c>
      <c r="HC311" s="2">
        <f t="shared" si="291"/>
        <v>0</v>
      </c>
      <c r="HD311" s="2"/>
      <c r="HE311" s="2" t="s">
        <v>170</v>
      </c>
      <c r="HF311" s="2" t="s">
        <v>29</v>
      </c>
      <c r="HG311" s="2"/>
      <c r="HH311" s="2"/>
      <c r="HI311" s="2"/>
      <c r="HJ311" s="2"/>
      <c r="HK311" s="2"/>
      <c r="HL311" s="2"/>
      <c r="HM311" s="2" t="s">
        <v>3</v>
      </c>
      <c r="HN311" s="2" t="s">
        <v>3</v>
      </c>
      <c r="HO311" s="2" t="s">
        <v>3</v>
      </c>
      <c r="HP311" s="2" t="s">
        <v>3</v>
      </c>
      <c r="HQ311" s="2" t="s">
        <v>3</v>
      </c>
      <c r="HR311" s="2"/>
      <c r="HS311" s="2">
        <v>0</v>
      </c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>
        <v>0</v>
      </c>
      <c r="IL311" s="2"/>
      <c r="IM311" s="2"/>
      <c r="IN311" s="2"/>
      <c r="IO311" s="2"/>
      <c r="IP311" s="2"/>
      <c r="IQ311" s="2"/>
      <c r="IR311" s="2"/>
      <c r="IS311" s="2"/>
      <c r="IT311" s="2"/>
      <c r="IU311" s="2"/>
    </row>
    <row r="312" spans="1:255" x14ac:dyDescent="0.2">
      <c r="A312">
        <v>17</v>
      </c>
      <c r="B312">
        <v>1</v>
      </c>
      <c r="E312" t="s">
        <v>256</v>
      </c>
      <c r="F312" t="s">
        <v>180</v>
      </c>
      <c r="G312" t="s">
        <v>257</v>
      </c>
      <c r="H312" t="s">
        <v>195</v>
      </c>
      <c r="I312">
        <v>17</v>
      </c>
      <c r="J312">
        <v>0</v>
      </c>
      <c r="K312">
        <v>17</v>
      </c>
      <c r="O312">
        <f t="shared" si="255"/>
        <v>25924.63</v>
      </c>
      <c r="P312">
        <f t="shared" si="256"/>
        <v>25924.63</v>
      </c>
      <c r="Q312">
        <f t="shared" si="257"/>
        <v>0</v>
      </c>
      <c r="R312">
        <f t="shared" si="258"/>
        <v>0</v>
      </c>
      <c r="S312">
        <f t="shared" si="259"/>
        <v>0</v>
      </c>
      <c r="T312">
        <f t="shared" si="260"/>
        <v>0</v>
      </c>
      <c r="U312">
        <f t="shared" si="261"/>
        <v>0</v>
      </c>
      <c r="V312">
        <f t="shared" si="262"/>
        <v>0</v>
      </c>
      <c r="W312">
        <f t="shared" si="263"/>
        <v>0</v>
      </c>
      <c r="X312">
        <f t="shared" si="264"/>
        <v>0</v>
      </c>
      <c r="Y312">
        <f t="shared" si="265"/>
        <v>0</v>
      </c>
      <c r="AA312">
        <v>70822853</v>
      </c>
      <c r="AB312">
        <f t="shared" si="266"/>
        <v>154.35</v>
      </c>
      <c r="AC312">
        <f t="shared" si="267"/>
        <v>154.35</v>
      </c>
      <c r="AD312">
        <f t="shared" si="268"/>
        <v>0</v>
      </c>
      <c r="AE312">
        <f t="shared" si="269"/>
        <v>0</v>
      </c>
      <c r="AF312">
        <f t="shared" si="270"/>
        <v>0</v>
      </c>
      <c r="AG312">
        <f t="shared" si="271"/>
        <v>0</v>
      </c>
      <c r="AH312">
        <f t="shared" si="272"/>
        <v>0</v>
      </c>
      <c r="AI312">
        <f t="shared" si="273"/>
        <v>0</v>
      </c>
      <c r="AJ312">
        <f t="shared" si="274"/>
        <v>0</v>
      </c>
      <c r="AK312">
        <v>154.35</v>
      </c>
      <c r="AL312">
        <v>154.35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9.8800000000000008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1</v>
      </c>
      <c r="BJ312" t="s">
        <v>3</v>
      </c>
      <c r="BM312">
        <v>400002</v>
      </c>
      <c r="BN312">
        <v>0</v>
      </c>
      <c r="BO312" t="s">
        <v>3</v>
      </c>
      <c r="BP312">
        <v>0</v>
      </c>
      <c r="BQ312">
        <v>202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0</v>
      </c>
      <c r="CA312">
        <v>0</v>
      </c>
      <c r="CB312" t="s">
        <v>3</v>
      </c>
      <c r="CE312">
        <v>30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275"/>
        <v>25924.63</v>
      </c>
      <c r="CQ312">
        <f t="shared" si="276"/>
        <v>1524.98</v>
      </c>
      <c r="CR312">
        <f t="shared" si="277"/>
        <v>0</v>
      </c>
      <c r="CS312">
        <f t="shared" si="278"/>
        <v>0</v>
      </c>
      <c r="CT312">
        <f t="shared" si="279"/>
        <v>0</v>
      </c>
      <c r="CU312">
        <f t="shared" si="280"/>
        <v>0</v>
      </c>
      <c r="CV312">
        <f t="shared" si="281"/>
        <v>0</v>
      </c>
      <c r="CW312">
        <f t="shared" si="282"/>
        <v>0</v>
      </c>
      <c r="CX312">
        <f t="shared" si="283"/>
        <v>0</v>
      </c>
      <c r="CY312">
        <f>S312*(BZ312/100)</f>
        <v>0</v>
      </c>
      <c r="CZ312">
        <f>S312*(CA312/100)</f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1010</v>
      </c>
      <c r="DV312" t="s">
        <v>195</v>
      </c>
      <c r="DW312" t="s">
        <v>195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66253202</v>
      </c>
      <c r="EF312">
        <v>202</v>
      </c>
      <c r="EG312" t="s">
        <v>164</v>
      </c>
      <c r="EH312">
        <v>0</v>
      </c>
      <c r="EI312" t="s">
        <v>3</v>
      </c>
      <c r="EJ312">
        <v>1</v>
      </c>
      <c r="EK312">
        <v>400002</v>
      </c>
      <c r="EL312" t="s">
        <v>168</v>
      </c>
      <c r="EM312" t="s">
        <v>164</v>
      </c>
      <c r="EO312" t="s">
        <v>3</v>
      </c>
      <c r="EQ312">
        <v>131072</v>
      </c>
      <c r="ER312">
        <v>154.35</v>
      </c>
      <c r="ES312">
        <v>154.35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5</v>
      </c>
      <c r="FC312">
        <v>0</v>
      </c>
      <c r="FD312">
        <v>18</v>
      </c>
      <c r="FF312">
        <v>1495</v>
      </c>
      <c r="FQ312">
        <v>0</v>
      </c>
      <c r="FR312">
        <v>0</v>
      </c>
      <c r="FS312">
        <v>0</v>
      </c>
      <c r="FX312">
        <v>0</v>
      </c>
      <c r="FY312">
        <v>0</v>
      </c>
      <c r="GA312" t="s">
        <v>258</v>
      </c>
      <c r="GD312">
        <v>0</v>
      </c>
      <c r="GF312">
        <v>1635758407</v>
      </c>
      <c r="GG312">
        <v>2</v>
      </c>
      <c r="GH312">
        <v>3</v>
      </c>
      <c r="GI312">
        <v>5</v>
      </c>
      <c r="GJ312">
        <v>0</v>
      </c>
      <c r="GK312">
        <f>ROUND(R312*(S12)/100,2)</f>
        <v>0</v>
      </c>
      <c r="GL312">
        <f t="shared" si="284"/>
        <v>0</v>
      </c>
      <c r="GM312">
        <f t="shared" si="285"/>
        <v>25924.63</v>
      </c>
      <c r="GN312">
        <f t="shared" si="286"/>
        <v>25924.63</v>
      </c>
      <c r="GO312">
        <f t="shared" si="287"/>
        <v>0</v>
      </c>
      <c r="GP312">
        <f t="shared" si="288"/>
        <v>0</v>
      </c>
      <c r="GR312">
        <v>1</v>
      </c>
      <c r="GS312">
        <v>1</v>
      </c>
      <c r="GT312">
        <v>0</v>
      </c>
      <c r="GU312" t="s">
        <v>3</v>
      </c>
      <c r="GV312">
        <f t="shared" si="289"/>
        <v>0</v>
      </c>
      <c r="GW312">
        <v>1</v>
      </c>
      <c r="GX312">
        <f t="shared" si="290"/>
        <v>0</v>
      </c>
      <c r="HA312">
        <v>0</v>
      </c>
      <c r="HB312">
        <v>0</v>
      </c>
      <c r="HC312">
        <f t="shared" si="291"/>
        <v>0</v>
      </c>
      <c r="HE312" t="s">
        <v>170</v>
      </c>
      <c r="HF312" t="s">
        <v>29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HS312">
        <v>0</v>
      </c>
      <c r="IK312">
        <v>0</v>
      </c>
    </row>
    <row r="313" spans="1:255" x14ac:dyDescent="0.2">
      <c r="A313" s="2">
        <v>17</v>
      </c>
      <c r="B313" s="2">
        <v>1</v>
      </c>
      <c r="C313" s="2"/>
      <c r="D313" s="2"/>
      <c r="E313" s="2" t="s">
        <v>3</v>
      </c>
      <c r="F313" s="2" t="s">
        <v>190</v>
      </c>
      <c r="G313" s="2" t="s">
        <v>259</v>
      </c>
      <c r="H313" s="2" t="s">
        <v>182</v>
      </c>
      <c r="I313" s="2">
        <v>6</v>
      </c>
      <c r="J313" s="2">
        <v>0</v>
      </c>
      <c r="K313" s="2">
        <v>6</v>
      </c>
      <c r="L313" s="2"/>
      <c r="M313" s="2"/>
      <c r="N313" s="2"/>
      <c r="O313" s="2">
        <f t="shared" ref="O313:O334" si="292">ROUND(CP313,2)</f>
        <v>122.94</v>
      </c>
      <c r="P313" s="2">
        <f t="shared" ref="P313:P334" si="293">ROUND((ROUND((AC313*AW313*I313),2)*BC313),2)</f>
        <v>122.94</v>
      </c>
      <c r="Q313" s="2">
        <f t="shared" ref="Q313:Q334" si="294">(ROUND((ROUND(((ET313)*AV313*I313),2)*BB313),2)+ROUND((ROUND(((AE313-(EU313))*AV313*I313),2)*BS313),2))</f>
        <v>0</v>
      </c>
      <c r="R313" s="2">
        <f t="shared" ref="R313:R334" si="295">ROUND((ROUND((AE313*AV313*I313),2)*BS313),2)</f>
        <v>0</v>
      </c>
      <c r="S313" s="2">
        <f t="shared" ref="S313:S334" si="296">ROUND((ROUND((AF313*AV313*I313),2)*BA313),2)</f>
        <v>0</v>
      </c>
      <c r="T313" s="2">
        <f t="shared" ref="T313:T334" si="297">ROUND(CU313*I313,2)</f>
        <v>0</v>
      </c>
      <c r="U313" s="2">
        <f t="shared" ref="U313:U334" si="298">CV313*I313</f>
        <v>0</v>
      </c>
      <c r="V313" s="2">
        <f t="shared" ref="V313:V334" si="299">CW313*I313</f>
        <v>0</v>
      </c>
      <c r="W313" s="2">
        <f t="shared" ref="W313:W334" si="300">ROUND(CX313*I313,2)</f>
        <v>0</v>
      </c>
      <c r="X313" s="2">
        <f t="shared" ref="X313:X334" si="301">ROUND(CY313,2)</f>
        <v>0</v>
      </c>
      <c r="Y313" s="2">
        <f t="shared" ref="Y313:Y334" si="302">ROUND(CZ313,2)</f>
        <v>0</v>
      </c>
      <c r="Z313" s="2"/>
      <c r="AA313" s="2">
        <v>-1</v>
      </c>
      <c r="AB313" s="2">
        <f t="shared" ref="AB313:AB334" si="303">ROUND((AC313+AD313+AF313),6)</f>
        <v>20.49</v>
      </c>
      <c r="AC313" s="2">
        <f t="shared" ref="AC313:AC334" si="304">ROUND((ES313),6)</f>
        <v>20.49</v>
      </c>
      <c r="AD313" s="2">
        <f t="shared" ref="AD313:AD334" si="305">ROUND((((ET313)-(EU313))+AE313),6)</f>
        <v>0</v>
      </c>
      <c r="AE313" s="2">
        <f t="shared" ref="AE313:AE334" si="306">ROUND((EU313),6)</f>
        <v>0</v>
      </c>
      <c r="AF313" s="2">
        <f t="shared" ref="AF313:AF334" si="307">ROUND((EV313),6)</f>
        <v>0</v>
      </c>
      <c r="AG313" s="2">
        <f t="shared" ref="AG313:AG334" si="308">ROUND((AP313),6)</f>
        <v>0</v>
      </c>
      <c r="AH313" s="2">
        <f t="shared" ref="AH313:AH334" si="309">(EW313)</f>
        <v>0</v>
      </c>
      <c r="AI313" s="2">
        <f t="shared" ref="AI313:AI334" si="310">(EX313)</f>
        <v>0</v>
      </c>
      <c r="AJ313" s="2">
        <f t="shared" ref="AJ313:AJ334" si="311">(AS313)</f>
        <v>0</v>
      </c>
      <c r="AK313" s="2">
        <v>20.49</v>
      </c>
      <c r="AL313" s="2">
        <v>20.49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1</v>
      </c>
      <c r="AW313" s="2">
        <v>1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3</v>
      </c>
      <c r="BI313" s="2">
        <v>1</v>
      </c>
      <c r="BJ313" s="2" t="s">
        <v>3</v>
      </c>
      <c r="BK313" s="2"/>
      <c r="BL313" s="2"/>
      <c r="BM313" s="2">
        <v>400002</v>
      </c>
      <c r="BN313" s="2">
        <v>0</v>
      </c>
      <c r="BO313" s="2" t="s">
        <v>3</v>
      </c>
      <c r="BP313" s="2">
        <v>0</v>
      </c>
      <c r="BQ313" s="2">
        <v>202</v>
      </c>
      <c r="BR313" s="2">
        <v>0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0</v>
      </c>
      <c r="CA313" s="2">
        <v>0</v>
      </c>
      <c r="CB313" s="2" t="s">
        <v>3</v>
      </c>
      <c r="CC313" s="2"/>
      <c r="CD313" s="2"/>
      <c r="CE313" s="2">
        <v>30</v>
      </c>
      <c r="CF313" s="2">
        <v>0</v>
      </c>
      <c r="CG313" s="2">
        <v>0</v>
      </c>
      <c r="CH313" s="2"/>
      <c r="CI313" s="2"/>
      <c r="CJ313" s="2"/>
      <c r="CK313" s="2"/>
      <c r="CL313" s="2"/>
      <c r="CM313" s="2">
        <v>0</v>
      </c>
      <c r="CN313" s="2" t="s">
        <v>3</v>
      </c>
      <c r="CO313" s="2">
        <v>0</v>
      </c>
      <c r="CP313" s="2">
        <f t="shared" ref="CP313:CP334" si="312">(P313+Q313+S313)</f>
        <v>122.94</v>
      </c>
      <c r="CQ313" s="2">
        <f t="shared" ref="CQ313:CQ334" si="313">ROUND((ROUND((AC313*AW313*1),2)*BC313),2)</f>
        <v>20.49</v>
      </c>
      <c r="CR313" s="2">
        <f t="shared" ref="CR313:CR334" si="314">(ROUND((ROUND(((ET313)*AV313*1),2)*BB313),2)+ROUND((ROUND(((AE313-(EU313))*AV313*1),2)*BS313),2))</f>
        <v>0</v>
      </c>
      <c r="CS313" s="2">
        <f t="shared" ref="CS313:CS334" si="315">ROUND((ROUND((AE313*AV313*1),2)*BS313),2)</f>
        <v>0</v>
      </c>
      <c r="CT313" s="2">
        <f t="shared" ref="CT313:CT334" si="316">ROUND((ROUND((AF313*AV313*1),2)*BA313),2)</f>
        <v>0</v>
      </c>
      <c r="CU313" s="2">
        <f t="shared" ref="CU313:CU334" si="317">AG313</f>
        <v>0</v>
      </c>
      <c r="CV313" s="2">
        <f t="shared" ref="CV313:CV334" si="318">(AH313*AV313)</f>
        <v>0</v>
      </c>
      <c r="CW313" s="2">
        <f t="shared" ref="CW313:CW334" si="319">AI313</f>
        <v>0</v>
      </c>
      <c r="CX313" s="2">
        <f t="shared" ref="CX313:CX334" si="320">AJ313</f>
        <v>0</v>
      </c>
      <c r="CY313" s="2">
        <f>((S313*BZ313)/100)</f>
        <v>0</v>
      </c>
      <c r="CZ313" s="2">
        <f>((S313*CA313)/100)</f>
        <v>0</v>
      </c>
      <c r="DA313" s="2"/>
      <c r="DB313" s="2"/>
      <c r="DC313" s="2" t="s">
        <v>3</v>
      </c>
      <c r="DD313" s="2" t="s">
        <v>3</v>
      </c>
      <c r="DE313" s="2" t="s">
        <v>3</v>
      </c>
      <c r="DF313" s="2" t="s">
        <v>3</v>
      </c>
      <c r="DG313" s="2" t="s">
        <v>3</v>
      </c>
      <c r="DH313" s="2" t="s">
        <v>3</v>
      </c>
      <c r="DI313" s="2" t="s">
        <v>3</v>
      </c>
      <c r="DJ313" s="2" t="s">
        <v>3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1013</v>
      </c>
      <c r="DV313" s="2" t="s">
        <v>182</v>
      </c>
      <c r="DW313" s="2" t="s">
        <v>182</v>
      </c>
      <c r="DX313" s="2">
        <v>1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66253202</v>
      </c>
      <c r="EF313" s="2">
        <v>202</v>
      </c>
      <c r="EG313" s="2" t="s">
        <v>164</v>
      </c>
      <c r="EH313" s="2">
        <v>0</v>
      </c>
      <c r="EI313" s="2" t="s">
        <v>3</v>
      </c>
      <c r="EJ313" s="2">
        <v>1</v>
      </c>
      <c r="EK313" s="2">
        <v>400002</v>
      </c>
      <c r="EL313" s="2" t="s">
        <v>168</v>
      </c>
      <c r="EM313" s="2" t="s">
        <v>164</v>
      </c>
      <c r="EN313" s="2"/>
      <c r="EO313" s="2" t="s">
        <v>3</v>
      </c>
      <c r="EP313" s="2"/>
      <c r="EQ313" s="2">
        <v>132096</v>
      </c>
      <c r="ER313" s="2">
        <v>202.47</v>
      </c>
      <c r="ES313" s="2">
        <v>20.49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>
        <v>0</v>
      </c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v>0</v>
      </c>
      <c r="FS313" s="2">
        <v>0</v>
      </c>
      <c r="FT313" s="2"/>
      <c r="FU313" s="2"/>
      <c r="FV313" s="2"/>
      <c r="FW313" s="2"/>
      <c r="FX313" s="2">
        <v>0</v>
      </c>
      <c r="FY313" s="2">
        <v>0</v>
      </c>
      <c r="FZ313" s="2"/>
      <c r="GA313" s="2" t="s">
        <v>260</v>
      </c>
      <c r="GB313" s="2"/>
      <c r="GC313" s="2"/>
      <c r="GD313" s="2">
        <v>0</v>
      </c>
      <c r="GE313" s="2"/>
      <c r="GF313" s="2">
        <v>2122384215</v>
      </c>
      <c r="GG313" s="2">
        <v>2</v>
      </c>
      <c r="GH313" s="2">
        <v>4</v>
      </c>
      <c r="GI313" s="2">
        <v>-2</v>
      </c>
      <c r="GJ313" s="2">
        <v>0</v>
      </c>
      <c r="GK313" s="2">
        <f>ROUND(R313*(R12)/100,2)</f>
        <v>0</v>
      </c>
      <c r="GL313" s="2">
        <f t="shared" ref="GL313:GL334" si="321">ROUND(IF(AND(BH313=3,BI313=3,FS313&lt;&gt;0),P313,0),2)</f>
        <v>0</v>
      </c>
      <c r="GM313" s="2">
        <f t="shared" ref="GM313:GM334" si="322">ROUND(O313+X313+Y313+GK313,2)+GX313</f>
        <v>122.94</v>
      </c>
      <c r="GN313" s="2">
        <f t="shared" ref="GN313:GN334" si="323">IF(OR(BI313=0,BI313=1),GM313-GX313,0)</f>
        <v>122.94</v>
      </c>
      <c r="GO313" s="2">
        <f t="shared" ref="GO313:GO334" si="324">IF(BI313=2,GM313-GX313,0)</f>
        <v>0</v>
      </c>
      <c r="GP313" s="2">
        <f t="shared" ref="GP313:GP334" si="325">IF(BI313=4,GM313-GX313,0)</f>
        <v>0</v>
      </c>
      <c r="GQ313" s="2"/>
      <c r="GR313" s="2">
        <v>0</v>
      </c>
      <c r="GS313" s="2">
        <v>2</v>
      </c>
      <c r="GT313" s="2">
        <v>0</v>
      </c>
      <c r="GU313" s="2" t="s">
        <v>3</v>
      </c>
      <c r="GV313" s="2">
        <f t="shared" ref="GV313:GV334" si="326">ROUND((GT313),6)</f>
        <v>0</v>
      </c>
      <c r="GW313" s="2">
        <v>1</v>
      </c>
      <c r="GX313" s="2">
        <f t="shared" ref="GX313:GX334" si="327">ROUND(HC313*I313,2)</f>
        <v>0</v>
      </c>
      <c r="GY313" s="2"/>
      <c r="GZ313" s="2"/>
      <c r="HA313" s="2">
        <v>0</v>
      </c>
      <c r="HB313" s="2">
        <v>0</v>
      </c>
      <c r="HC313" s="2">
        <f t="shared" ref="HC313:HC334" si="328">GV313*GW313</f>
        <v>0</v>
      </c>
      <c r="HD313" s="2"/>
      <c r="HE313" s="2" t="s">
        <v>170</v>
      </c>
      <c r="HF313" s="2" t="s">
        <v>29</v>
      </c>
      <c r="HG313" s="2"/>
      <c r="HH313" s="2"/>
      <c r="HI313" s="2"/>
      <c r="HJ313" s="2"/>
      <c r="HK313" s="2"/>
      <c r="HL313" s="2"/>
      <c r="HM313" s="2" t="s">
        <v>3</v>
      </c>
      <c r="HN313" s="2" t="s">
        <v>3</v>
      </c>
      <c r="HO313" s="2" t="s">
        <v>3</v>
      </c>
      <c r="HP313" s="2" t="s">
        <v>3</v>
      </c>
      <c r="HQ313" s="2" t="s">
        <v>3</v>
      </c>
      <c r="HR313" s="2"/>
      <c r="HS313" s="2">
        <v>0</v>
      </c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x14ac:dyDescent="0.2">
      <c r="A314">
        <v>17</v>
      </c>
      <c r="B314">
        <v>1</v>
      </c>
      <c r="E314" t="s">
        <v>3</v>
      </c>
      <c r="F314" t="s">
        <v>190</v>
      </c>
      <c r="G314" t="s">
        <v>259</v>
      </c>
      <c r="H314" t="s">
        <v>182</v>
      </c>
      <c r="I314">
        <v>6</v>
      </c>
      <c r="J314">
        <v>0</v>
      </c>
      <c r="K314">
        <v>6</v>
      </c>
      <c r="O314">
        <f t="shared" si="292"/>
        <v>1214.6500000000001</v>
      </c>
      <c r="P314">
        <f t="shared" si="293"/>
        <v>1214.6500000000001</v>
      </c>
      <c r="Q314">
        <f t="shared" si="294"/>
        <v>0</v>
      </c>
      <c r="R314">
        <f t="shared" si="295"/>
        <v>0</v>
      </c>
      <c r="S314">
        <f t="shared" si="296"/>
        <v>0</v>
      </c>
      <c r="T314">
        <f t="shared" si="297"/>
        <v>0</v>
      </c>
      <c r="U314">
        <f t="shared" si="298"/>
        <v>0</v>
      </c>
      <c r="V314">
        <f t="shared" si="299"/>
        <v>0</v>
      </c>
      <c r="W314">
        <f t="shared" si="300"/>
        <v>0</v>
      </c>
      <c r="X314">
        <f t="shared" si="301"/>
        <v>0</v>
      </c>
      <c r="Y314">
        <f t="shared" si="302"/>
        <v>0</v>
      </c>
      <c r="AA314">
        <v>-1</v>
      </c>
      <c r="AB314">
        <f t="shared" si="303"/>
        <v>20.49</v>
      </c>
      <c r="AC314">
        <f t="shared" si="304"/>
        <v>20.49</v>
      </c>
      <c r="AD314">
        <f t="shared" si="305"/>
        <v>0</v>
      </c>
      <c r="AE314">
        <f t="shared" si="306"/>
        <v>0</v>
      </c>
      <c r="AF314">
        <f t="shared" si="307"/>
        <v>0</v>
      </c>
      <c r="AG314">
        <f t="shared" si="308"/>
        <v>0</v>
      </c>
      <c r="AH314">
        <f t="shared" si="309"/>
        <v>0</v>
      </c>
      <c r="AI314">
        <f t="shared" si="310"/>
        <v>0</v>
      </c>
      <c r="AJ314">
        <f t="shared" si="311"/>
        <v>0</v>
      </c>
      <c r="AK314">
        <v>20.49</v>
      </c>
      <c r="AL314">
        <v>20.49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9.8800000000000008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1</v>
      </c>
      <c r="BJ314" t="s">
        <v>3</v>
      </c>
      <c r="BM314">
        <v>400002</v>
      </c>
      <c r="BN314">
        <v>0</v>
      </c>
      <c r="BO314" t="s">
        <v>3</v>
      </c>
      <c r="BP314">
        <v>0</v>
      </c>
      <c r="BQ314">
        <v>202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0</v>
      </c>
      <c r="CA314">
        <v>0</v>
      </c>
      <c r="CB314" t="s">
        <v>3</v>
      </c>
      <c r="CE314">
        <v>30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312"/>
        <v>1214.6500000000001</v>
      </c>
      <c r="CQ314">
        <f t="shared" si="313"/>
        <v>202.44</v>
      </c>
      <c r="CR314">
        <f t="shared" si="314"/>
        <v>0</v>
      </c>
      <c r="CS314">
        <f t="shared" si="315"/>
        <v>0</v>
      </c>
      <c r="CT314">
        <f t="shared" si="316"/>
        <v>0</v>
      </c>
      <c r="CU314">
        <f t="shared" si="317"/>
        <v>0</v>
      </c>
      <c r="CV314">
        <f t="shared" si="318"/>
        <v>0</v>
      </c>
      <c r="CW314">
        <f t="shared" si="319"/>
        <v>0</v>
      </c>
      <c r="CX314">
        <f t="shared" si="320"/>
        <v>0</v>
      </c>
      <c r="CY314">
        <f>S314*(BZ314/100)</f>
        <v>0</v>
      </c>
      <c r="CZ314">
        <f>S314*(CA314/100)</f>
        <v>0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1013</v>
      </c>
      <c r="DV314" t="s">
        <v>182</v>
      </c>
      <c r="DW314" t="s">
        <v>182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66253202</v>
      </c>
      <c r="EF314">
        <v>202</v>
      </c>
      <c r="EG314" t="s">
        <v>164</v>
      </c>
      <c r="EH314">
        <v>0</v>
      </c>
      <c r="EI314" t="s">
        <v>3</v>
      </c>
      <c r="EJ314">
        <v>1</v>
      </c>
      <c r="EK314">
        <v>400002</v>
      </c>
      <c r="EL314" t="s">
        <v>168</v>
      </c>
      <c r="EM314" t="s">
        <v>164</v>
      </c>
      <c r="EO314" t="s">
        <v>3</v>
      </c>
      <c r="EQ314">
        <v>132096</v>
      </c>
      <c r="ER314">
        <v>202.47</v>
      </c>
      <c r="ES314">
        <v>20.49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5</v>
      </c>
      <c r="FC314">
        <v>0</v>
      </c>
      <c r="FD314">
        <v>18</v>
      </c>
      <c r="FF314">
        <v>198.5</v>
      </c>
      <c r="FQ314">
        <v>0</v>
      </c>
      <c r="FR314">
        <v>0</v>
      </c>
      <c r="FS314">
        <v>0</v>
      </c>
      <c r="FX314">
        <v>0</v>
      </c>
      <c r="FY314">
        <v>0</v>
      </c>
      <c r="GA314" t="s">
        <v>260</v>
      </c>
      <c r="GD314">
        <v>0</v>
      </c>
      <c r="GF314">
        <v>2122384215</v>
      </c>
      <c r="GG314">
        <v>2</v>
      </c>
      <c r="GH314">
        <v>3</v>
      </c>
      <c r="GI314">
        <v>5</v>
      </c>
      <c r="GJ314">
        <v>0</v>
      </c>
      <c r="GK314">
        <f>ROUND(R314*(S12)/100,2)</f>
        <v>0</v>
      </c>
      <c r="GL314">
        <f t="shared" si="321"/>
        <v>0</v>
      </c>
      <c r="GM314">
        <f t="shared" si="322"/>
        <v>1214.6500000000001</v>
      </c>
      <c r="GN314">
        <f t="shared" si="323"/>
        <v>1214.6500000000001</v>
      </c>
      <c r="GO314">
        <f t="shared" si="324"/>
        <v>0</v>
      </c>
      <c r="GP314">
        <f t="shared" si="325"/>
        <v>0</v>
      </c>
      <c r="GR314">
        <v>1</v>
      </c>
      <c r="GS314">
        <v>1</v>
      </c>
      <c r="GT314">
        <v>0</v>
      </c>
      <c r="GU314" t="s">
        <v>3</v>
      </c>
      <c r="GV314">
        <f t="shared" si="326"/>
        <v>0</v>
      </c>
      <c r="GW314">
        <v>1</v>
      </c>
      <c r="GX314">
        <f t="shared" si="327"/>
        <v>0</v>
      </c>
      <c r="HA314">
        <v>0</v>
      </c>
      <c r="HB314">
        <v>0</v>
      </c>
      <c r="HC314">
        <f t="shared" si="328"/>
        <v>0</v>
      </c>
      <c r="HE314" t="s">
        <v>170</v>
      </c>
      <c r="HF314" t="s">
        <v>29</v>
      </c>
      <c r="HM314" t="s">
        <v>3</v>
      </c>
      <c r="HN314" t="s">
        <v>3</v>
      </c>
      <c r="HO314" t="s">
        <v>3</v>
      </c>
      <c r="HP314" t="s">
        <v>3</v>
      </c>
      <c r="HQ314" t="s">
        <v>3</v>
      </c>
      <c r="HS314">
        <v>0</v>
      </c>
      <c r="IK314">
        <v>0</v>
      </c>
    </row>
    <row r="315" spans="1:255" x14ac:dyDescent="0.2">
      <c r="A315" s="2">
        <v>17</v>
      </c>
      <c r="B315" s="2">
        <v>1</v>
      </c>
      <c r="C315" s="2"/>
      <c r="D315" s="2"/>
      <c r="E315" s="2" t="s">
        <v>3</v>
      </c>
      <c r="F315" s="2" t="s">
        <v>190</v>
      </c>
      <c r="G315" s="2" t="s">
        <v>261</v>
      </c>
      <c r="H315" s="2" t="s">
        <v>182</v>
      </c>
      <c r="I315" s="2">
        <v>6</v>
      </c>
      <c r="J315" s="2">
        <v>0</v>
      </c>
      <c r="K315" s="2">
        <v>6</v>
      </c>
      <c r="L315" s="2"/>
      <c r="M315" s="2"/>
      <c r="N315" s="2"/>
      <c r="O315" s="2">
        <f t="shared" si="292"/>
        <v>4407.24</v>
      </c>
      <c r="P315" s="2">
        <f t="shared" si="293"/>
        <v>4407.24</v>
      </c>
      <c r="Q315" s="2">
        <f t="shared" si="294"/>
        <v>0</v>
      </c>
      <c r="R315" s="2">
        <f t="shared" si="295"/>
        <v>0</v>
      </c>
      <c r="S315" s="2">
        <f t="shared" si="296"/>
        <v>0</v>
      </c>
      <c r="T315" s="2">
        <f t="shared" si="297"/>
        <v>0</v>
      </c>
      <c r="U315" s="2">
        <f t="shared" si="298"/>
        <v>0</v>
      </c>
      <c r="V315" s="2">
        <f t="shared" si="299"/>
        <v>0</v>
      </c>
      <c r="W315" s="2">
        <f t="shared" si="300"/>
        <v>0</v>
      </c>
      <c r="X315" s="2">
        <f t="shared" si="301"/>
        <v>0</v>
      </c>
      <c r="Y315" s="2">
        <f t="shared" si="302"/>
        <v>0</v>
      </c>
      <c r="Z315" s="2"/>
      <c r="AA315" s="2">
        <v>-1</v>
      </c>
      <c r="AB315" s="2">
        <f t="shared" si="303"/>
        <v>734.54</v>
      </c>
      <c r="AC315" s="2">
        <f t="shared" si="304"/>
        <v>734.54</v>
      </c>
      <c r="AD315" s="2">
        <f t="shared" si="305"/>
        <v>0</v>
      </c>
      <c r="AE315" s="2">
        <f t="shared" si="306"/>
        <v>0</v>
      </c>
      <c r="AF315" s="2">
        <f t="shared" si="307"/>
        <v>0</v>
      </c>
      <c r="AG315" s="2">
        <f t="shared" si="308"/>
        <v>0</v>
      </c>
      <c r="AH315" s="2">
        <f t="shared" si="309"/>
        <v>0</v>
      </c>
      <c r="AI315" s="2">
        <f t="shared" si="310"/>
        <v>0</v>
      </c>
      <c r="AJ315" s="2">
        <f t="shared" si="311"/>
        <v>0</v>
      </c>
      <c r="AK315" s="2">
        <v>734.54</v>
      </c>
      <c r="AL315" s="2">
        <v>734.54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1</v>
      </c>
      <c r="AW315" s="2">
        <v>1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3</v>
      </c>
      <c r="BI315" s="2">
        <v>1</v>
      </c>
      <c r="BJ315" s="2" t="s">
        <v>3</v>
      </c>
      <c r="BK315" s="2"/>
      <c r="BL315" s="2"/>
      <c r="BM315" s="2">
        <v>400002</v>
      </c>
      <c r="BN315" s="2">
        <v>0</v>
      </c>
      <c r="BO315" s="2" t="s">
        <v>3</v>
      </c>
      <c r="BP315" s="2">
        <v>0</v>
      </c>
      <c r="BQ315" s="2">
        <v>202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0</v>
      </c>
      <c r="CA315" s="2">
        <v>0</v>
      </c>
      <c r="CB315" s="2" t="s">
        <v>3</v>
      </c>
      <c r="CC315" s="2"/>
      <c r="CD315" s="2"/>
      <c r="CE315" s="2">
        <v>30</v>
      </c>
      <c r="CF315" s="2">
        <v>0</v>
      </c>
      <c r="CG315" s="2">
        <v>0</v>
      </c>
      <c r="CH315" s="2"/>
      <c r="CI315" s="2"/>
      <c r="CJ315" s="2"/>
      <c r="CK315" s="2"/>
      <c r="CL315" s="2"/>
      <c r="CM315" s="2">
        <v>0</v>
      </c>
      <c r="CN315" s="2" t="s">
        <v>3</v>
      </c>
      <c r="CO315" s="2">
        <v>0</v>
      </c>
      <c r="CP315" s="2">
        <f t="shared" si="312"/>
        <v>4407.24</v>
      </c>
      <c r="CQ315" s="2">
        <f t="shared" si="313"/>
        <v>734.54</v>
      </c>
      <c r="CR315" s="2">
        <f t="shared" si="314"/>
        <v>0</v>
      </c>
      <c r="CS315" s="2">
        <f t="shared" si="315"/>
        <v>0</v>
      </c>
      <c r="CT315" s="2">
        <f t="shared" si="316"/>
        <v>0</v>
      </c>
      <c r="CU315" s="2">
        <f t="shared" si="317"/>
        <v>0</v>
      </c>
      <c r="CV315" s="2">
        <f t="shared" si="318"/>
        <v>0</v>
      </c>
      <c r="CW315" s="2">
        <f t="shared" si="319"/>
        <v>0</v>
      </c>
      <c r="CX315" s="2">
        <f t="shared" si="320"/>
        <v>0</v>
      </c>
      <c r="CY315" s="2">
        <f>((S315*BZ315)/100)</f>
        <v>0</v>
      </c>
      <c r="CZ315" s="2">
        <f>((S315*CA315)/100)</f>
        <v>0</v>
      </c>
      <c r="DA315" s="2"/>
      <c r="DB315" s="2"/>
      <c r="DC315" s="2" t="s">
        <v>3</v>
      </c>
      <c r="DD315" s="2" t="s">
        <v>3</v>
      </c>
      <c r="DE315" s="2" t="s">
        <v>3</v>
      </c>
      <c r="DF315" s="2" t="s">
        <v>3</v>
      </c>
      <c r="DG315" s="2" t="s">
        <v>3</v>
      </c>
      <c r="DH315" s="2" t="s">
        <v>3</v>
      </c>
      <c r="DI315" s="2" t="s">
        <v>3</v>
      </c>
      <c r="DJ315" s="2" t="s">
        <v>3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1013</v>
      </c>
      <c r="DV315" s="2" t="s">
        <v>182</v>
      </c>
      <c r="DW315" s="2" t="s">
        <v>182</v>
      </c>
      <c r="DX315" s="2">
        <v>1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66253202</v>
      </c>
      <c r="EF315" s="2">
        <v>202</v>
      </c>
      <c r="EG315" s="2" t="s">
        <v>164</v>
      </c>
      <c r="EH315" s="2">
        <v>0</v>
      </c>
      <c r="EI315" s="2" t="s">
        <v>3</v>
      </c>
      <c r="EJ315" s="2">
        <v>1</v>
      </c>
      <c r="EK315" s="2">
        <v>400002</v>
      </c>
      <c r="EL315" s="2" t="s">
        <v>168</v>
      </c>
      <c r="EM315" s="2" t="s">
        <v>164</v>
      </c>
      <c r="EN315" s="2"/>
      <c r="EO315" s="2" t="s">
        <v>3</v>
      </c>
      <c r="EP315" s="2"/>
      <c r="EQ315" s="2">
        <v>132096</v>
      </c>
      <c r="ER315" s="2">
        <v>4284</v>
      </c>
      <c r="ES315" s="2">
        <v>734.54</v>
      </c>
      <c r="ET315" s="2">
        <v>0</v>
      </c>
      <c r="EU315" s="2">
        <v>0</v>
      </c>
      <c r="EV315" s="2">
        <v>0</v>
      </c>
      <c r="EW315" s="2">
        <v>0</v>
      </c>
      <c r="EX315" s="2">
        <v>0</v>
      </c>
      <c r="EY315" s="2">
        <v>0</v>
      </c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v>0</v>
      </c>
      <c r="FS315" s="2">
        <v>0</v>
      </c>
      <c r="FT315" s="2"/>
      <c r="FU315" s="2"/>
      <c r="FV315" s="2"/>
      <c r="FW315" s="2"/>
      <c r="FX315" s="2">
        <v>0</v>
      </c>
      <c r="FY315" s="2">
        <v>0</v>
      </c>
      <c r="FZ315" s="2"/>
      <c r="GA315" s="2" t="s">
        <v>262</v>
      </c>
      <c r="GB315" s="2"/>
      <c r="GC315" s="2"/>
      <c r="GD315" s="2">
        <v>0</v>
      </c>
      <c r="GE315" s="2"/>
      <c r="GF315" s="2">
        <v>1784761379</v>
      </c>
      <c r="GG315" s="2">
        <v>2</v>
      </c>
      <c r="GH315" s="2">
        <v>4</v>
      </c>
      <c r="GI315" s="2">
        <v>-2</v>
      </c>
      <c r="GJ315" s="2">
        <v>0</v>
      </c>
      <c r="GK315" s="2">
        <f>ROUND(R315*(R12)/100,2)</f>
        <v>0</v>
      </c>
      <c r="GL315" s="2">
        <f t="shared" si="321"/>
        <v>0</v>
      </c>
      <c r="GM315" s="2">
        <f t="shared" si="322"/>
        <v>4407.24</v>
      </c>
      <c r="GN315" s="2">
        <f t="shared" si="323"/>
        <v>4407.24</v>
      </c>
      <c r="GO315" s="2">
        <f t="shared" si="324"/>
        <v>0</v>
      </c>
      <c r="GP315" s="2">
        <f t="shared" si="325"/>
        <v>0</v>
      </c>
      <c r="GQ315" s="2"/>
      <c r="GR315" s="2">
        <v>0</v>
      </c>
      <c r="GS315" s="2">
        <v>2</v>
      </c>
      <c r="GT315" s="2">
        <v>0</v>
      </c>
      <c r="GU315" s="2" t="s">
        <v>3</v>
      </c>
      <c r="GV315" s="2">
        <f t="shared" si="326"/>
        <v>0</v>
      </c>
      <c r="GW315" s="2">
        <v>1</v>
      </c>
      <c r="GX315" s="2">
        <f t="shared" si="327"/>
        <v>0</v>
      </c>
      <c r="GY315" s="2"/>
      <c r="GZ315" s="2"/>
      <c r="HA315" s="2">
        <v>0</v>
      </c>
      <c r="HB315" s="2">
        <v>0</v>
      </c>
      <c r="HC315" s="2">
        <f t="shared" si="328"/>
        <v>0</v>
      </c>
      <c r="HD315" s="2"/>
      <c r="HE315" s="2" t="s">
        <v>170</v>
      </c>
      <c r="HF315" s="2" t="s">
        <v>29</v>
      </c>
      <c r="HG315" s="2"/>
      <c r="HH315" s="2"/>
      <c r="HI315" s="2"/>
      <c r="HJ315" s="2"/>
      <c r="HK315" s="2"/>
      <c r="HL315" s="2"/>
      <c r="HM315" s="2" t="s">
        <v>3</v>
      </c>
      <c r="HN315" s="2" t="s">
        <v>3</v>
      </c>
      <c r="HO315" s="2" t="s">
        <v>3</v>
      </c>
      <c r="HP315" s="2" t="s">
        <v>3</v>
      </c>
      <c r="HQ315" s="2" t="s">
        <v>3</v>
      </c>
      <c r="HR315" s="2"/>
      <c r="HS315" s="2">
        <v>0</v>
      </c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">
      <c r="A316">
        <v>17</v>
      </c>
      <c r="B316">
        <v>1</v>
      </c>
      <c r="E316" t="s">
        <v>3</v>
      </c>
      <c r="F316" t="s">
        <v>190</v>
      </c>
      <c r="G316" t="s">
        <v>261</v>
      </c>
      <c r="H316" t="s">
        <v>182</v>
      </c>
      <c r="I316">
        <v>6</v>
      </c>
      <c r="J316">
        <v>0</v>
      </c>
      <c r="K316">
        <v>6</v>
      </c>
      <c r="O316">
        <f t="shared" si="292"/>
        <v>43543.53</v>
      </c>
      <c r="P316">
        <f t="shared" si="293"/>
        <v>43543.53</v>
      </c>
      <c r="Q316">
        <f t="shared" si="294"/>
        <v>0</v>
      </c>
      <c r="R316">
        <f t="shared" si="295"/>
        <v>0</v>
      </c>
      <c r="S316">
        <f t="shared" si="296"/>
        <v>0</v>
      </c>
      <c r="T316">
        <f t="shared" si="297"/>
        <v>0</v>
      </c>
      <c r="U316">
        <f t="shared" si="298"/>
        <v>0</v>
      </c>
      <c r="V316">
        <f t="shared" si="299"/>
        <v>0</v>
      </c>
      <c r="W316">
        <f t="shared" si="300"/>
        <v>0</v>
      </c>
      <c r="X316">
        <f t="shared" si="301"/>
        <v>0</v>
      </c>
      <c r="Y316">
        <f t="shared" si="302"/>
        <v>0</v>
      </c>
      <c r="AA316">
        <v>-1</v>
      </c>
      <c r="AB316">
        <f t="shared" si="303"/>
        <v>734.54</v>
      </c>
      <c r="AC316">
        <f t="shared" si="304"/>
        <v>734.54</v>
      </c>
      <c r="AD316">
        <f t="shared" si="305"/>
        <v>0</v>
      </c>
      <c r="AE316">
        <f t="shared" si="306"/>
        <v>0</v>
      </c>
      <c r="AF316">
        <f t="shared" si="307"/>
        <v>0</v>
      </c>
      <c r="AG316">
        <f t="shared" si="308"/>
        <v>0</v>
      </c>
      <c r="AH316">
        <f t="shared" si="309"/>
        <v>0</v>
      </c>
      <c r="AI316">
        <f t="shared" si="310"/>
        <v>0</v>
      </c>
      <c r="AJ316">
        <f t="shared" si="311"/>
        <v>0</v>
      </c>
      <c r="AK316">
        <v>734.54</v>
      </c>
      <c r="AL316">
        <v>734.54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9.8800000000000008</v>
      </c>
      <c r="BD316" t="s">
        <v>3</v>
      </c>
      <c r="BE316" t="s">
        <v>3</v>
      </c>
      <c r="BF316" t="s">
        <v>3</v>
      </c>
      <c r="BG316" t="s">
        <v>3</v>
      </c>
      <c r="BH316">
        <v>3</v>
      </c>
      <c r="BI316">
        <v>1</v>
      </c>
      <c r="BJ316" t="s">
        <v>3</v>
      </c>
      <c r="BM316">
        <v>400002</v>
      </c>
      <c r="BN316">
        <v>0</v>
      </c>
      <c r="BO316" t="s">
        <v>3</v>
      </c>
      <c r="BP316">
        <v>0</v>
      </c>
      <c r="BQ316">
        <v>202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0</v>
      </c>
      <c r="CA316">
        <v>0</v>
      </c>
      <c r="CB316" t="s">
        <v>3</v>
      </c>
      <c r="CE316">
        <v>30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312"/>
        <v>43543.53</v>
      </c>
      <c r="CQ316">
        <f t="shared" si="313"/>
        <v>7257.26</v>
      </c>
      <c r="CR316">
        <f t="shared" si="314"/>
        <v>0</v>
      </c>
      <c r="CS316">
        <f t="shared" si="315"/>
        <v>0</v>
      </c>
      <c r="CT316">
        <f t="shared" si="316"/>
        <v>0</v>
      </c>
      <c r="CU316">
        <f t="shared" si="317"/>
        <v>0</v>
      </c>
      <c r="CV316">
        <f t="shared" si="318"/>
        <v>0</v>
      </c>
      <c r="CW316">
        <f t="shared" si="319"/>
        <v>0</v>
      </c>
      <c r="CX316">
        <f t="shared" si="320"/>
        <v>0</v>
      </c>
      <c r="CY316">
        <f>S316*(BZ316/100)</f>
        <v>0</v>
      </c>
      <c r="CZ316">
        <f>S316*(CA316/100)</f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182</v>
      </c>
      <c r="DW316" t="s">
        <v>182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66253202</v>
      </c>
      <c r="EF316">
        <v>202</v>
      </c>
      <c r="EG316" t="s">
        <v>164</v>
      </c>
      <c r="EH316">
        <v>0</v>
      </c>
      <c r="EI316" t="s">
        <v>3</v>
      </c>
      <c r="EJ316">
        <v>1</v>
      </c>
      <c r="EK316">
        <v>400002</v>
      </c>
      <c r="EL316" t="s">
        <v>168</v>
      </c>
      <c r="EM316" t="s">
        <v>164</v>
      </c>
      <c r="EO316" t="s">
        <v>3</v>
      </c>
      <c r="EQ316">
        <v>132096</v>
      </c>
      <c r="ER316">
        <v>745.1</v>
      </c>
      <c r="ES316">
        <v>734.54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5</v>
      </c>
      <c r="FC316">
        <v>0</v>
      </c>
      <c r="FD316">
        <v>18</v>
      </c>
      <c r="FF316">
        <v>7115</v>
      </c>
      <c r="FQ316">
        <v>0</v>
      </c>
      <c r="FR316">
        <v>0</v>
      </c>
      <c r="FS316">
        <v>0</v>
      </c>
      <c r="FX316">
        <v>0</v>
      </c>
      <c r="FY316">
        <v>0</v>
      </c>
      <c r="GA316" t="s">
        <v>262</v>
      </c>
      <c r="GD316">
        <v>0</v>
      </c>
      <c r="GF316">
        <v>1784761379</v>
      </c>
      <c r="GG316">
        <v>2</v>
      </c>
      <c r="GH316">
        <v>3</v>
      </c>
      <c r="GI316">
        <v>5</v>
      </c>
      <c r="GJ316">
        <v>0</v>
      </c>
      <c r="GK316">
        <f>ROUND(R316*(S12)/100,2)</f>
        <v>0</v>
      </c>
      <c r="GL316">
        <f t="shared" si="321"/>
        <v>0</v>
      </c>
      <c r="GM316">
        <f t="shared" si="322"/>
        <v>43543.53</v>
      </c>
      <c r="GN316">
        <f t="shared" si="323"/>
        <v>43543.53</v>
      </c>
      <c r="GO316">
        <f t="shared" si="324"/>
        <v>0</v>
      </c>
      <c r="GP316">
        <f t="shared" si="325"/>
        <v>0</v>
      </c>
      <c r="GR316">
        <v>1</v>
      </c>
      <c r="GS316">
        <v>1</v>
      </c>
      <c r="GT316">
        <v>0</v>
      </c>
      <c r="GU316" t="s">
        <v>3</v>
      </c>
      <c r="GV316">
        <f t="shared" si="326"/>
        <v>0</v>
      </c>
      <c r="GW316">
        <v>1</v>
      </c>
      <c r="GX316">
        <f t="shared" si="327"/>
        <v>0</v>
      </c>
      <c r="HA316">
        <v>0</v>
      </c>
      <c r="HB316">
        <v>0</v>
      </c>
      <c r="HC316">
        <f t="shared" si="328"/>
        <v>0</v>
      </c>
      <c r="HE316" t="s">
        <v>170</v>
      </c>
      <c r="HF316" t="s">
        <v>29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HS316">
        <v>0</v>
      </c>
      <c r="IK316">
        <v>0</v>
      </c>
    </row>
    <row r="317" spans="1:255" x14ac:dyDescent="0.2">
      <c r="A317" s="2">
        <v>17</v>
      </c>
      <c r="B317" s="2">
        <v>1</v>
      </c>
      <c r="C317" s="2"/>
      <c r="D317" s="2"/>
      <c r="E317" s="2" t="s">
        <v>263</v>
      </c>
      <c r="F317" s="2" t="s">
        <v>180</v>
      </c>
      <c r="G317" s="2" t="s">
        <v>264</v>
      </c>
      <c r="H317" s="2" t="s">
        <v>195</v>
      </c>
      <c r="I317" s="2">
        <v>16</v>
      </c>
      <c r="J317" s="2">
        <v>0</v>
      </c>
      <c r="K317" s="2">
        <v>16</v>
      </c>
      <c r="L317" s="2"/>
      <c r="M317" s="2"/>
      <c r="N317" s="2"/>
      <c r="O317" s="2">
        <f t="shared" si="292"/>
        <v>649.76</v>
      </c>
      <c r="P317" s="2">
        <f t="shared" si="293"/>
        <v>649.76</v>
      </c>
      <c r="Q317" s="2">
        <f t="shared" si="294"/>
        <v>0</v>
      </c>
      <c r="R317" s="2">
        <f t="shared" si="295"/>
        <v>0</v>
      </c>
      <c r="S317" s="2">
        <f t="shared" si="296"/>
        <v>0</v>
      </c>
      <c r="T317" s="2">
        <f t="shared" si="297"/>
        <v>0</v>
      </c>
      <c r="U317" s="2">
        <f t="shared" si="298"/>
        <v>0</v>
      </c>
      <c r="V317" s="2">
        <f t="shared" si="299"/>
        <v>0</v>
      </c>
      <c r="W317" s="2">
        <f t="shared" si="300"/>
        <v>0</v>
      </c>
      <c r="X317" s="2">
        <f t="shared" si="301"/>
        <v>0</v>
      </c>
      <c r="Y317" s="2">
        <f t="shared" si="302"/>
        <v>0</v>
      </c>
      <c r="Z317" s="2"/>
      <c r="AA317" s="2">
        <v>70822855</v>
      </c>
      <c r="AB317" s="2">
        <f t="shared" si="303"/>
        <v>40.61</v>
      </c>
      <c r="AC317" s="2">
        <f t="shared" si="304"/>
        <v>40.61</v>
      </c>
      <c r="AD317" s="2">
        <f t="shared" si="305"/>
        <v>0</v>
      </c>
      <c r="AE317" s="2">
        <f t="shared" si="306"/>
        <v>0</v>
      </c>
      <c r="AF317" s="2">
        <f t="shared" si="307"/>
        <v>0</v>
      </c>
      <c r="AG317" s="2">
        <f t="shared" si="308"/>
        <v>0</v>
      </c>
      <c r="AH317" s="2">
        <f t="shared" si="309"/>
        <v>0</v>
      </c>
      <c r="AI317" s="2">
        <f t="shared" si="310"/>
        <v>0</v>
      </c>
      <c r="AJ317" s="2">
        <f t="shared" si="311"/>
        <v>0</v>
      </c>
      <c r="AK317" s="2">
        <v>40.61</v>
      </c>
      <c r="AL317" s="2">
        <v>40.61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3</v>
      </c>
      <c r="BI317" s="2">
        <v>1</v>
      </c>
      <c r="BJ317" s="2" t="s">
        <v>3</v>
      </c>
      <c r="BK317" s="2"/>
      <c r="BL317" s="2"/>
      <c r="BM317" s="2">
        <v>400002</v>
      </c>
      <c r="BN317" s="2">
        <v>0</v>
      </c>
      <c r="BO317" s="2" t="s">
        <v>3</v>
      </c>
      <c r="BP317" s="2">
        <v>0</v>
      </c>
      <c r="BQ317" s="2">
        <v>202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0</v>
      </c>
      <c r="CA317" s="2">
        <v>0</v>
      </c>
      <c r="CB317" s="2" t="s">
        <v>3</v>
      </c>
      <c r="CC317" s="2"/>
      <c r="CD317" s="2"/>
      <c r="CE317" s="2">
        <v>30</v>
      </c>
      <c r="CF317" s="2">
        <v>0</v>
      </c>
      <c r="CG317" s="2">
        <v>0</v>
      </c>
      <c r="CH317" s="2"/>
      <c r="CI317" s="2"/>
      <c r="CJ317" s="2"/>
      <c r="CK317" s="2"/>
      <c r="CL317" s="2"/>
      <c r="CM317" s="2">
        <v>0</v>
      </c>
      <c r="CN317" s="2" t="s">
        <v>3</v>
      </c>
      <c r="CO317" s="2">
        <v>0</v>
      </c>
      <c r="CP317" s="2">
        <f t="shared" si="312"/>
        <v>649.76</v>
      </c>
      <c r="CQ317" s="2">
        <f t="shared" si="313"/>
        <v>40.61</v>
      </c>
      <c r="CR317" s="2">
        <f t="shared" si="314"/>
        <v>0</v>
      </c>
      <c r="CS317" s="2">
        <f t="shared" si="315"/>
        <v>0</v>
      </c>
      <c r="CT317" s="2">
        <f t="shared" si="316"/>
        <v>0</v>
      </c>
      <c r="CU317" s="2">
        <f t="shared" si="317"/>
        <v>0</v>
      </c>
      <c r="CV317" s="2">
        <f t="shared" si="318"/>
        <v>0</v>
      </c>
      <c r="CW317" s="2">
        <f t="shared" si="319"/>
        <v>0</v>
      </c>
      <c r="CX317" s="2">
        <f t="shared" si="320"/>
        <v>0</v>
      </c>
      <c r="CY317" s="2">
        <f>((S317*BZ317)/100)</f>
        <v>0</v>
      </c>
      <c r="CZ317" s="2">
        <f>((S317*CA317)/100)</f>
        <v>0</v>
      </c>
      <c r="DA317" s="2"/>
      <c r="DB317" s="2"/>
      <c r="DC317" s="2" t="s">
        <v>3</v>
      </c>
      <c r="DD317" s="2" t="s">
        <v>3</v>
      </c>
      <c r="DE317" s="2" t="s">
        <v>3</v>
      </c>
      <c r="DF317" s="2" t="s">
        <v>3</v>
      </c>
      <c r="DG317" s="2" t="s">
        <v>3</v>
      </c>
      <c r="DH317" s="2" t="s">
        <v>3</v>
      </c>
      <c r="DI317" s="2" t="s">
        <v>3</v>
      </c>
      <c r="DJ317" s="2" t="s">
        <v>3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1010</v>
      </c>
      <c r="DV317" s="2" t="s">
        <v>195</v>
      </c>
      <c r="DW317" s="2" t="s">
        <v>195</v>
      </c>
      <c r="DX317" s="2">
        <v>1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66253202</v>
      </c>
      <c r="EF317" s="2">
        <v>202</v>
      </c>
      <c r="EG317" s="2" t="s">
        <v>164</v>
      </c>
      <c r="EH317" s="2">
        <v>0</v>
      </c>
      <c r="EI317" s="2" t="s">
        <v>3</v>
      </c>
      <c r="EJ317" s="2">
        <v>1</v>
      </c>
      <c r="EK317" s="2">
        <v>400002</v>
      </c>
      <c r="EL317" s="2" t="s">
        <v>168</v>
      </c>
      <c r="EM317" s="2" t="s">
        <v>164</v>
      </c>
      <c r="EN317" s="2"/>
      <c r="EO317" s="2" t="s">
        <v>3</v>
      </c>
      <c r="EP317" s="2"/>
      <c r="EQ317" s="2">
        <v>131072</v>
      </c>
      <c r="ER317" s="2">
        <v>303.85999999999996</v>
      </c>
      <c r="ES317" s="2">
        <v>40.61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>
        <v>0</v>
      </c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v>0</v>
      </c>
      <c r="FS317" s="2">
        <v>0</v>
      </c>
      <c r="FT317" s="2"/>
      <c r="FU317" s="2"/>
      <c r="FV317" s="2"/>
      <c r="FW317" s="2"/>
      <c r="FX317" s="2">
        <v>0</v>
      </c>
      <c r="FY317" s="2">
        <v>0</v>
      </c>
      <c r="FZ317" s="2"/>
      <c r="GA317" s="2" t="s">
        <v>265</v>
      </c>
      <c r="GB317" s="2"/>
      <c r="GC317" s="2"/>
      <c r="GD317" s="2">
        <v>0</v>
      </c>
      <c r="GE317" s="2"/>
      <c r="GF317" s="2">
        <v>1334752023</v>
      </c>
      <c r="GG317" s="2">
        <v>2</v>
      </c>
      <c r="GH317" s="2">
        <v>4</v>
      </c>
      <c r="GI317" s="2">
        <v>-2</v>
      </c>
      <c r="GJ317" s="2">
        <v>0</v>
      </c>
      <c r="GK317" s="2">
        <f>ROUND(R317*(R12)/100,2)</f>
        <v>0</v>
      </c>
      <c r="GL317" s="2">
        <f t="shared" si="321"/>
        <v>0</v>
      </c>
      <c r="GM317" s="2">
        <f t="shared" si="322"/>
        <v>649.76</v>
      </c>
      <c r="GN317" s="2">
        <f t="shared" si="323"/>
        <v>649.76</v>
      </c>
      <c r="GO317" s="2">
        <f t="shared" si="324"/>
        <v>0</v>
      </c>
      <c r="GP317" s="2">
        <f t="shared" si="325"/>
        <v>0</v>
      </c>
      <c r="GQ317" s="2"/>
      <c r="GR317" s="2">
        <v>0</v>
      </c>
      <c r="GS317" s="2">
        <v>2</v>
      </c>
      <c r="GT317" s="2">
        <v>0</v>
      </c>
      <c r="GU317" s="2" t="s">
        <v>3</v>
      </c>
      <c r="GV317" s="2">
        <f t="shared" si="326"/>
        <v>0</v>
      </c>
      <c r="GW317" s="2">
        <v>1</v>
      </c>
      <c r="GX317" s="2">
        <f t="shared" si="327"/>
        <v>0</v>
      </c>
      <c r="GY317" s="2"/>
      <c r="GZ317" s="2"/>
      <c r="HA317" s="2">
        <v>0</v>
      </c>
      <c r="HB317" s="2">
        <v>0</v>
      </c>
      <c r="HC317" s="2">
        <f t="shared" si="328"/>
        <v>0</v>
      </c>
      <c r="HD317" s="2"/>
      <c r="HE317" s="2" t="s">
        <v>170</v>
      </c>
      <c r="HF317" s="2" t="s">
        <v>29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3</v>
      </c>
      <c r="HO317" s="2" t="s">
        <v>3</v>
      </c>
      <c r="HP317" s="2" t="s">
        <v>3</v>
      </c>
      <c r="HQ317" s="2" t="s">
        <v>3</v>
      </c>
      <c r="HR317" s="2"/>
      <c r="HS317" s="2">
        <v>0</v>
      </c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">
      <c r="A318">
        <v>17</v>
      </c>
      <c r="B318">
        <v>1</v>
      </c>
      <c r="E318" t="s">
        <v>263</v>
      </c>
      <c r="F318" t="s">
        <v>180</v>
      </c>
      <c r="G318" t="s">
        <v>264</v>
      </c>
      <c r="H318" t="s">
        <v>195</v>
      </c>
      <c r="I318">
        <v>16</v>
      </c>
      <c r="J318">
        <v>0</v>
      </c>
      <c r="K318">
        <v>16</v>
      </c>
      <c r="O318">
        <f t="shared" si="292"/>
        <v>6419.63</v>
      </c>
      <c r="P318">
        <f t="shared" si="293"/>
        <v>6419.63</v>
      </c>
      <c r="Q318">
        <f t="shared" si="294"/>
        <v>0</v>
      </c>
      <c r="R318">
        <f t="shared" si="295"/>
        <v>0</v>
      </c>
      <c r="S318">
        <f t="shared" si="296"/>
        <v>0</v>
      </c>
      <c r="T318">
        <f t="shared" si="297"/>
        <v>0</v>
      </c>
      <c r="U318">
        <f t="shared" si="298"/>
        <v>0</v>
      </c>
      <c r="V318">
        <f t="shared" si="299"/>
        <v>0</v>
      </c>
      <c r="W318">
        <f t="shared" si="300"/>
        <v>0</v>
      </c>
      <c r="X318">
        <f t="shared" si="301"/>
        <v>0</v>
      </c>
      <c r="Y318">
        <f t="shared" si="302"/>
        <v>0</v>
      </c>
      <c r="AA318">
        <v>70822853</v>
      </c>
      <c r="AB318">
        <f t="shared" si="303"/>
        <v>40.61</v>
      </c>
      <c r="AC318">
        <f t="shared" si="304"/>
        <v>40.61</v>
      </c>
      <c r="AD318">
        <f t="shared" si="305"/>
        <v>0</v>
      </c>
      <c r="AE318">
        <f t="shared" si="306"/>
        <v>0</v>
      </c>
      <c r="AF318">
        <f t="shared" si="307"/>
        <v>0</v>
      </c>
      <c r="AG318">
        <f t="shared" si="308"/>
        <v>0</v>
      </c>
      <c r="AH318">
        <f t="shared" si="309"/>
        <v>0</v>
      </c>
      <c r="AI318">
        <f t="shared" si="310"/>
        <v>0</v>
      </c>
      <c r="AJ318">
        <f t="shared" si="311"/>
        <v>0</v>
      </c>
      <c r="AK318">
        <v>40.61</v>
      </c>
      <c r="AL318">
        <v>40.61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9.8800000000000008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1</v>
      </c>
      <c r="BJ318" t="s">
        <v>3</v>
      </c>
      <c r="BM318">
        <v>400002</v>
      </c>
      <c r="BN318">
        <v>0</v>
      </c>
      <c r="BO318" t="s">
        <v>3</v>
      </c>
      <c r="BP318">
        <v>0</v>
      </c>
      <c r="BQ318">
        <v>202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0</v>
      </c>
      <c r="CA318">
        <v>0</v>
      </c>
      <c r="CB318" t="s">
        <v>3</v>
      </c>
      <c r="CE318">
        <v>30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312"/>
        <v>6419.63</v>
      </c>
      <c r="CQ318">
        <f t="shared" si="313"/>
        <v>401.23</v>
      </c>
      <c r="CR318">
        <f t="shared" si="314"/>
        <v>0</v>
      </c>
      <c r="CS318">
        <f t="shared" si="315"/>
        <v>0</v>
      </c>
      <c r="CT318">
        <f t="shared" si="316"/>
        <v>0</v>
      </c>
      <c r="CU318">
        <f t="shared" si="317"/>
        <v>0</v>
      </c>
      <c r="CV318">
        <f t="shared" si="318"/>
        <v>0</v>
      </c>
      <c r="CW318">
        <f t="shared" si="319"/>
        <v>0</v>
      </c>
      <c r="CX318">
        <f t="shared" si="320"/>
        <v>0</v>
      </c>
      <c r="CY318">
        <f>S318*(BZ318/100)</f>
        <v>0</v>
      </c>
      <c r="CZ318">
        <f>S318*(CA318/100)</f>
        <v>0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1010</v>
      </c>
      <c r="DV318" t="s">
        <v>195</v>
      </c>
      <c r="DW318" t="s">
        <v>195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66253202</v>
      </c>
      <c r="EF318">
        <v>202</v>
      </c>
      <c r="EG318" t="s">
        <v>164</v>
      </c>
      <c r="EH318">
        <v>0</v>
      </c>
      <c r="EI318" t="s">
        <v>3</v>
      </c>
      <c r="EJ318">
        <v>1</v>
      </c>
      <c r="EK318">
        <v>400002</v>
      </c>
      <c r="EL318" t="s">
        <v>168</v>
      </c>
      <c r="EM318" t="s">
        <v>164</v>
      </c>
      <c r="EO318" t="s">
        <v>3</v>
      </c>
      <c r="EQ318">
        <v>131072</v>
      </c>
      <c r="ER318">
        <v>40.61</v>
      </c>
      <c r="ES318">
        <v>40.61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5</v>
      </c>
      <c r="FC318">
        <v>0</v>
      </c>
      <c r="FD318">
        <v>18</v>
      </c>
      <c r="FF318">
        <v>393.3</v>
      </c>
      <c r="FQ318">
        <v>0</v>
      </c>
      <c r="FR318">
        <v>0</v>
      </c>
      <c r="FS318">
        <v>0</v>
      </c>
      <c r="FX318">
        <v>0</v>
      </c>
      <c r="FY318">
        <v>0</v>
      </c>
      <c r="GA318" t="s">
        <v>265</v>
      </c>
      <c r="GD318">
        <v>0</v>
      </c>
      <c r="GF318">
        <v>1334752023</v>
      </c>
      <c r="GG318">
        <v>2</v>
      </c>
      <c r="GH318">
        <v>3</v>
      </c>
      <c r="GI318">
        <v>5</v>
      </c>
      <c r="GJ318">
        <v>0</v>
      </c>
      <c r="GK318">
        <f>ROUND(R318*(S12)/100,2)</f>
        <v>0</v>
      </c>
      <c r="GL318">
        <f t="shared" si="321"/>
        <v>0</v>
      </c>
      <c r="GM318">
        <f t="shared" si="322"/>
        <v>6419.63</v>
      </c>
      <c r="GN318">
        <f t="shared" si="323"/>
        <v>6419.63</v>
      </c>
      <c r="GO318">
        <f t="shared" si="324"/>
        <v>0</v>
      </c>
      <c r="GP318">
        <f t="shared" si="325"/>
        <v>0</v>
      </c>
      <c r="GR318">
        <v>1</v>
      </c>
      <c r="GS318">
        <v>1</v>
      </c>
      <c r="GT318">
        <v>0</v>
      </c>
      <c r="GU318" t="s">
        <v>3</v>
      </c>
      <c r="GV318">
        <f t="shared" si="326"/>
        <v>0</v>
      </c>
      <c r="GW318">
        <v>1</v>
      </c>
      <c r="GX318">
        <f t="shared" si="327"/>
        <v>0</v>
      </c>
      <c r="HA318">
        <v>0</v>
      </c>
      <c r="HB318">
        <v>0</v>
      </c>
      <c r="HC318">
        <f t="shared" si="328"/>
        <v>0</v>
      </c>
      <c r="HE318" t="s">
        <v>170</v>
      </c>
      <c r="HF318" t="s">
        <v>29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HS318">
        <v>0</v>
      </c>
      <c r="IK318">
        <v>0</v>
      </c>
    </row>
    <row r="319" spans="1:255" x14ac:dyDescent="0.2">
      <c r="A319" s="2">
        <v>17</v>
      </c>
      <c r="B319" s="2">
        <v>1</v>
      </c>
      <c r="C319" s="2"/>
      <c r="D319" s="2"/>
      <c r="E319" s="2" t="s">
        <v>266</v>
      </c>
      <c r="F319" s="2" t="s">
        <v>180</v>
      </c>
      <c r="G319" s="2" t="s">
        <v>267</v>
      </c>
      <c r="H319" s="2" t="s">
        <v>195</v>
      </c>
      <c r="I319" s="2">
        <v>24</v>
      </c>
      <c r="J319" s="2">
        <v>0</v>
      </c>
      <c r="K319" s="2">
        <v>24</v>
      </c>
      <c r="L319" s="2"/>
      <c r="M319" s="2"/>
      <c r="N319" s="2"/>
      <c r="O319" s="2">
        <f t="shared" si="292"/>
        <v>158.16</v>
      </c>
      <c r="P319" s="2">
        <f t="shared" si="293"/>
        <v>158.16</v>
      </c>
      <c r="Q319" s="2">
        <f t="shared" si="294"/>
        <v>0</v>
      </c>
      <c r="R319" s="2">
        <f t="shared" si="295"/>
        <v>0</v>
      </c>
      <c r="S319" s="2">
        <f t="shared" si="296"/>
        <v>0</v>
      </c>
      <c r="T319" s="2">
        <f t="shared" si="297"/>
        <v>0</v>
      </c>
      <c r="U319" s="2">
        <f t="shared" si="298"/>
        <v>0</v>
      </c>
      <c r="V319" s="2">
        <f t="shared" si="299"/>
        <v>0</v>
      </c>
      <c r="W319" s="2">
        <f t="shared" si="300"/>
        <v>0</v>
      </c>
      <c r="X319" s="2">
        <f t="shared" si="301"/>
        <v>0</v>
      </c>
      <c r="Y319" s="2">
        <f t="shared" si="302"/>
        <v>0</v>
      </c>
      <c r="Z319" s="2"/>
      <c r="AA319" s="2">
        <v>70822855</v>
      </c>
      <c r="AB319" s="2">
        <f t="shared" si="303"/>
        <v>6.59</v>
      </c>
      <c r="AC319" s="2">
        <f t="shared" si="304"/>
        <v>6.59</v>
      </c>
      <c r="AD319" s="2">
        <f t="shared" si="305"/>
        <v>0</v>
      </c>
      <c r="AE319" s="2">
        <f t="shared" si="306"/>
        <v>0</v>
      </c>
      <c r="AF319" s="2">
        <f t="shared" si="307"/>
        <v>0</v>
      </c>
      <c r="AG319" s="2">
        <f t="shared" si="308"/>
        <v>0</v>
      </c>
      <c r="AH319" s="2">
        <f t="shared" si="309"/>
        <v>0</v>
      </c>
      <c r="AI319" s="2">
        <f t="shared" si="310"/>
        <v>0</v>
      </c>
      <c r="AJ319" s="2">
        <f t="shared" si="311"/>
        <v>0</v>
      </c>
      <c r="AK319" s="2">
        <v>6.59</v>
      </c>
      <c r="AL319" s="2">
        <v>6.59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1</v>
      </c>
      <c r="AW319" s="2">
        <v>1</v>
      </c>
      <c r="AX319" s="2"/>
      <c r="AY319" s="2"/>
      <c r="AZ319" s="2">
        <v>1</v>
      </c>
      <c r="BA319" s="2">
        <v>1</v>
      </c>
      <c r="BB319" s="2">
        <v>1</v>
      </c>
      <c r="BC319" s="2">
        <v>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3</v>
      </c>
      <c r="BI319" s="2">
        <v>1</v>
      </c>
      <c r="BJ319" s="2" t="s">
        <v>3</v>
      </c>
      <c r="BK319" s="2"/>
      <c r="BL319" s="2"/>
      <c r="BM319" s="2">
        <v>400002</v>
      </c>
      <c r="BN319" s="2">
        <v>0</v>
      </c>
      <c r="BO319" s="2" t="s">
        <v>3</v>
      </c>
      <c r="BP319" s="2">
        <v>0</v>
      </c>
      <c r="BQ319" s="2">
        <v>202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0</v>
      </c>
      <c r="CA319" s="2">
        <v>0</v>
      </c>
      <c r="CB319" s="2" t="s">
        <v>3</v>
      </c>
      <c r="CC319" s="2"/>
      <c r="CD319" s="2"/>
      <c r="CE319" s="2">
        <v>30</v>
      </c>
      <c r="CF319" s="2">
        <v>0</v>
      </c>
      <c r="CG319" s="2">
        <v>0</v>
      </c>
      <c r="CH319" s="2"/>
      <c r="CI319" s="2"/>
      <c r="CJ319" s="2"/>
      <c r="CK319" s="2"/>
      <c r="CL319" s="2"/>
      <c r="CM319" s="2">
        <v>0</v>
      </c>
      <c r="CN319" s="2" t="s">
        <v>3</v>
      </c>
      <c r="CO319" s="2">
        <v>0</v>
      </c>
      <c r="CP319" s="2">
        <f t="shared" si="312"/>
        <v>158.16</v>
      </c>
      <c r="CQ319" s="2">
        <f t="shared" si="313"/>
        <v>6.59</v>
      </c>
      <c r="CR319" s="2">
        <f t="shared" si="314"/>
        <v>0</v>
      </c>
      <c r="CS319" s="2">
        <f t="shared" si="315"/>
        <v>0</v>
      </c>
      <c r="CT319" s="2">
        <f t="shared" si="316"/>
        <v>0</v>
      </c>
      <c r="CU319" s="2">
        <f t="shared" si="317"/>
        <v>0</v>
      </c>
      <c r="CV319" s="2">
        <f t="shared" si="318"/>
        <v>0</v>
      </c>
      <c r="CW319" s="2">
        <f t="shared" si="319"/>
        <v>0</v>
      </c>
      <c r="CX319" s="2">
        <f t="shared" si="320"/>
        <v>0</v>
      </c>
      <c r="CY319" s="2">
        <f>((S319*BZ319)/100)</f>
        <v>0</v>
      </c>
      <c r="CZ319" s="2">
        <f>((S319*CA319)/100)</f>
        <v>0</v>
      </c>
      <c r="DA319" s="2"/>
      <c r="DB319" s="2"/>
      <c r="DC319" s="2" t="s">
        <v>3</v>
      </c>
      <c r="DD319" s="2" t="s">
        <v>3</v>
      </c>
      <c r="DE319" s="2" t="s">
        <v>3</v>
      </c>
      <c r="DF319" s="2" t="s">
        <v>3</v>
      </c>
      <c r="DG319" s="2" t="s">
        <v>3</v>
      </c>
      <c r="DH319" s="2" t="s">
        <v>3</v>
      </c>
      <c r="DI319" s="2" t="s">
        <v>3</v>
      </c>
      <c r="DJ319" s="2" t="s">
        <v>3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1010</v>
      </c>
      <c r="DV319" s="2" t="s">
        <v>195</v>
      </c>
      <c r="DW319" s="2" t="s">
        <v>195</v>
      </c>
      <c r="DX319" s="2">
        <v>1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66253202</v>
      </c>
      <c r="EF319" s="2">
        <v>202</v>
      </c>
      <c r="EG319" s="2" t="s">
        <v>164</v>
      </c>
      <c r="EH319" s="2">
        <v>0</v>
      </c>
      <c r="EI319" s="2" t="s">
        <v>3</v>
      </c>
      <c r="EJ319" s="2">
        <v>1</v>
      </c>
      <c r="EK319" s="2">
        <v>400002</v>
      </c>
      <c r="EL319" s="2" t="s">
        <v>168</v>
      </c>
      <c r="EM319" s="2" t="s">
        <v>164</v>
      </c>
      <c r="EN319" s="2"/>
      <c r="EO319" s="2" t="s">
        <v>3</v>
      </c>
      <c r="EP319" s="2"/>
      <c r="EQ319" s="2">
        <v>131072</v>
      </c>
      <c r="ER319" s="2">
        <v>49.269999999999996</v>
      </c>
      <c r="ES319" s="2">
        <v>6.59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>
        <v>0</v>
      </c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v>0</v>
      </c>
      <c r="FS319" s="2">
        <v>0</v>
      </c>
      <c r="FT319" s="2"/>
      <c r="FU319" s="2"/>
      <c r="FV319" s="2"/>
      <c r="FW319" s="2"/>
      <c r="FX319" s="2">
        <v>0</v>
      </c>
      <c r="FY319" s="2">
        <v>0</v>
      </c>
      <c r="FZ319" s="2"/>
      <c r="GA319" s="2" t="s">
        <v>268</v>
      </c>
      <c r="GB319" s="2"/>
      <c r="GC319" s="2"/>
      <c r="GD319" s="2">
        <v>0</v>
      </c>
      <c r="GE319" s="2"/>
      <c r="GF319" s="2">
        <v>-1656377464</v>
      </c>
      <c r="GG319" s="2">
        <v>2</v>
      </c>
      <c r="GH319" s="2">
        <v>4</v>
      </c>
      <c r="GI319" s="2">
        <v>-2</v>
      </c>
      <c r="GJ319" s="2">
        <v>0</v>
      </c>
      <c r="GK319" s="2">
        <f>ROUND(R319*(R12)/100,2)</f>
        <v>0</v>
      </c>
      <c r="GL319" s="2">
        <f t="shared" si="321"/>
        <v>0</v>
      </c>
      <c r="GM319" s="2">
        <f t="shared" si="322"/>
        <v>158.16</v>
      </c>
      <c r="GN319" s="2">
        <f t="shared" si="323"/>
        <v>158.16</v>
      </c>
      <c r="GO319" s="2">
        <f t="shared" si="324"/>
        <v>0</v>
      </c>
      <c r="GP319" s="2">
        <f t="shared" si="325"/>
        <v>0</v>
      </c>
      <c r="GQ319" s="2"/>
      <c r="GR319" s="2">
        <v>0</v>
      </c>
      <c r="GS319" s="2">
        <v>2</v>
      </c>
      <c r="GT319" s="2">
        <v>0</v>
      </c>
      <c r="GU319" s="2" t="s">
        <v>3</v>
      </c>
      <c r="GV319" s="2">
        <f t="shared" si="326"/>
        <v>0</v>
      </c>
      <c r="GW319" s="2">
        <v>1</v>
      </c>
      <c r="GX319" s="2">
        <f t="shared" si="327"/>
        <v>0</v>
      </c>
      <c r="GY319" s="2"/>
      <c r="GZ319" s="2"/>
      <c r="HA319" s="2">
        <v>0</v>
      </c>
      <c r="HB319" s="2">
        <v>0</v>
      </c>
      <c r="HC319" s="2">
        <f t="shared" si="328"/>
        <v>0</v>
      </c>
      <c r="HD319" s="2"/>
      <c r="HE319" s="2" t="s">
        <v>170</v>
      </c>
      <c r="HF319" s="2" t="s">
        <v>29</v>
      </c>
      <c r="HG319" s="2"/>
      <c r="HH319" s="2"/>
      <c r="HI319" s="2"/>
      <c r="HJ319" s="2"/>
      <c r="HK319" s="2"/>
      <c r="HL319" s="2"/>
      <c r="HM319" s="2" t="s">
        <v>3</v>
      </c>
      <c r="HN319" s="2" t="s">
        <v>3</v>
      </c>
      <c r="HO319" s="2" t="s">
        <v>3</v>
      </c>
      <c r="HP319" s="2" t="s">
        <v>3</v>
      </c>
      <c r="HQ319" s="2" t="s">
        <v>3</v>
      </c>
      <c r="HR319" s="2"/>
      <c r="HS319" s="2">
        <v>0</v>
      </c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">
      <c r="A320">
        <v>17</v>
      </c>
      <c r="B320">
        <v>1</v>
      </c>
      <c r="E320" t="s">
        <v>266</v>
      </c>
      <c r="F320" t="s">
        <v>180</v>
      </c>
      <c r="G320" t="s">
        <v>267</v>
      </c>
      <c r="H320" t="s">
        <v>195</v>
      </c>
      <c r="I320">
        <v>24</v>
      </c>
      <c r="J320">
        <v>0</v>
      </c>
      <c r="K320">
        <v>24</v>
      </c>
      <c r="O320">
        <f t="shared" si="292"/>
        <v>1562.62</v>
      </c>
      <c r="P320">
        <f t="shared" si="293"/>
        <v>1562.62</v>
      </c>
      <c r="Q320">
        <f t="shared" si="294"/>
        <v>0</v>
      </c>
      <c r="R320">
        <f t="shared" si="295"/>
        <v>0</v>
      </c>
      <c r="S320">
        <f t="shared" si="296"/>
        <v>0</v>
      </c>
      <c r="T320">
        <f t="shared" si="297"/>
        <v>0</v>
      </c>
      <c r="U320">
        <f t="shared" si="298"/>
        <v>0</v>
      </c>
      <c r="V320">
        <f t="shared" si="299"/>
        <v>0</v>
      </c>
      <c r="W320">
        <f t="shared" si="300"/>
        <v>0</v>
      </c>
      <c r="X320">
        <f t="shared" si="301"/>
        <v>0</v>
      </c>
      <c r="Y320">
        <f t="shared" si="302"/>
        <v>0</v>
      </c>
      <c r="AA320">
        <v>70822853</v>
      </c>
      <c r="AB320">
        <f t="shared" si="303"/>
        <v>6.59</v>
      </c>
      <c r="AC320">
        <f t="shared" si="304"/>
        <v>6.59</v>
      </c>
      <c r="AD320">
        <f t="shared" si="305"/>
        <v>0</v>
      </c>
      <c r="AE320">
        <f t="shared" si="306"/>
        <v>0</v>
      </c>
      <c r="AF320">
        <f t="shared" si="307"/>
        <v>0</v>
      </c>
      <c r="AG320">
        <f t="shared" si="308"/>
        <v>0</v>
      </c>
      <c r="AH320">
        <f t="shared" si="309"/>
        <v>0</v>
      </c>
      <c r="AI320">
        <f t="shared" si="310"/>
        <v>0</v>
      </c>
      <c r="AJ320">
        <f t="shared" si="311"/>
        <v>0</v>
      </c>
      <c r="AK320">
        <v>6.59</v>
      </c>
      <c r="AL320">
        <v>6.59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9.8800000000000008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1</v>
      </c>
      <c r="BJ320" t="s">
        <v>3</v>
      </c>
      <c r="BM320">
        <v>400002</v>
      </c>
      <c r="BN320">
        <v>0</v>
      </c>
      <c r="BO320" t="s">
        <v>3</v>
      </c>
      <c r="BP320">
        <v>0</v>
      </c>
      <c r="BQ320">
        <v>202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0</v>
      </c>
      <c r="CA320">
        <v>0</v>
      </c>
      <c r="CB320" t="s">
        <v>3</v>
      </c>
      <c r="CE320">
        <v>30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312"/>
        <v>1562.62</v>
      </c>
      <c r="CQ320">
        <f t="shared" si="313"/>
        <v>65.11</v>
      </c>
      <c r="CR320">
        <f t="shared" si="314"/>
        <v>0</v>
      </c>
      <c r="CS320">
        <f t="shared" si="315"/>
        <v>0</v>
      </c>
      <c r="CT320">
        <f t="shared" si="316"/>
        <v>0</v>
      </c>
      <c r="CU320">
        <f t="shared" si="317"/>
        <v>0</v>
      </c>
      <c r="CV320">
        <f t="shared" si="318"/>
        <v>0</v>
      </c>
      <c r="CW320">
        <f t="shared" si="319"/>
        <v>0</v>
      </c>
      <c r="CX320">
        <f t="shared" si="320"/>
        <v>0</v>
      </c>
      <c r="CY320">
        <f>S320*(BZ320/100)</f>
        <v>0</v>
      </c>
      <c r="CZ320">
        <f>S320*(CA320/100)</f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1010</v>
      </c>
      <c r="DV320" t="s">
        <v>195</v>
      </c>
      <c r="DW320" t="s">
        <v>195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66253202</v>
      </c>
      <c r="EF320">
        <v>202</v>
      </c>
      <c r="EG320" t="s">
        <v>164</v>
      </c>
      <c r="EH320">
        <v>0</v>
      </c>
      <c r="EI320" t="s">
        <v>3</v>
      </c>
      <c r="EJ320">
        <v>1</v>
      </c>
      <c r="EK320">
        <v>400002</v>
      </c>
      <c r="EL320" t="s">
        <v>168</v>
      </c>
      <c r="EM320" t="s">
        <v>164</v>
      </c>
      <c r="EO320" t="s">
        <v>3</v>
      </c>
      <c r="EQ320">
        <v>131072</v>
      </c>
      <c r="ER320">
        <v>6.59</v>
      </c>
      <c r="ES320">
        <v>6.59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5</v>
      </c>
      <c r="FC320">
        <v>0</v>
      </c>
      <c r="FD320">
        <v>18</v>
      </c>
      <c r="FF320">
        <v>63.8</v>
      </c>
      <c r="FQ320">
        <v>0</v>
      </c>
      <c r="FR320">
        <v>0</v>
      </c>
      <c r="FS320">
        <v>0</v>
      </c>
      <c r="FX320">
        <v>0</v>
      </c>
      <c r="FY320">
        <v>0</v>
      </c>
      <c r="GA320" t="s">
        <v>268</v>
      </c>
      <c r="GD320">
        <v>0</v>
      </c>
      <c r="GF320">
        <v>-1656377464</v>
      </c>
      <c r="GG320">
        <v>2</v>
      </c>
      <c r="GH320">
        <v>3</v>
      </c>
      <c r="GI320">
        <v>5</v>
      </c>
      <c r="GJ320">
        <v>0</v>
      </c>
      <c r="GK320">
        <f>ROUND(R320*(S12)/100,2)</f>
        <v>0</v>
      </c>
      <c r="GL320">
        <f t="shared" si="321"/>
        <v>0</v>
      </c>
      <c r="GM320">
        <f t="shared" si="322"/>
        <v>1562.62</v>
      </c>
      <c r="GN320">
        <f t="shared" si="323"/>
        <v>1562.62</v>
      </c>
      <c r="GO320">
        <f t="shared" si="324"/>
        <v>0</v>
      </c>
      <c r="GP320">
        <f t="shared" si="325"/>
        <v>0</v>
      </c>
      <c r="GR320">
        <v>1</v>
      </c>
      <c r="GS320">
        <v>1</v>
      </c>
      <c r="GT320">
        <v>0</v>
      </c>
      <c r="GU320" t="s">
        <v>3</v>
      </c>
      <c r="GV320">
        <f t="shared" si="326"/>
        <v>0</v>
      </c>
      <c r="GW320">
        <v>1</v>
      </c>
      <c r="GX320">
        <f t="shared" si="327"/>
        <v>0</v>
      </c>
      <c r="HA320">
        <v>0</v>
      </c>
      <c r="HB320">
        <v>0</v>
      </c>
      <c r="HC320">
        <f t="shared" si="328"/>
        <v>0</v>
      </c>
      <c r="HE320" t="s">
        <v>170</v>
      </c>
      <c r="HF320" t="s">
        <v>29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HS320">
        <v>0</v>
      </c>
      <c r="IK320">
        <v>0</v>
      </c>
    </row>
    <row r="321" spans="1:255" x14ac:dyDescent="0.2">
      <c r="A321" s="2">
        <v>17</v>
      </c>
      <c r="B321" s="2">
        <v>1</v>
      </c>
      <c r="C321" s="2"/>
      <c r="D321" s="2"/>
      <c r="E321" s="2" t="s">
        <v>3</v>
      </c>
      <c r="F321" s="2" t="s">
        <v>150</v>
      </c>
      <c r="G321" s="2" t="s">
        <v>269</v>
      </c>
      <c r="H321" s="2" t="s">
        <v>139</v>
      </c>
      <c r="I321" s="2">
        <v>2.3999999999999998E-3</v>
      </c>
      <c r="J321" s="2">
        <v>0</v>
      </c>
      <c r="K321" s="2">
        <v>2.3999999999999998E-3</v>
      </c>
      <c r="L321" s="2"/>
      <c r="M321" s="2"/>
      <c r="N321" s="2"/>
      <c r="O321" s="2">
        <f t="shared" si="292"/>
        <v>15.47</v>
      </c>
      <c r="P321" s="2">
        <f t="shared" si="293"/>
        <v>15.47</v>
      </c>
      <c r="Q321" s="2">
        <f t="shared" si="294"/>
        <v>0</v>
      </c>
      <c r="R321" s="2">
        <f t="shared" si="295"/>
        <v>0</v>
      </c>
      <c r="S321" s="2">
        <f t="shared" si="296"/>
        <v>0</v>
      </c>
      <c r="T321" s="2">
        <f t="shared" si="297"/>
        <v>0</v>
      </c>
      <c r="U321" s="2">
        <f t="shared" si="298"/>
        <v>0</v>
      </c>
      <c r="V321" s="2">
        <f t="shared" si="299"/>
        <v>0</v>
      </c>
      <c r="W321" s="2">
        <f t="shared" si="300"/>
        <v>0</v>
      </c>
      <c r="X321" s="2">
        <f t="shared" si="301"/>
        <v>0</v>
      </c>
      <c r="Y321" s="2">
        <f t="shared" si="302"/>
        <v>0</v>
      </c>
      <c r="Z321" s="2"/>
      <c r="AA321" s="2">
        <v>-1</v>
      </c>
      <c r="AB321" s="2">
        <f t="shared" si="303"/>
        <v>6446.56</v>
      </c>
      <c r="AC321" s="2">
        <f t="shared" si="304"/>
        <v>6446.56</v>
      </c>
      <c r="AD321" s="2">
        <f t="shared" si="305"/>
        <v>0</v>
      </c>
      <c r="AE321" s="2">
        <f t="shared" si="306"/>
        <v>0</v>
      </c>
      <c r="AF321" s="2">
        <f t="shared" si="307"/>
        <v>0</v>
      </c>
      <c r="AG321" s="2">
        <f t="shared" si="308"/>
        <v>0</v>
      </c>
      <c r="AH321" s="2">
        <f t="shared" si="309"/>
        <v>0</v>
      </c>
      <c r="AI321" s="2">
        <f t="shared" si="310"/>
        <v>0</v>
      </c>
      <c r="AJ321" s="2">
        <f t="shared" si="311"/>
        <v>0</v>
      </c>
      <c r="AK321" s="2">
        <v>6446.56</v>
      </c>
      <c r="AL321" s="2">
        <v>6446.56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1</v>
      </c>
      <c r="AW321" s="2">
        <v>1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3</v>
      </c>
      <c r="BI321" s="2">
        <v>1</v>
      </c>
      <c r="BJ321" s="2" t="s">
        <v>152</v>
      </c>
      <c r="BK321" s="2"/>
      <c r="BL321" s="2"/>
      <c r="BM321" s="2">
        <v>1617</v>
      </c>
      <c r="BN321" s="2">
        <v>0</v>
      </c>
      <c r="BO321" s="2" t="s">
        <v>3</v>
      </c>
      <c r="BP321" s="2">
        <v>0</v>
      </c>
      <c r="BQ321" s="2">
        <v>200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0</v>
      </c>
      <c r="CA321" s="2">
        <v>0</v>
      </c>
      <c r="CB321" s="2" t="s">
        <v>3</v>
      </c>
      <c r="CC321" s="2"/>
      <c r="CD321" s="2"/>
      <c r="CE321" s="2">
        <v>30</v>
      </c>
      <c r="CF321" s="2">
        <v>0</v>
      </c>
      <c r="CG321" s="2">
        <v>0</v>
      </c>
      <c r="CH321" s="2"/>
      <c r="CI321" s="2"/>
      <c r="CJ321" s="2"/>
      <c r="CK321" s="2"/>
      <c r="CL321" s="2"/>
      <c r="CM321" s="2">
        <v>0</v>
      </c>
      <c r="CN321" s="2" t="s">
        <v>3</v>
      </c>
      <c r="CO321" s="2">
        <v>0</v>
      </c>
      <c r="CP321" s="2">
        <f t="shared" si="312"/>
        <v>15.47</v>
      </c>
      <c r="CQ321" s="2">
        <f t="shared" si="313"/>
        <v>6446.56</v>
      </c>
      <c r="CR321" s="2">
        <f t="shared" si="314"/>
        <v>0</v>
      </c>
      <c r="CS321" s="2">
        <f t="shared" si="315"/>
        <v>0</v>
      </c>
      <c r="CT321" s="2">
        <f t="shared" si="316"/>
        <v>0</v>
      </c>
      <c r="CU321" s="2">
        <f t="shared" si="317"/>
        <v>0</v>
      </c>
      <c r="CV321" s="2">
        <f t="shared" si="318"/>
        <v>0</v>
      </c>
      <c r="CW321" s="2">
        <f t="shared" si="319"/>
        <v>0</v>
      </c>
      <c r="CX321" s="2">
        <f t="shared" si="320"/>
        <v>0</v>
      </c>
      <c r="CY321" s="2">
        <f>((S321*BZ321)/100)</f>
        <v>0</v>
      </c>
      <c r="CZ321" s="2">
        <f>((S321*CA321)/100)</f>
        <v>0</v>
      </c>
      <c r="DA321" s="2"/>
      <c r="DB321" s="2"/>
      <c r="DC321" s="2" t="s">
        <v>3</v>
      </c>
      <c r="DD321" s="2" t="s">
        <v>3</v>
      </c>
      <c r="DE321" s="2" t="s">
        <v>3</v>
      </c>
      <c r="DF321" s="2" t="s">
        <v>3</v>
      </c>
      <c r="DG321" s="2" t="s">
        <v>3</v>
      </c>
      <c r="DH321" s="2" t="s">
        <v>3</v>
      </c>
      <c r="DI321" s="2" t="s">
        <v>3</v>
      </c>
      <c r="DJ321" s="2" t="s">
        <v>3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1009</v>
      </c>
      <c r="DV321" s="2" t="s">
        <v>139</v>
      </c>
      <c r="DW321" s="2" t="s">
        <v>139</v>
      </c>
      <c r="DX321" s="2">
        <v>1000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66252852</v>
      </c>
      <c r="EF321" s="2">
        <v>200</v>
      </c>
      <c r="EG321" s="2" t="s">
        <v>141</v>
      </c>
      <c r="EH321" s="2">
        <v>0</v>
      </c>
      <c r="EI321" s="2" t="s">
        <v>3</v>
      </c>
      <c r="EJ321" s="2">
        <v>1</v>
      </c>
      <c r="EK321" s="2">
        <v>1617</v>
      </c>
      <c r="EL321" s="2" t="s">
        <v>142</v>
      </c>
      <c r="EM321" s="2" t="s">
        <v>143</v>
      </c>
      <c r="EN321" s="2"/>
      <c r="EO321" s="2" t="s">
        <v>3</v>
      </c>
      <c r="EP321" s="2"/>
      <c r="EQ321" s="2">
        <v>132096</v>
      </c>
      <c r="ER321" s="2">
        <v>6446.56</v>
      </c>
      <c r="ES321" s="2">
        <v>6446.56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>
        <v>0</v>
      </c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v>0</v>
      </c>
      <c r="FS321" s="2">
        <v>0</v>
      </c>
      <c r="FT321" s="2"/>
      <c r="FU321" s="2"/>
      <c r="FV321" s="2"/>
      <c r="FW321" s="2"/>
      <c r="FX321" s="2">
        <v>0</v>
      </c>
      <c r="FY321" s="2">
        <v>0</v>
      </c>
      <c r="FZ321" s="2"/>
      <c r="GA321" s="2" t="s">
        <v>3</v>
      </c>
      <c r="GB321" s="2"/>
      <c r="GC321" s="2"/>
      <c r="GD321" s="2">
        <v>0</v>
      </c>
      <c r="GE321" s="2"/>
      <c r="GF321" s="2">
        <v>-1658543907</v>
      </c>
      <c r="GG321" s="2">
        <v>2</v>
      </c>
      <c r="GH321" s="2">
        <v>1</v>
      </c>
      <c r="GI321" s="2">
        <v>-2</v>
      </c>
      <c r="GJ321" s="2">
        <v>0</v>
      </c>
      <c r="GK321" s="2">
        <f>ROUND(R321*(R12)/100,2)</f>
        <v>0</v>
      </c>
      <c r="GL321" s="2">
        <f t="shared" si="321"/>
        <v>0</v>
      </c>
      <c r="GM321" s="2">
        <f t="shared" si="322"/>
        <v>15.47</v>
      </c>
      <c r="GN321" s="2">
        <f t="shared" si="323"/>
        <v>15.47</v>
      </c>
      <c r="GO321" s="2">
        <f t="shared" si="324"/>
        <v>0</v>
      </c>
      <c r="GP321" s="2">
        <f t="shared" si="325"/>
        <v>0</v>
      </c>
      <c r="GQ321" s="2"/>
      <c r="GR321" s="2">
        <v>0</v>
      </c>
      <c r="GS321" s="2">
        <v>3</v>
      </c>
      <c r="GT321" s="2">
        <v>0</v>
      </c>
      <c r="GU321" s="2" t="s">
        <v>3</v>
      </c>
      <c r="GV321" s="2">
        <f t="shared" si="326"/>
        <v>0</v>
      </c>
      <c r="GW321" s="2">
        <v>1</v>
      </c>
      <c r="GX321" s="2">
        <f t="shared" si="327"/>
        <v>0</v>
      </c>
      <c r="GY321" s="2"/>
      <c r="GZ321" s="2"/>
      <c r="HA321" s="2">
        <v>0</v>
      </c>
      <c r="HB321" s="2">
        <v>0</v>
      </c>
      <c r="HC321" s="2">
        <f t="shared" si="328"/>
        <v>0</v>
      </c>
      <c r="HD321" s="2"/>
      <c r="HE321" s="2" t="s">
        <v>3</v>
      </c>
      <c r="HF321" s="2" t="s">
        <v>3</v>
      </c>
      <c r="HG321" s="2"/>
      <c r="HH321" s="2"/>
      <c r="HI321" s="2"/>
      <c r="HJ321" s="2"/>
      <c r="HK321" s="2"/>
      <c r="HL321" s="2"/>
      <c r="HM321" s="2" t="s">
        <v>3</v>
      </c>
      <c r="HN321" s="2" t="s">
        <v>3</v>
      </c>
      <c r="HO321" s="2" t="s">
        <v>3</v>
      </c>
      <c r="HP321" s="2" t="s">
        <v>3</v>
      </c>
      <c r="HQ321" s="2" t="s">
        <v>3</v>
      </c>
      <c r="HR321" s="2"/>
      <c r="HS321" s="2">
        <v>0</v>
      </c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x14ac:dyDescent="0.2">
      <c r="A322">
        <v>17</v>
      </c>
      <c r="B322">
        <v>1</v>
      </c>
      <c r="E322" t="s">
        <v>3</v>
      </c>
      <c r="F322" t="s">
        <v>150</v>
      </c>
      <c r="G322" t="s">
        <v>269</v>
      </c>
      <c r="H322" t="s">
        <v>139</v>
      </c>
      <c r="I322">
        <v>2.3999999999999998E-3</v>
      </c>
      <c r="J322">
        <v>0</v>
      </c>
      <c r="K322">
        <v>2.3999999999999998E-3</v>
      </c>
      <c r="O322">
        <f t="shared" si="292"/>
        <v>60.64</v>
      </c>
      <c r="P322">
        <f t="shared" si="293"/>
        <v>60.64</v>
      </c>
      <c r="Q322">
        <f t="shared" si="294"/>
        <v>0</v>
      </c>
      <c r="R322">
        <f t="shared" si="295"/>
        <v>0</v>
      </c>
      <c r="S322">
        <f t="shared" si="296"/>
        <v>0</v>
      </c>
      <c r="T322">
        <f t="shared" si="297"/>
        <v>0</v>
      </c>
      <c r="U322">
        <f t="shared" si="298"/>
        <v>0</v>
      </c>
      <c r="V322">
        <f t="shared" si="299"/>
        <v>0</v>
      </c>
      <c r="W322">
        <f t="shared" si="300"/>
        <v>0</v>
      </c>
      <c r="X322">
        <f t="shared" si="301"/>
        <v>0</v>
      </c>
      <c r="Y322">
        <f t="shared" si="302"/>
        <v>0</v>
      </c>
      <c r="AA322">
        <v>-1</v>
      </c>
      <c r="AB322">
        <f t="shared" si="303"/>
        <v>6446.56</v>
      </c>
      <c r="AC322">
        <f t="shared" si="304"/>
        <v>6446.56</v>
      </c>
      <c r="AD322">
        <f t="shared" si="305"/>
        <v>0</v>
      </c>
      <c r="AE322">
        <f t="shared" si="306"/>
        <v>0</v>
      </c>
      <c r="AF322">
        <f t="shared" si="307"/>
        <v>0</v>
      </c>
      <c r="AG322">
        <f t="shared" si="308"/>
        <v>0</v>
      </c>
      <c r="AH322">
        <f t="shared" si="309"/>
        <v>0</v>
      </c>
      <c r="AI322">
        <f t="shared" si="310"/>
        <v>0</v>
      </c>
      <c r="AJ322">
        <f t="shared" si="311"/>
        <v>0</v>
      </c>
      <c r="AK322">
        <v>6446.56</v>
      </c>
      <c r="AL322">
        <v>6446.56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3.92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1</v>
      </c>
      <c r="BJ322" t="s">
        <v>152</v>
      </c>
      <c r="BM322">
        <v>1617</v>
      </c>
      <c r="BN322">
        <v>0</v>
      </c>
      <c r="BO322" t="s">
        <v>150</v>
      </c>
      <c r="BP322">
        <v>1</v>
      </c>
      <c r="BQ322">
        <v>200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30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312"/>
        <v>60.64</v>
      </c>
      <c r="CQ322">
        <f t="shared" si="313"/>
        <v>25270.52</v>
      </c>
      <c r="CR322">
        <f t="shared" si="314"/>
        <v>0</v>
      </c>
      <c r="CS322">
        <f t="shared" si="315"/>
        <v>0</v>
      </c>
      <c r="CT322">
        <f t="shared" si="316"/>
        <v>0</v>
      </c>
      <c r="CU322">
        <f t="shared" si="317"/>
        <v>0</v>
      </c>
      <c r="CV322">
        <f t="shared" si="318"/>
        <v>0</v>
      </c>
      <c r="CW322">
        <f t="shared" si="319"/>
        <v>0</v>
      </c>
      <c r="CX322">
        <f t="shared" si="320"/>
        <v>0</v>
      </c>
      <c r="CY322">
        <f>S322*(BZ322/100)</f>
        <v>0</v>
      </c>
      <c r="CZ322">
        <f>S322*(CA322/100)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1009</v>
      </c>
      <c r="DV322" t="s">
        <v>139</v>
      </c>
      <c r="DW322" t="s">
        <v>139</v>
      </c>
      <c r="DX322">
        <v>1000</v>
      </c>
      <c r="DZ322" t="s">
        <v>3</v>
      </c>
      <c r="EA322" t="s">
        <v>3</v>
      </c>
      <c r="EB322" t="s">
        <v>3</v>
      </c>
      <c r="EC322" t="s">
        <v>3</v>
      </c>
      <c r="EE322">
        <v>66252852</v>
      </c>
      <c r="EF322">
        <v>200</v>
      </c>
      <c r="EG322" t="s">
        <v>141</v>
      </c>
      <c r="EH322">
        <v>0</v>
      </c>
      <c r="EI322" t="s">
        <v>3</v>
      </c>
      <c r="EJ322">
        <v>1</v>
      </c>
      <c r="EK322">
        <v>1617</v>
      </c>
      <c r="EL322" t="s">
        <v>142</v>
      </c>
      <c r="EM322" t="s">
        <v>143</v>
      </c>
      <c r="EO322" t="s">
        <v>3</v>
      </c>
      <c r="EQ322">
        <v>132096</v>
      </c>
      <c r="ER322">
        <v>6446.56</v>
      </c>
      <c r="ES322">
        <v>6446.56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FQ322">
        <v>0</v>
      </c>
      <c r="FR322">
        <v>0</v>
      </c>
      <c r="FS322">
        <v>0</v>
      </c>
      <c r="FX322">
        <v>0</v>
      </c>
      <c r="FY322">
        <v>0</v>
      </c>
      <c r="GA322" t="s">
        <v>3</v>
      </c>
      <c r="GD322">
        <v>0</v>
      </c>
      <c r="GF322">
        <v>-1658543907</v>
      </c>
      <c r="GG322">
        <v>2</v>
      </c>
      <c r="GH322">
        <v>1</v>
      </c>
      <c r="GI322">
        <v>2</v>
      </c>
      <c r="GJ322">
        <v>0</v>
      </c>
      <c r="GK322">
        <f>ROUND(R322*(S12)/100,2)</f>
        <v>0</v>
      </c>
      <c r="GL322">
        <f t="shared" si="321"/>
        <v>0</v>
      </c>
      <c r="GM322">
        <f t="shared" si="322"/>
        <v>60.64</v>
      </c>
      <c r="GN322">
        <f t="shared" si="323"/>
        <v>60.64</v>
      </c>
      <c r="GO322">
        <f t="shared" si="324"/>
        <v>0</v>
      </c>
      <c r="GP322">
        <f t="shared" si="325"/>
        <v>0</v>
      </c>
      <c r="GR322">
        <v>0</v>
      </c>
      <c r="GS322">
        <v>3</v>
      </c>
      <c r="GT322">
        <v>0</v>
      </c>
      <c r="GU322" t="s">
        <v>3</v>
      </c>
      <c r="GV322">
        <f t="shared" si="326"/>
        <v>0</v>
      </c>
      <c r="GW322">
        <v>1</v>
      </c>
      <c r="GX322">
        <f t="shared" si="327"/>
        <v>0</v>
      </c>
      <c r="HA322">
        <v>0</v>
      </c>
      <c r="HB322">
        <v>0</v>
      </c>
      <c r="HC322">
        <f t="shared" si="328"/>
        <v>0</v>
      </c>
      <c r="HE322" t="s">
        <v>3</v>
      </c>
      <c r="HF322" t="s">
        <v>3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HS322">
        <v>0</v>
      </c>
      <c r="IK322">
        <v>0</v>
      </c>
    </row>
    <row r="323" spans="1:255" x14ac:dyDescent="0.2">
      <c r="A323" s="2">
        <v>17</v>
      </c>
      <c r="B323" s="2">
        <v>1</v>
      </c>
      <c r="C323" s="2"/>
      <c r="D323" s="2"/>
      <c r="E323" s="2" t="s">
        <v>3</v>
      </c>
      <c r="F323" s="2" t="s">
        <v>150</v>
      </c>
      <c r="G323" s="2" t="s">
        <v>270</v>
      </c>
      <c r="H323" s="2" t="s">
        <v>139</v>
      </c>
      <c r="I323" s="2">
        <v>0.08</v>
      </c>
      <c r="J323" s="2">
        <v>0</v>
      </c>
      <c r="K323" s="2">
        <v>0.08</v>
      </c>
      <c r="L323" s="2"/>
      <c r="M323" s="2"/>
      <c r="N323" s="2"/>
      <c r="O323" s="2">
        <f t="shared" si="292"/>
        <v>515.72</v>
      </c>
      <c r="P323" s="2">
        <f t="shared" si="293"/>
        <v>515.72</v>
      </c>
      <c r="Q323" s="2">
        <f t="shared" si="294"/>
        <v>0</v>
      </c>
      <c r="R323" s="2">
        <f t="shared" si="295"/>
        <v>0</v>
      </c>
      <c r="S323" s="2">
        <f t="shared" si="296"/>
        <v>0</v>
      </c>
      <c r="T323" s="2">
        <f t="shared" si="297"/>
        <v>0</v>
      </c>
      <c r="U323" s="2">
        <f t="shared" si="298"/>
        <v>0</v>
      </c>
      <c r="V323" s="2">
        <f t="shared" si="299"/>
        <v>0</v>
      </c>
      <c r="W323" s="2">
        <f t="shared" si="300"/>
        <v>0</v>
      </c>
      <c r="X323" s="2">
        <f t="shared" si="301"/>
        <v>0</v>
      </c>
      <c r="Y323" s="2">
        <f t="shared" si="302"/>
        <v>0</v>
      </c>
      <c r="Z323" s="2"/>
      <c r="AA323" s="2">
        <v>-1</v>
      </c>
      <c r="AB323" s="2">
        <f t="shared" si="303"/>
        <v>6446.56</v>
      </c>
      <c r="AC323" s="2">
        <f t="shared" si="304"/>
        <v>6446.56</v>
      </c>
      <c r="AD323" s="2">
        <f t="shared" si="305"/>
        <v>0</v>
      </c>
      <c r="AE323" s="2">
        <f t="shared" si="306"/>
        <v>0</v>
      </c>
      <c r="AF323" s="2">
        <f t="shared" si="307"/>
        <v>0</v>
      </c>
      <c r="AG323" s="2">
        <f t="shared" si="308"/>
        <v>0</v>
      </c>
      <c r="AH323" s="2">
        <f t="shared" si="309"/>
        <v>0</v>
      </c>
      <c r="AI323" s="2">
        <f t="shared" si="310"/>
        <v>0</v>
      </c>
      <c r="AJ323" s="2">
        <f t="shared" si="311"/>
        <v>0</v>
      </c>
      <c r="AK323" s="2">
        <v>6446.56</v>
      </c>
      <c r="AL323" s="2">
        <v>6446.56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1</v>
      </c>
      <c r="AW323" s="2">
        <v>1</v>
      </c>
      <c r="AX323" s="2"/>
      <c r="AY323" s="2"/>
      <c r="AZ323" s="2">
        <v>1</v>
      </c>
      <c r="BA323" s="2">
        <v>1</v>
      </c>
      <c r="BB323" s="2">
        <v>1</v>
      </c>
      <c r="BC323" s="2">
        <v>1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3</v>
      </c>
      <c r="BI323" s="2">
        <v>1</v>
      </c>
      <c r="BJ323" s="2" t="s">
        <v>152</v>
      </c>
      <c r="BK323" s="2"/>
      <c r="BL323" s="2"/>
      <c r="BM323" s="2">
        <v>1617</v>
      </c>
      <c r="BN323" s="2">
        <v>0</v>
      </c>
      <c r="BO323" s="2" t="s">
        <v>3</v>
      </c>
      <c r="BP323" s="2">
        <v>0</v>
      </c>
      <c r="BQ323" s="2">
        <v>200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0</v>
      </c>
      <c r="CA323" s="2">
        <v>0</v>
      </c>
      <c r="CB323" s="2" t="s">
        <v>3</v>
      </c>
      <c r="CC323" s="2"/>
      <c r="CD323" s="2"/>
      <c r="CE323" s="2">
        <v>30</v>
      </c>
      <c r="CF323" s="2">
        <v>0</v>
      </c>
      <c r="CG323" s="2">
        <v>0</v>
      </c>
      <c r="CH323" s="2"/>
      <c r="CI323" s="2"/>
      <c r="CJ323" s="2"/>
      <c r="CK323" s="2"/>
      <c r="CL323" s="2"/>
      <c r="CM323" s="2">
        <v>0</v>
      </c>
      <c r="CN323" s="2" t="s">
        <v>3</v>
      </c>
      <c r="CO323" s="2">
        <v>0</v>
      </c>
      <c r="CP323" s="2">
        <f t="shared" si="312"/>
        <v>515.72</v>
      </c>
      <c r="CQ323" s="2">
        <f t="shared" si="313"/>
        <v>6446.56</v>
      </c>
      <c r="CR323" s="2">
        <f t="shared" si="314"/>
        <v>0</v>
      </c>
      <c r="CS323" s="2">
        <f t="shared" si="315"/>
        <v>0</v>
      </c>
      <c r="CT323" s="2">
        <f t="shared" si="316"/>
        <v>0</v>
      </c>
      <c r="CU323" s="2">
        <f t="shared" si="317"/>
        <v>0</v>
      </c>
      <c r="CV323" s="2">
        <f t="shared" si="318"/>
        <v>0</v>
      </c>
      <c r="CW323" s="2">
        <f t="shared" si="319"/>
        <v>0</v>
      </c>
      <c r="CX323" s="2">
        <f t="shared" si="320"/>
        <v>0</v>
      </c>
      <c r="CY323" s="2">
        <f>((S323*BZ323)/100)</f>
        <v>0</v>
      </c>
      <c r="CZ323" s="2">
        <f>((S323*CA323)/100)</f>
        <v>0</v>
      </c>
      <c r="DA323" s="2"/>
      <c r="DB323" s="2"/>
      <c r="DC323" s="2" t="s">
        <v>3</v>
      </c>
      <c r="DD323" s="2" t="s">
        <v>3</v>
      </c>
      <c r="DE323" s="2" t="s">
        <v>3</v>
      </c>
      <c r="DF323" s="2" t="s">
        <v>3</v>
      </c>
      <c r="DG323" s="2" t="s">
        <v>3</v>
      </c>
      <c r="DH323" s="2" t="s">
        <v>3</v>
      </c>
      <c r="DI323" s="2" t="s">
        <v>3</v>
      </c>
      <c r="DJ323" s="2" t="s">
        <v>3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1009</v>
      </c>
      <c r="DV323" s="2" t="s">
        <v>139</v>
      </c>
      <c r="DW323" s="2" t="s">
        <v>139</v>
      </c>
      <c r="DX323" s="2">
        <v>1000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66252852</v>
      </c>
      <c r="EF323" s="2">
        <v>200</v>
      </c>
      <c r="EG323" s="2" t="s">
        <v>141</v>
      </c>
      <c r="EH323" s="2">
        <v>0</v>
      </c>
      <c r="EI323" s="2" t="s">
        <v>3</v>
      </c>
      <c r="EJ323" s="2">
        <v>1</v>
      </c>
      <c r="EK323" s="2">
        <v>1617</v>
      </c>
      <c r="EL323" s="2" t="s">
        <v>142</v>
      </c>
      <c r="EM323" s="2" t="s">
        <v>143</v>
      </c>
      <c r="EN323" s="2"/>
      <c r="EO323" s="2" t="s">
        <v>3</v>
      </c>
      <c r="EP323" s="2"/>
      <c r="EQ323" s="2">
        <v>132096</v>
      </c>
      <c r="ER323" s="2">
        <v>6446.56</v>
      </c>
      <c r="ES323" s="2">
        <v>6446.56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>
        <v>0</v>
      </c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v>0</v>
      </c>
      <c r="FS323" s="2">
        <v>0</v>
      </c>
      <c r="FT323" s="2"/>
      <c r="FU323" s="2"/>
      <c r="FV323" s="2"/>
      <c r="FW323" s="2"/>
      <c r="FX323" s="2">
        <v>0</v>
      </c>
      <c r="FY323" s="2">
        <v>0</v>
      </c>
      <c r="FZ323" s="2"/>
      <c r="GA323" s="2" t="s">
        <v>3</v>
      </c>
      <c r="GB323" s="2"/>
      <c r="GC323" s="2"/>
      <c r="GD323" s="2">
        <v>0</v>
      </c>
      <c r="GE323" s="2"/>
      <c r="GF323" s="2">
        <v>-49107916</v>
      </c>
      <c r="GG323" s="2">
        <v>2</v>
      </c>
      <c r="GH323" s="2">
        <v>1</v>
      </c>
      <c r="GI323" s="2">
        <v>-2</v>
      </c>
      <c r="GJ323" s="2">
        <v>0</v>
      </c>
      <c r="GK323" s="2">
        <f>ROUND(R323*(R12)/100,2)</f>
        <v>0</v>
      </c>
      <c r="GL323" s="2">
        <f t="shared" si="321"/>
        <v>0</v>
      </c>
      <c r="GM323" s="2">
        <f t="shared" si="322"/>
        <v>515.72</v>
      </c>
      <c r="GN323" s="2">
        <f t="shared" si="323"/>
        <v>515.72</v>
      </c>
      <c r="GO323" s="2">
        <f t="shared" si="324"/>
        <v>0</v>
      </c>
      <c r="GP323" s="2">
        <f t="shared" si="325"/>
        <v>0</v>
      </c>
      <c r="GQ323" s="2"/>
      <c r="GR323" s="2">
        <v>0</v>
      </c>
      <c r="GS323" s="2">
        <v>3</v>
      </c>
      <c r="GT323" s="2">
        <v>0</v>
      </c>
      <c r="GU323" s="2" t="s">
        <v>3</v>
      </c>
      <c r="GV323" s="2">
        <f t="shared" si="326"/>
        <v>0</v>
      </c>
      <c r="GW323" s="2">
        <v>1</v>
      </c>
      <c r="GX323" s="2">
        <f t="shared" si="327"/>
        <v>0</v>
      </c>
      <c r="GY323" s="2"/>
      <c r="GZ323" s="2"/>
      <c r="HA323" s="2">
        <v>0</v>
      </c>
      <c r="HB323" s="2">
        <v>0</v>
      </c>
      <c r="HC323" s="2">
        <f t="shared" si="328"/>
        <v>0</v>
      </c>
      <c r="HD323" s="2"/>
      <c r="HE323" s="2" t="s">
        <v>3</v>
      </c>
      <c r="HF323" s="2" t="s">
        <v>3</v>
      </c>
      <c r="HG323" s="2"/>
      <c r="HH323" s="2"/>
      <c r="HI323" s="2"/>
      <c r="HJ323" s="2"/>
      <c r="HK323" s="2"/>
      <c r="HL323" s="2"/>
      <c r="HM323" s="2" t="s">
        <v>3</v>
      </c>
      <c r="HN323" s="2" t="s">
        <v>3</v>
      </c>
      <c r="HO323" s="2" t="s">
        <v>3</v>
      </c>
      <c r="HP323" s="2" t="s">
        <v>3</v>
      </c>
      <c r="HQ323" s="2" t="s">
        <v>3</v>
      </c>
      <c r="HR323" s="2"/>
      <c r="HS323" s="2">
        <v>0</v>
      </c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">
      <c r="A324">
        <v>17</v>
      </c>
      <c r="B324">
        <v>1</v>
      </c>
      <c r="E324" t="s">
        <v>3</v>
      </c>
      <c r="F324" t="s">
        <v>150</v>
      </c>
      <c r="G324" t="s">
        <v>270</v>
      </c>
      <c r="H324" t="s">
        <v>139</v>
      </c>
      <c r="I324">
        <v>0.08</v>
      </c>
      <c r="J324">
        <v>0</v>
      </c>
      <c r="K324">
        <v>0.08</v>
      </c>
      <c r="O324">
        <f t="shared" si="292"/>
        <v>2021.62</v>
      </c>
      <c r="P324">
        <f t="shared" si="293"/>
        <v>2021.62</v>
      </c>
      <c r="Q324">
        <f t="shared" si="294"/>
        <v>0</v>
      </c>
      <c r="R324">
        <f t="shared" si="295"/>
        <v>0</v>
      </c>
      <c r="S324">
        <f t="shared" si="296"/>
        <v>0</v>
      </c>
      <c r="T324">
        <f t="shared" si="297"/>
        <v>0</v>
      </c>
      <c r="U324">
        <f t="shared" si="298"/>
        <v>0</v>
      </c>
      <c r="V324">
        <f t="shared" si="299"/>
        <v>0</v>
      </c>
      <c r="W324">
        <f t="shared" si="300"/>
        <v>0</v>
      </c>
      <c r="X324">
        <f t="shared" si="301"/>
        <v>0</v>
      </c>
      <c r="Y324">
        <f t="shared" si="302"/>
        <v>0</v>
      </c>
      <c r="AA324">
        <v>-1</v>
      </c>
      <c r="AB324">
        <f t="shared" si="303"/>
        <v>6446.56</v>
      </c>
      <c r="AC324">
        <f t="shared" si="304"/>
        <v>6446.56</v>
      </c>
      <c r="AD324">
        <f t="shared" si="305"/>
        <v>0</v>
      </c>
      <c r="AE324">
        <f t="shared" si="306"/>
        <v>0</v>
      </c>
      <c r="AF324">
        <f t="shared" si="307"/>
        <v>0</v>
      </c>
      <c r="AG324">
        <f t="shared" si="308"/>
        <v>0</v>
      </c>
      <c r="AH324">
        <f t="shared" si="309"/>
        <v>0</v>
      </c>
      <c r="AI324">
        <f t="shared" si="310"/>
        <v>0</v>
      </c>
      <c r="AJ324">
        <f t="shared" si="311"/>
        <v>0</v>
      </c>
      <c r="AK324">
        <v>6446.56</v>
      </c>
      <c r="AL324">
        <v>6446.56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3.92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1</v>
      </c>
      <c r="BJ324" t="s">
        <v>152</v>
      </c>
      <c r="BM324">
        <v>1617</v>
      </c>
      <c r="BN324">
        <v>0</v>
      </c>
      <c r="BO324" t="s">
        <v>150</v>
      </c>
      <c r="BP324">
        <v>1</v>
      </c>
      <c r="BQ324">
        <v>200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30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312"/>
        <v>2021.62</v>
      </c>
      <c r="CQ324">
        <f t="shared" si="313"/>
        <v>25270.52</v>
      </c>
      <c r="CR324">
        <f t="shared" si="314"/>
        <v>0</v>
      </c>
      <c r="CS324">
        <f t="shared" si="315"/>
        <v>0</v>
      </c>
      <c r="CT324">
        <f t="shared" si="316"/>
        <v>0</v>
      </c>
      <c r="CU324">
        <f t="shared" si="317"/>
        <v>0</v>
      </c>
      <c r="CV324">
        <f t="shared" si="318"/>
        <v>0</v>
      </c>
      <c r="CW324">
        <f t="shared" si="319"/>
        <v>0</v>
      </c>
      <c r="CX324">
        <f t="shared" si="320"/>
        <v>0</v>
      </c>
      <c r="CY324">
        <f>S324*(BZ324/100)</f>
        <v>0</v>
      </c>
      <c r="CZ324">
        <f>S324*(CA324/100)</f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1009</v>
      </c>
      <c r="DV324" t="s">
        <v>139</v>
      </c>
      <c r="DW324" t="s">
        <v>139</v>
      </c>
      <c r="DX324">
        <v>1000</v>
      </c>
      <c r="DZ324" t="s">
        <v>3</v>
      </c>
      <c r="EA324" t="s">
        <v>3</v>
      </c>
      <c r="EB324" t="s">
        <v>3</v>
      </c>
      <c r="EC324" t="s">
        <v>3</v>
      </c>
      <c r="EE324">
        <v>66252852</v>
      </c>
      <c r="EF324">
        <v>200</v>
      </c>
      <c r="EG324" t="s">
        <v>141</v>
      </c>
      <c r="EH324">
        <v>0</v>
      </c>
      <c r="EI324" t="s">
        <v>3</v>
      </c>
      <c r="EJ324">
        <v>1</v>
      </c>
      <c r="EK324">
        <v>1617</v>
      </c>
      <c r="EL324" t="s">
        <v>142</v>
      </c>
      <c r="EM324" t="s">
        <v>143</v>
      </c>
      <c r="EO324" t="s">
        <v>3</v>
      </c>
      <c r="EQ324">
        <v>132096</v>
      </c>
      <c r="ER324">
        <v>6446.56</v>
      </c>
      <c r="ES324">
        <v>6446.56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FQ324">
        <v>0</v>
      </c>
      <c r="FR324">
        <v>0</v>
      </c>
      <c r="FS324">
        <v>0</v>
      </c>
      <c r="FX324">
        <v>0</v>
      </c>
      <c r="FY324">
        <v>0</v>
      </c>
      <c r="GA324" t="s">
        <v>3</v>
      </c>
      <c r="GD324">
        <v>0</v>
      </c>
      <c r="GF324">
        <v>-49107916</v>
      </c>
      <c r="GG324">
        <v>2</v>
      </c>
      <c r="GH324">
        <v>1</v>
      </c>
      <c r="GI324">
        <v>2</v>
      </c>
      <c r="GJ324">
        <v>0</v>
      </c>
      <c r="GK324">
        <f>ROUND(R324*(S12)/100,2)</f>
        <v>0</v>
      </c>
      <c r="GL324">
        <f t="shared" si="321"/>
        <v>0</v>
      </c>
      <c r="GM324">
        <f t="shared" si="322"/>
        <v>2021.62</v>
      </c>
      <c r="GN324">
        <f t="shared" si="323"/>
        <v>2021.62</v>
      </c>
      <c r="GO324">
        <f t="shared" si="324"/>
        <v>0</v>
      </c>
      <c r="GP324">
        <f t="shared" si="325"/>
        <v>0</v>
      </c>
      <c r="GR324">
        <v>0</v>
      </c>
      <c r="GS324">
        <v>3</v>
      </c>
      <c r="GT324">
        <v>0</v>
      </c>
      <c r="GU324" t="s">
        <v>3</v>
      </c>
      <c r="GV324">
        <f t="shared" si="326"/>
        <v>0</v>
      </c>
      <c r="GW324">
        <v>1</v>
      </c>
      <c r="GX324">
        <f t="shared" si="327"/>
        <v>0</v>
      </c>
      <c r="HA324">
        <v>0</v>
      </c>
      <c r="HB324">
        <v>0</v>
      </c>
      <c r="HC324">
        <f t="shared" si="328"/>
        <v>0</v>
      </c>
      <c r="HE324" t="s">
        <v>3</v>
      </c>
      <c r="HF324" t="s">
        <v>3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HS324">
        <v>0</v>
      </c>
      <c r="IK324">
        <v>0</v>
      </c>
    </row>
    <row r="325" spans="1:255" x14ac:dyDescent="0.2">
      <c r="A325" s="2">
        <v>17</v>
      </c>
      <c r="B325" s="2">
        <v>1</v>
      </c>
      <c r="C325" s="2"/>
      <c r="D325" s="2"/>
      <c r="E325" s="2" t="s">
        <v>3</v>
      </c>
      <c r="F325" s="2" t="s">
        <v>190</v>
      </c>
      <c r="G325" s="2" t="s">
        <v>271</v>
      </c>
      <c r="H325" s="2" t="s">
        <v>182</v>
      </c>
      <c r="I325" s="2">
        <v>30</v>
      </c>
      <c r="J325" s="2">
        <v>0</v>
      </c>
      <c r="K325" s="2">
        <v>30</v>
      </c>
      <c r="L325" s="2"/>
      <c r="M325" s="2"/>
      <c r="N325" s="2"/>
      <c r="O325" s="2">
        <f t="shared" si="292"/>
        <v>123.9</v>
      </c>
      <c r="P325" s="2">
        <f t="shared" si="293"/>
        <v>123.9</v>
      </c>
      <c r="Q325" s="2">
        <f t="shared" si="294"/>
        <v>0</v>
      </c>
      <c r="R325" s="2">
        <f t="shared" si="295"/>
        <v>0</v>
      </c>
      <c r="S325" s="2">
        <f t="shared" si="296"/>
        <v>0</v>
      </c>
      <c r="T325" s="2">
        <f t="shared" si="297"/>
        <v>0</v>
      </c>
      <c r="U325" s="2">
        <f t="shared" si="298"/>
        <v>0</v>
      </c>
      <c r="V325" s="2">
        <f t="shared" si="299"/>
        <v>0</v>
      </c>
      <c r="W325" s="2">
        <f t="shared" si="300"/>
        <v>0</v>
      </c>
      <c r="X325" s="2">
        <f t="shared" si="301"/>
        <v>0</v>
      </c>
      <c r="Y325" s="2">
        <f t="shared" si="302"/>
        <v>0</v>
      </c>
      <c r="Z325" s="2"/>
      <c r="AA325" s="2">
        <v>-1</v>
      </c>
      <c r="AB325" s="2">
        <f t="shared" si="303"/>
        <v>4.13</v>
      </c>
      <c r="AC325" s="2">
        <f t="shared" si="304"/>
        <v>4.13</v>
      </c>
      <c r="AD325" s="2">
        <f t="shared" si="305"/>
        <v>0</v>
      </c>
      <c r="AE325" s="2">
        <f t="shared" si="306"/>
        <v>0</v>
      </c>
      <c r="AF325" s="2">
        <f t="shared" si="307"/>
        <v>0</v>
      </c>
      <c r="AG325" s="2">
        <f t="shared" si="308"/>
        <v>0</v>
      </c>
      <c r="AH325" s="2">
        <f t="shared" si="309"/>
        <v>0</v>
      </c>
      <c r="AI325" s="2">
        <f t="shared" si="310"/>
        <v>0</v>
      </c>
      <c r="AJ325" s="2">
        <f t="shared" si="311"/>
        <v>0</v>
      </c>
      <c r="AK325" s="2">
        <v>4.13</v>
      </c>
      <c r="AL325" s="2">
        <v>4.13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3</v>
      </c>
      <c r="BI325" s="2">
        <v>1</v>
      </c>
      <c r="BJ325" s="2" t="s">
        <v>3</v>
      </c>
      <c r="BK325" s="2"/>
      <c r="BL325" s="2"/>
      <c r="BM325" s="2">
        <v>400002</v>
      </c>
      <c r="BN325" s="2">
        <v>0</v>
      </c>
      <c r="BO325" s="2" t="s">
        <v>3</v>
      </c>
      <c r="BP325" s="2">
        <v>0</v>
      </c>
      <c r="BQ325" s="2">
        <v>202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0</v>
      </c>
      <c r="CA325" s="2">
        <v>0</v>
      </c>
      <c r="CB325" s="2" t="s">
        <v>3</v>
      </c>
      <c r="CC325" s="2"/>
      <c r="CD325" s="2"/>
      <c r="CE325" s="2">
        <v>30</v>
      </c>
      <c r="CF325" s="2">
        <v>0</v>
      </c>
      <c r="CG325" s="2">
        <v>0</v>
      </c>
      <c r="CH325" s="2"/>
      <c r="CI325" s="2"/>
      <c r="CJ325" s="2"/>
      <c r="CK325" s="2"/>
      <c r="CL325" s="2"/>
      <c r="CM325" s="2">
        <v>0</v>
      </c>
      <c r="CN325" s="2" t="s">
        <v>3</v>
      </c>
      <c r="CO325" s="2">
        <v>0</v>
      </c>
      <c r="CP325" s="2">
        <f t="shared" si="312"/>
        <v>123.9</v>
      </c>
      <c r="CQ325" s="2">
        <f t="shared" si="313"/>
        <v>4.13</v>
      </c>
      <c r="CR325" s="2">
        <f t="shared" si="314"/>
        <v>0</v>
      </c>
      <c r="CS325" s="2">
        <f t="shared" si="315"/>
        <v>0</v>
      </c>
      <c r="CT325" s="2">
        <f t="shared" si="316"/>
        <v>0</v>
      </c>
      <c r="CU325" s="2">
        <f t="shared" si="317"/>
        <v>0</v>
      </c>
      <c r="CV325" s="2">
        <f t="shared" si="318"/>
        <v>0</v>
      </c>
      <c r="CW325" s="2">
        <f t="shared" si="319"/>
        <v>0</v>
      </c>
      <c r="CX325" s="2">
        <f t="shared" si="320"/>
        <v>0</v>
      </c>
      <c r="CY325" s="2">
        <f>((S325*BZ325)/100)</f>
        <v>0</v>
      </c>
      <c r="CZ325" s="2">
        <f>((S325*CA325)/100)</f>
        <v>0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1013</v>
      </c>
      <c r="DV325" s="2" t="s">
        <v>182</v>
      </c>
      <c r="DW325" s="2" t="s">
        <v>182</v>
      </c>
      <c r="DX325" s="2">
        <v>1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66253202</v>
      </c>
      <c r="EF325" s="2">
        <v>202</v>
      </c>
      <c r="EG325" s="2" t="s">
        <v>164</v>
      </c>
      <c r="EH325" s="2">
        <v>0</v>
      </c>
      <c r="EI325" s="2" t="s">
        <v>3</v>
      </c>
      <c r="EJ325" s="2">
        <v>1</v>
      </c>
      <c r="EK325" s="2">
        <v>400002</v>
      </c>
      <c r="EL325" s="2" t="s">
        <v>168</v>
      </c>
      <c r="EM325" s="2" t="s">
        <v>164</v>
      </c>
      <c r="EN325" s="2"/>
      <c r="EO325" s="2" t="s">
        <v>3</v>
      </c>
      <c r="EP325" s="2"/>
      <c r="EQ325" s="2">
        <v>132096</v>
      </c>
      <c r="ER325" s="2">
        <v>41.89</v>
      </c>
      <c r="ES325" s="2">
        <v>4.13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v>0</v>
      </c>
      <c r="FS325" s="2">
        <v>0</v>
      </c>
      <c r="FT325" s="2"/>
      <c r="FU325" s="2"/>
      <c r="FV325" s="2"/>
      <c r="FW325" s="2"/>
      <c r="FX325" s="2">
        <v>0</v>
      </c>
      <c r="FY325" s="2">
        <v>0</v>
      </c>
      <c r="FZ325" s="2"/>
      <c r="GA325" s="2" t="s">
        <v>272</v>
      </c>
      <c r="GB325" s="2"/>
      <c r="GC325" s="2"/>
      <c r="GD325" s="2">
        <v>0</v>
      </c>
      <c r="GE325" s="2"/>
      <c r="GF325" s="2">
        <v>-136020230</v>
      </c>
      <c r="GG325" s="2">
        <v>2</v>
      </c>
      <c r="GH325" s="2">
        <v>4</v>
      </c>
      <c r="GI325" s="2">
        <v>-2</v>
      </c>
      <c r="GJ325" s="2">
        <v>0</v>
      </c>
      <c r="GK325" s="2">
        <f>ROUND(R325*(R12)/100,2)</f>
        <v>0</v>
      </c>
      <c r="GL325" s="2">
        <f t="shared" si="321"/>
        <v>0</v>
      </c>
      <c r="GM325" s="2">
        <f t="shared" si="322"/>
        <v>123.9</v>
      </c>
      <c r="GN325" s="2">
        <f t="shared" si="323"/>
        <v>123.9</v>
      </c>
      <c r="GO325" s="2">
        <f t="shared" si="324"/>
        <v>0</v>
      </c>
      <c r="GP325" s="2">
        <f t="shared" si="325"/>
        <v>0</v>
      </c>
      <c r="GQ325" s="2"/>
      <c r="GR325" s="2">
        <v>0</v>
      </c>
      <c r="GS325" s="2">
        <v>2</v>
      </c>
      <c r="GT325" s="2">
        <v>0</v>
      </c>
      <c r="GU325" s="2" t="s">
        <v>3</v>
      </c>
      <c r="GV325" s="2">
        <f t="shared" si="326"/>
        <v>0</v>
      </c>
      <c r="GW325" s="2">
        <v>1</v>
      </c>
      <c r="GX325" s="2">
        <f t="shared" si="327"/>
        <v>0</v>
      </c>
      <c r="GY325" s="2"/>
      <c r="GZ325" s="2"/>
      <c r="HA325" s="2">
        <v>0</v>
      </c>
      <c r="HB325" s="2">
        <v>0</v>
      </c>
      <c r="HC325" s="2">
        <f t="shared" si="328"/>
        <v>0</v>
      </c>
      <c r="HD325" s="2"/>
      <c r="HE325" s="2" t="s">
        <v>170</v>
      </c>
      <c r="HF325" s="2" t="s">
        <v>29</v>
      </c>
      <c r="HG325" s="2"/>
      <c r="HH325" s="2"/>
      <c r="HI325" s="2"/>
      <c r="HJ325" s="2"/>
      <c r="HK325" s="2"/>
      <c r="HL325" s="2"/>
      <c r="HM325" s="2" t="s">
        <v>3</v>
      </c>
      <c r="HN325" s="2" t="s">
        <v>3</v>
      </c>
      <c r="HO325" s="2" t="s">
        <v>3</v>
      </c>
      <c r="HP325" s="2" t="s">
        <v>3</v>
      </c>
      <c r="HQ325" s="2" t="s">
        <v>3</v>
      </c>
      <c r="HR325" s="2"/>
      <c r="HS325" s="2">
        <v>0</v>
      </c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">
      <c r="A326">
        <v>17</v>
      </c>
      <c r="B326">
        <v>1</v>
      </c>
      <c r="E326" t="s">
        <v>3</v>
      </c>
      <c r="F326" t="s">
        <v>190</v>
      </c>
      <c r="G326" t="s">
        <v>271</v>
      </c>
      <c r="H326" t="s">
        <v>182</v>
      </c>
      <c r="I326">
        <v>30</v>
      </c>
      <c r="J326">
        <v>0</v>
      </c>
      <c r="K326">
        <v>30</v>
      </c>
      <c r="O326">
        <f t="shared" si="292"/>
        <v>1224.1300000000001</v>
      </c>
      <c r="P326">
        <f t="shared" si="293"/>
        <v>1224.1300000000001</v>
      </c>
      <c r="Q326">
        <f t="shared" si="294"/>
        <v>0</v>
      </c>
      <c r="R326">
        <f t="shared" si="295"/>
        <v>0</v>
      </c>
      <c r="S326">
        <f t="shared" si="296"/>
        <v>0</v>
      </c>
      <c r="T326">
        <f t="shared" si="297"/>
        <v>0</v>
      </c>
      <c r="U326">
        <f t="shared" si="298"/>
        <v>0</v>
      </c>
      <c r="V326">
        <f t="shared" si="299"/>
        <v>0</v>
      </c>
      <c r="W326">
        <f t="shared" si="300"/>
        <v>0</v>
      </c>
      <c r="X326">
        <f t="shared" si="301"/>
        <v>0</v>
      </c>
      <c r="Y326">
        <f t="shared" si="302"/>
        <v>0</v>
      </c>
      <c r="AA326">
        <v>-1</v>
      </c>
      <c r="AB326">
        <f t="shared" si="303"/>
        <v>4.13</v>
      </c>
      <c r="AC326">
        <f t="shared" si="304"/>
        <v>4.13</v>
      </c>
      <c r="AD326">
        <f t="shared" si="305"/>
        <v>0</v>
      </c>
      <c r="AE326">
        <f t="shared" si="306"/>
        <v>0</v>
      </c>
      <c r="AF326">
        <f t="shared" si="307"/>
        <v>0</v>
      </c>
      <c r="AG326">
        <f t="shared" si="308"/>
        <v>0</v>
      </c>
      <c r="AH326">
        <f t="shared" si="309"/>
        <v>0</v>
      </c>
      <c r="AI326">
        <f t="shared" si="310"/>
        <v>0</v>
      </c>
      <c r="AJ326">
        <f t="shared" si="311"/>
        <v>0</v>
      </c>
      <c r="AK326">
        <v>4.13</v>
      </c>
      <c r="AL326">
        <v>4.13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9.8800000000000008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1</v>
      </c>
      <c r="BJ326" t="s">
        <v>3</v>
      </c>
      <c r="BM326">
        <v>400002</v>
      </c>
      <c r="BN326">
        <v>0</v>
      </c>
      <c r="BO326" t="s">
        <v>3</v>
      </c>
      <c r="BP326">
        <v>0</v>
      </c>
      <c r="BQ326">
        <v>202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30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312"/>
        <v>1224.1300000000001</v>
      </c>
      <c r="CQ326">
        <f t="shared" si="313"/>
        <v>40.799999999999997</v>
      </c>
      <c r="CR326">
        <f t="shared" si="314"/>
        <v>0</v>
      </c>
      <c r="CS326">
        <f t="shared" si="315"/>
        <v>0</v>
      </c>
      <c r="CT326">
        <f t="shared" si="316"/>
        <v>0</v>
      </c>
      <c r="CU326">
        <f t="shared" si="317"/>
        <v>0</v>
      </c>
      <c r="CV326">
        <f t="shared" si="318"/>
        <v>0</v>
      </c>
      <c r="CW326">
        <f t="shared" si="319"/>
        <v>0</v>
      </c>
      <c r="CX326">
        <f t="shared" si="320"/>
        <v>0</v>
      </c>
      <c r="CY326">
        <f>S326*(BZ326/100)</f>
        <v>0</v>
      </c>
      <c r="CZ326">
        <f>S326*(CA326/100)</f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1013</v>
      </c>
      <c r="DV326" t="s">
        <v>182</v>
      </c>
      <c r="DW326" t="s">
        <v>182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66253202</v>
      </c>
      <c r="EF326">
        <v>202</v>
      </c>
      <c r="EG326" t="s">
        <v>164</v>
      </c>
      <c r="EH326">
        <v>0</v>
      </c>
      <c r="EI326" t="s">
        <v>3</v>
      </c>
      <c r="EJ326">
        <v>1</v>
      </c>
      <c r="EK326">
        <v>400002</v>
      </c>
      <c r="EL326" t="s">
        <v>168</v>
      </c>
      <c r="EM326" t="s">
        <v>164</v>
      </c>
      <c r="EO326" t="s">
        <v>3</v>
      </c>
      <c r="EQ326">
        <v>132096</v>
      </c>
      <c r="ER326">
        <v>4.1900000000000004</v>
      </c>
      <c r="ES326">
        <v>4.13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5</v>
      </c>
      <c r="FC326">
        <v>0</v>
      </c>
      <c r="FD326">
        <v>18</v>
      </c>
      <c r="FF326">
        <v>40</v>
      </c>
      <c r="FQ326">
        <v>0</v>
      </c>
      <c r="FR326">
        <v>0</v>
      </c>
      <c r="FS326">
        <v>0</v>
      </c>
      <c r="FX326">
        <v>0</v>
      </c>
      <c r="FY326">
        <v>0</v>
      </c>
      <c r="GA326" t="s">
        <v>272</v>
      </c>
      <c r="GD326">
        <v>0</v>
      </c>
      <c r="GF326">
        <v>-136020230</v>
      </c>
      <c r="GG326">
        <v>2</v>
      </c>
      <c r="GH326">
        <v>3</v>
      </c>
      <c r="GI326">
        <v>5</v>
      </c>
      <c r="GJ326">
        <v>0</v>
      </c>
      <c r="GK326">
        <f>ROUND(R326*(S12)/100,2)</f>
        <v>0</v>
      </c>
      <c r="GL326">
        <f t="shared" si="321"/>
        <v>0</v>
      </c>
      <c r="GM326">
        <f t="shared" si="322"/>
        <v>1224.1300000000001</v>
      </c>
      <c r="GN326">
        <f t="shared" si="323"/>
        <v>1224.1300000000001</v>
      </c>
      <c r="GO326">
        <f t="shared" si="324"/>
        <v>0</v>
      </c>
      <c r="GP326">
        <f t="shared" si="325"/>
        <v>0</v>
      </c>
      <c r="GR326">
        <v>1</v>
      </c>
      <c r="GS326">
        <v>1</v>
      </c>
      <c r="GT326">
        <v>0</v>
      </c>
      <c r="GU326" t="s">
        <v>3</v>
      </c>
      <c r="GV326">
        <f t="shared" si="326"/>
        <v>0</v>
      </c>
      <c r="GW326">
        <v>1</v>
      </c>
      <c r="GX326">
        <f t="shared" si="327"/>
        <v>0</v>
      </c>
      <c r="HA326">
        <v>0</v>
      </c>
      <c r="HB326">
        <v>0</v>
      </c>
      <c r="HC326">
        <f t="shared" si="328"/>
        <v>0</v>
      </c>
      <c r="HE326" t="s">
        <v>170</v>
      </c>
      <c r="HF326" t="s">
        <v>29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HS326">
        <v>0</v>
      </c>
      <c r="IK326">
        <v>0</v>
      </c>
    </row>
    <row r="327" spans="1:255" x14ac:dyDescent="0.2">
      <c r="A327" s="2">
        <v>17</v>
      </c>
      <c r="B327" s="2">
        <v>1</v>
      </c>
      <c r="C327" s="2"/>
      <c r="D327" s="2"/>
      <c r="E327" s="2" t="s">
        <v>3</v>
      </c>
      <c r="F327" s="2" t="s">
        <v>190</v>
      </c>
      <c r="G327" s="2" t="s">
        <v>273</v>
      </c>
      <c r="H327" s="2" t="s">
        <v>182</v>
      </c>
      <c r="I327" s="2">
        <v>30</v>
      </c>
      <c r="J327" s="2">
        <v>0</v>
      </c>
      <c r="K327" s="2">
        <v>30</v>
      </c>
      <c r="L327" s="2"/>
      <c r="M327" s="2"/>
      <c r="N327" s="2"/>
      <c r="O327" s="2">
        <f t="shared" si="292"/>
        <v>66.599999999999994</v>
      </c>
      <c r="P327" s="2">
        <f t="shared" si="293"/>
        <v>66.599999999999994</v>
      </c>
      <c r="Q327" s="2">
        <f t="shared" si="294"/>
        <v>0</v>
      </c>
      <c r="R327" s="2">
        <f t="shared" si="295"/>
        <v>0</v>
      </c>
      <c r="S327" s="2">
        <f t="shared" si="296"/>
        <v>0</v>
      </c>
      <c r="T327" s="2">
        <f t="shared" si="297"/>
        <v>0</v>
      </c>
      <c r="U327" s="2">
        <f t="shared" si="298"/>
        <v>0</v>
      </c>
      <c r="V327" s="2">
        <f t="shared" si="299"/>
        <v>0</v>
      </c>
      <c r="W327" s="2">
        <f t="shared" si="300"/>
        <v>0</v>
      </c>
      <c r="X327" s="2">
        <f t="shared" si="301"/>
        <v>0</v>
      </c>
      <c r="Y327" s="2">
        <f t="shared" si="302"/>
        <v>0</v>
      </c>
      <c r="Z327" s="2"/>
      <c r="AA327" s="2">
        <v>-1</v>
      </c>
      <c r="AB327" s="2">
        <f t="shared" si="303"/>
        <v>2.2200000000000002</v>
      </c>
      <c r="AC327" s="2">
        <f t="shared" si="304"/>
        <v>2.2200000000000002</v>
      </c>
      <c r="AD327" s="2">
        <f t="shared" si="305"/>
        <v>0</v>
      </c>
      <c r="AE327" s="2">
        <f t="shared" si="306"/>
        <v>0</v>
      </c>
      <c r="AF327" s="2">
        <f t="shared" si="307"/>
        <v>0</v>
      </c>
      <c r="AG327" s="2">
        <f t="shared" si="308"/>
        <v>0</v>
      </c>
      <c r="AH327" s="2">
        <f t="shared" si="309"/>
        <v>0</v>
      </c>
      <c r="AI327" s="2">
        <f t="shared" si="310"/>
        <v>0</v>
      </c>
      <c r="AJ327" s="2">
        <f t="shared" si="311"/>
        <v>0</v>
      </c>
      <c r="AK327" s="2">
        <v>2.2200000000000002</v>
      </c>
      <c r="AL327" s="2">
        <v>2.2200000000000002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1</v>
      </c>
      <c r="AW327" s="2">
        <v>1</v>
      </c>
      <c r="AX327" s="2"/>
      <c r="AY327" s="2"/>
      <c r="AZ327" s="2">
        <v>1</v>
      </c>
      <c r="BA327" s="2">
        <v>1</v>
      </c>
      <c r="BB327" s="2">
        <v>1</v>
      </c>
      <c r="BC327" s="2">
        <v>1</v>
      </c>
      <c r="BD327" s="2" t="s">
        <v>3</v>
      </c>
      <c r="BE327" s="2" t="s">
        <v>3</v>
      </c>
      <c r="BF327" s="2" t="s">
        <v>3</v>
      </c>
      <c r="BG327" s="2" t="s">
        <v>3</v>
      </c>
      <c r="BH327" s="2">
        <v>3</v>
      </c>
      <c r="BI327" s="2">
        <v>1</v>
      </c>
      <c r="BJ327" s="2" t="s">
        <v>3</v>
      </c>
      <c r="BK327" s="2"/>
      <c r="BL327" s="2"/>
      <c r="BM327" s="2">
        <v>400002</v>
      </c>
      <c r="BN327" s="2">
        <v>0</v>
      </c>
      <c r="BO327" s="2" t="s">
        <v>3</v>
      </c>
      <c r="BP327" s="2">
        <v>0</v>
      </c>
      <c r="BQ327" s="2">
        <v>202</v>
      </c>
      <c r="BR327" s="2">
        <v>0</v>
      </c>
      <c r="BS327" s="2">
        <v>1</v>
      </c>
      <c r="BT327" s="2">
        <v>1</v>
      </c>
      <c r="BU327" s="2">
        <v>1</v>
      </c>
      <c r="BV327" s="2">
        <v>1</v>
      </c>
      <c r="BW327" s="2">
        <v>1</v>
      </c>
      <c r="BX327" s="2">
        <v>1</v>
      </c>
      <c r="BY327" s="2" t="s">
        <v>3</v>
      </c>
      <c r="BZ327" s="2">
        <v>0</v>
      </c>
      <c r="CA327" s="2">
        <v>0</v>
      </c>
      <c r="CB327" s="2" t="s">
        <v>3</v>
      </c>
      <c r="CC327" s="2"/>
      <c r="CD327" s="2"/>
      <c r="CE327" s="2">
        <v>30</v>
      </c>
      <c r="CF327" s="2">
        <v>0</v>
      </c>
      <c r="CG327" s="2">
        <v>0</v>
      </c>
      <c r="CH327" s="2"/>
      <c r="CI327" s="2"/>
      <c r="CJ327" s="2"/>
      <c r="CK327" s="2"/>
      <c r="CL327" s="2"/>
      <c r="CM327" s="2">
        <v>0</v>
      </c>
      <c r="CN327" s="2" t="s">
        <v>3</v>
      </c>
      <c r="CO327" s="2">
        <v>0</v>
      </c>
      <c r="CP327" s="2">
        <f t="shared" si="312"/>
        <v>66.599999999999994</v>
      </c>
      <c r="CQ327" s="2">
        <f t="shared" si="313"/>
        <v>2.2200000000000002</v>
      </c>
      <c r="CR327" s="2">
        <f t="shared" si="314"/>
        <v>0</v>
      </c>
      <c r="CS327" s="2">
        <f t="shared" si="315"/>
        <v>0</v>
      </c>
      <c r="CT327" s="2">
        <f t="shared" si="316"/>
        <v>0</v>
      </c>
      <c r="CU327" s="2">
        <f t="shared" si="317"/>
        <v>0</v>
      </c>
      <c r="CV327" s="2">
        <f t="shared" si="318"/>
        <v>0</v>
      </c>
      <c r="CW327" s="2">
        <f t="shared" si="319"/>
        <v>0</v>
      </c>
      <c r="CX327" s="2">
        <f t="shared" si="320"/>
        <v>0</v>
      </c>
      <c r="CY327" s="2">
        <f>((S327*BZ327)/100)</f>
        <v>0</v>
      </c>
      <c r="CZ327" s="2">
        <f>((S327*CA327)/100)</f>
        <v>0</v>
      </c>
      <c r="DA327" s="2"/>
      <c r="DB327" s="2"/>
      <c r="DC327" s="2" t="s">
        <v>3</v>
      </c>
      <c r="DD327" s="2" t="s">
        <v>3</v>
      </c>
      <c r="DE327" s="2" t="s">
        <v>3</v>
      </c>
      <c r="DF327" s="2" t="s">
        <v>3</v>
      </c>
      <c r="DG327" s="2" t="s">
        <v>3</v>
      </c>
      <c r="DH327" s="2" t="s">
        <v>3</v>
      </c>
      <c r="DI327" s="2" t="s">
        <v>3</v>
      </c>
      <c r="DJ327" s="2" t="s">
        <v>3</v>
      </c>
      <c r="DK327" s="2" t="s">
        <v>3</v>
      </c>
      <c r="DL327" s="2" t="s">
        <v>3</v>
      </c>
      <c r="DM327" s="2" t="s">
        <v>3</v>
      </c>
      <c r="DN327" s="2">
        <v>0</v>
      </c>
      <c r="DO327" s="2">
        <v>0</v>
      </c>
      <c r="DP327" s="2">
        <v>1</v>
      </c>
      <c r="DQ327" s="2">
        <v>1</v>
      </c>
      <c r="DR327" s="2"/>
      <c r="DS327" s="2"/>
      <c r="DT327" s="2"/>
      <c r="DU327" s="2">
        <v>1013</v>
      </c>
      <c r="DV327" s="2" t="s">
        <v>182</v>
      </c>
      <c r="DW327" s="2" t="s">
        <v>182</v>
      </c>
      <c r="DX327" s="2">
        <v>1</v>
      </c>
      <c r="DY327" s="2"/>
      <c r="DZ327" s="2" t="s">
        <v>3</v>
      </c>
      <c r="EA327" s="2" t="s">
        <v>3</v>
      </c>
      <c r="EB327" s="2" t="s">
        <v>3</v>
      </c>
      <c r="EC327" s="2" t="s">
        <v>3</v>
      </c>
      <c r="ED327" s="2"/>
      <c r="EE327" s="2">
        <v>66253202</v>
      </c>
      <c r="EF327" s="2">
        <v>202</v>
      </c>
      <c r="EG327" s="2" t="s">
        <v>164</v>
      </c>
      <c r="EH327" s="2">
        <v>0</v>
      </c>
      <c r="EI327" s="2" t="s">
        <v>3</v>
      </c>
      <c r="EJ327" s="2">
        <v>1</v>
      </c>
      <c r="EK327" s="2">
        <v>400002</v>
      </c>
      <c r="EL327" s="2" t="s">
        <v>168</v>
      </c>
      <c r="EM327" s="2" t="s">
        <v>164</v>
      </c>
      <c r="EN327" s="2"/>
      <c r="EO327" s="2" t="s">
        <v>3</v>
      </c>
      <c r="EP327" s="2"/>
      <c r="EQ327" s="2">
        <v>132096</v>
      </c>
      <c r="ER327" s="2">
        <v>219.3</v>
      </c>
      <c r="ES327" s="2">
        <v>2.2200000000000002</v>
      </c>
      <c r="ET327" s="2">
        <v>0</v>
      </c>
      <c r="EU327" s="2">
        <v>0</v>
      </c>
      <c r="EV327" s="2">
        <v>0</v>
      </c>
      <c r="EW327" s="2">
        <v>0</v>
      </c>
      <c r="EX327" s="2">
        <v>0</v>
      </c>
      <c r="EY327" s="2">
        <v>0</v>
      </c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>
        <v>0</v>
      </c>
      <c r="FR327" s="2">
        <v>0</v>
      </c>
      <c r="FS327" s="2">
        <v>0</v>
      </c>
      <c r="FT327" s="2"/>
      <c r="FU327" s="2"/>
      <c r="FV327" s="2"/>
      <c r="FW327" s="2"/>
      <c r="FX327" s="2">
        <v>0</v>
      </c>
      <c r="FY327" s="2">
        <v>0</v>
      </c>
      <c r="FZ327" s="2"/>
      <c r="GA327" s="2" t="s">
        <v>274</v>
      </c>
      <c r="GB327" s="2"/>
      <c r="GC327" s="2"/>
      <c r="GD327" s="2">
        <v>0</v>
      </c>
      <c r="GE327" s="2"/>
      <c r="GF327" s="2">
        <v>-948862062</v>
      </c>
      <c r="GG327" s="2">
        <v>2</v>
      </c>
      <c r="GH327" s="2">
        <v>4</v>
      </c>
      <c r="GI327" s="2">
        <v>-2</v>
      </c>
      <c r="GJ327" s="2">
        <v>0</v>
      </c>
      <c r="GK327" s="2">
        <f>ROUND(R327*(R12)/100,2)</f>
        <v>0</v>
      </c>
      <c r="GL327" s="2">
        <f t="shared" si="321"/>
        <v>0</v>
      </c>
      <c r="GM327" s="2">
        <f t="shared" si="322"/>
        <v>66.599999999999994</v>
      </c>
      <c r="GN327" s="2">
        <f t="shared" si="323"/>
        <v>66.599999999999994</v>
      </c>
      <c r="GO327" s="2">
        <f t="shared" si="324"/>
        <v>0</v>
      </c>
      <c r="GP327" s="2">
        <f t="shared" si="325"/>
        <v>0</v>
      </c>
      <c r="GQ327" s="2"/>
      <c r="GR327" s="2">
        <v>0</v>
      </c>
      <c r="GS327" s="2">
        <v>2</v>
      </c>
      <c r="GT327" s="2">
        <v>0</v>
      </c>
      <c r="GU327" s="2" t="s">
        <v>3</v>
      </c>
      <c r="GV327" s="2">
        <f t="shared" si="326"/>
        <v>0</v>
      </c>
      <c r="GW327" s="2">
        <v>1</v>
      </c>
      <c r="GX327" s="2">
        <f t="shared" si="327"/>
        <v>0</v>
      </c>
      <c r="GY327" s="2"/>
      <c r="GZ327" s="2"/>
      <c r="HA327" s="2">
        <v>0</v>
      </c>
      <c r="HB327" s="2">
        <v>0</v>
      </c>
      <c r="HC327" s="2">
        <f t="shared" si="328"/>
        <v>0</v>
      </c>
      <c r="HD327" s="2"/>
      <c r="HE327" s="2" t="s">
        <v>170</v>
      </c>
      <c r="HF327" s="2" t="s">
        <v>29</v>
      </c>
      <c r="HG327" s="2"/>
      <c r="HH327" s="2"/>
      <c r="HI327" s="2"/>
      <c r="HJ327" s="2"/>
      <c r="HK327" s="2"/>
      <c r="HL327" s="2"/>
      <c r="HM327" s="2" t="s">
        <v>3</v>
      </c>
      <c r="HN327" s="2" t="s">
        <v>3</v>
      </c>
      <c r="HO327" s="2" t="s">
        <v>3</v>
      </c>
      <c r="HP327" s="2" t="s">
        <v>3</v>
      </c>
      <c r="HQ327" s="2" t="s">
        <v>3</v>
      </c>
      <c r="HR327" s="2"/>
      <c r="HS327" s="2">
        <v>0</v>
      </c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>
        <v>0</v>
      </c>
      <c r="IL327" s="2"/>
      <c r="IM327" s="2"/>
      <c r="IN327" s="2"/>
      <c r="IO327" s="2"/>
      <c r="IP327" s="2"/>
      <c r="IQ327" s="2"/>
      <c r="IR327" s="2"/>
      <c r="IS327" s="2"/>
      <c r="IT327" s="2"/>
      <c r="IU327" s="2"/>
    </row>
    <row r="328" spans="1:255" x14ac:dyDescent="0.2">
      <c r="A328">
        <v>17</v>
      </c>
      <c r="B328">
        <v>1</v>
      </c>
      <c r="E328" t="s">
        <v>3</v>
      </c>
      <c r="F328" t="s">
        <v>190</v>
      </c>
      <c r="G328" t="s">
        <v>273</v>
      </c>
      <c r="H328" t="s">
        <v>182</v>
      </c>
      <c r="I328">
        <v>30</v>
      </c>
      <c r="J328">
        <v>0</v>
      </c>
      <c r="K328">
        <v>30</v>
      </c>
      <c r="O328">
        <f t="shared" si="292"/>
        <v>658.01</v>
      </c>
      <c r="P328">
        <f t="shared" si="293"/>
        <v>658.01</v>
      </c>
      <c r="Q328">
        <f t="shared" si="294"/>
        <v>0</v>
      </c>
      <c r="R328">
        <f t="shared" si="295"/>
        <v>0</v>
      </c>
      <c r="S328">
        <f t="shared" si="296"/>
        <v>0</v>
      </c>
      <c r="T328">
        <f t="shared" si="297"/>
        <v>0</v>
      </c>
      <c r="U328">
        <f t="shared" si="298"/>
        <v>0</v>
      </c>
      <c r="V328">
        <f t="shared" si="299"/>
        <v>0</v>
      </c>
      <c r="W328">
        <f t="shared" si="300"/>
        <v>0</v>
      </c>
      <c r="X328">
        <f t="shared" si="301"/>
        <v>0</v>
      </c>
      <c r="Y328">
        <f t="shared" si="302"/>
        <v>0</v>
      </c>
      <c r="AA328">
        <v>-1</v>
      </c>
      <c r="AB328">
        <f t="shared" si="303"/>
        <v>2.2200000000000002</v>
      </c>
      <c r="AC328">
        <f t="shared" si="304"/>
        <v>2.2200000000000002</v>
      </c>
      <c r="AD328">
        <f t="shared" si="305"/>
        <v>0</v>
      </c>
      <c r="AE328">
        <f t="shared" si="306"/>
        <v>0</v>
      </c>
      <c r="AF328">
        <f t="shared" si="307"/>
        <v>0</v>
      </c>
      <c r="AG328">
        <f t="shared" si="308"/>
        <v>0</v>
      </c>
      <c r="AH328">
        <f t="shared" si="309"/>
        <v>0</v>
      </c>
      <c r="AI328">
        <f t="shared" si="310"/>
        <v>0</v>
      </c>
      <c r="AJ328">
        <f t="shared" si="311"/>
        <v>0</v>
      </c>
      <c r="AK328">
        <v>2.2200000000000002</v>
      </c>
      <c r="AL328">
        <v>2.2200000000000002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9.8800000000000008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1</v>
      </c>
      <c r="BJ328" t="s">
        <v>3</v>
      </c>
      <c r="BM328">
        <v>400002</v>
      </c>
      <c r="BN328">
        <v>0</v>
      </c>
      <c r="BO328" t="s">
        <v>3</v>
      </c>
      <c r="BP328">
        <v>0</v>
      </c>
      <c r="BQ328">
        <v>202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30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312"/>
        <v>658.01</v>
      </c>
      <c r="CQ328">
        <f t="shared" si="313"/>
        <v>21.93</v>
      </c>
      <c r="CR328">
        <f t="shared" si="314"/>
        <v>0</v>
      </c>
      <c r="CS328">
        <f t="shared" si="315"/>
        <v>0</v>
      </c>
      <c r="CT328">
        <f t="shared" si="316"/>
        <v>0</v>
      </c>
      <c r="CU328">
        <f t="shared" si="317"/>
        <v>0</v>
      </c>
      <c r="CV328">
        <f t="shared" si="318"/>
        <v>0</v>
      </c>
      <c r="CW328">
        <f t="shared" si="319"/>
        <v>0</v>
      </c>
      <c r="CX328">
        <f t="shared" si="320"/>
        <v>0</v>
      </c>
      <c r="CY328">
        <f>S328*(BZ328/100)</f>
        <v>0</v>
      </c>
      <c r="CZ328">
        <f>S328*(CA328/100)</f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182</v>
      </c>
      <c r="DW328" t="s">
        <v>182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66253202</v>
      </c>
      <c r="EF328">
        <v>202</v>
      </c>
      <c r="EG328" t="s">
        <v>164</v>
      </c>
      <c r="EH328">
        <v>0</v>
      </c>
      <c r="EI328" t="s">
        <v>3</v>
      </c>
      <c r="EJ328">
        <v>1</v>
      </c>
      <c r="EK328">
        <v>400002</v>
      </c>
      <c r="EL328" t="s">
        <v>168</v>
      </c>
      <c r="EM328" t="s">
        <v>164</v>
      </c>
      <c r="EO328" t="s">
        <v>3</v>
      </c>
      <c r="EQ328">
        <v>132096</v>
      </c>
      <c r="ER328">
        <v>2.25</v>
      </c>
      <c r="ES328">
        <v>2.2200000000000002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5</v>
      </c>
      <c r="FC328">
        <v>0</v>
      </c>
      <c r="FD328">
        <v>18</v>
      </c>
      <c r="FF328">
        <v>21.5</v>
      </c>
      <c r="FQ328">
        <v>0</v>
      </c>
      <c r="FR328">
        <v>0</v>
      </c>
      <c r="FS328">
        <v>0</v>
      </c>
      <c r="FX328">
        <v>0</v>
      </c>
      <c r="FY328">
        <v>0</v>
      </c>
      <c r="GA328" t="s">
        <v>274</v>
      </c>
      <c r="GD328">
        <v>0</v>
      </c>
      <c r="GF328">
        <v>-948862062</v>
      </c>
      <c r="GG328">
        <v>2</v>
      </c>
      <c r="GH328">
        <v>3</v>
      </c>
      <c r="GI328">
        <v>5</v>
      </c>
      <c r="GJ328">
        <v>0</v>
      </c>
      <c r="GK328">
        <f>ROUND(R328*(S12)/100,2)</f>
        <v>0</v>
      </c>
      <c r="GL328">
        <f t="shared" si="321"/>
        <v>0</v>
      </c>
      <c r="GM328">
        <f t="shared" si="322"/>
        <v>658.01</v>
      </c>
      <c r="GN328">
        <f t="shared" si="323"/>
        <v>658.01</v>
      </c>
      <c r="GO328">
        <f t="shared" si="324"/>
        <v>0</v>
      </c>
      <c r="GP328">
        <f t="shared" si="325"/>
        <v>0</v>
      </c>
      <c r="GR328">
        <v>1</v>
      </c>
      <c r="GS328">
        <v>1</v>
      </c>
      <c r="GT328">
        <v>0</v>
      </c>
      <c r="GU328" t="s">
        <v>3</v>
      </c>
      <c r="GV328">
        <f t="shared" si="326"/>
        <v>0</v>
      </c>
      <c r="GW328">
        <v>1</v>
      </c>
      <c r="GX328">
        <f t="shared" si="327"/>
        <v>0</v>
      </c>
      <c r="HA328">
        <v>0</v>
      </c>
      <c r="HB328">
        <v>0</v>
      </c>
      <c r="HC328">
        <f t="shared" si="328"/>
        <v>0</v>
      </c>
      <c r="HE328" t="s">
        <v>170</v>
      </c>
      <c r="HF328" t="s">
        <v>29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HS328">
        <v>0</v>
      </c>
      <c r="IK328">
        <v>0</v>
      </c>
    </row>
    <row r="329" spans="1:255" x14ac:dyDescent="0.2">
      <c r="A329" s="2">
        <v>17</v>
      </c>
      <c r="B329" s="2">
        <v>1</v>
      </c>
      <c r="C329" s="2"/>
      <c r="D329" s="2"/>
      <c r="E329" s="2" t="s">
        <v>3</v>
      </c>
      <c r="F329" s="2" t="s">
        <v>190</v>
      </c>
      <c r="G329" s="2" t="s">
        <v>275</v>
      </c>
      <c r="H329" s="2" t="s">
        <v>182</v>
      </c>
      <c r="I329" s="2">
        <v>2</v>
      </c>
      <c r="J329" s="2">
        <v>0</v>
      </c>
      <c r="K329" s="2">
        <v>2</v>
      </c>
      <c r="L329" s="2"/>
      <c r="M329" s="2"/>
      <c r="N329" s="2"/>
      <c r="O329" s="2">
        <f t="shared" si="292"/>
        <v>44.6</v>
      </c>
      <c r="P329" s="2">
        <f t="shared" si="293"/>
        <v>44.6</v>
      </c>
      <c r="Q329" s="2">
        <f t="shared" si="294"/>
        <v>0</v>
      </c>
      <c r="R329" s="2">
        <f t="shared" si="295"/>
        <v>0</v>
      </c>
      <c r="S329" s="2">
        <f t="shared" si="296"/>
        <v>0</v>
      </c>
      <c r="T329" s="2">
        <f t="shared" si="297"/>
        <v>0</v>
      </c>
      <c r="U329" s="2">
        <f t="shared" si="298"/>
        <v>0</v>
      </c>
      <c r="V329" s="2">
        <f t="shared" si="299"/>
        <v>0</v>
      </c>
      <c r="W329" s="2">
        <f t="shared" si="300"/>
        <v>0</v>
      </c>
      <c r="X329" s="2">
        <f t="shared" si="301"/>
        <v>0</v>
      </c>
      <c r="Y329" s="2">
        <f t="shared" si="302"/>
        <v>0</v>
      </c>
      <c r="Z329" s="2"/>
      <c r="AA329" s="2">
        <v>-1</v>
      </c>
      <c r="AB329" s="2">
        <f t="shared" si="303"/>
        <v>22.3</v>
      </c>
      <c r="AC329" s="2">
        <f t="shared" si="304"/>
        <v>22.3</v>
      </c>
      <c r="AD329" s="2">
        <f t="shared" si="305"/>
        <v>0</v>
      </c>
      <c r="AE329" s="2">
        <f t="shared" si="306"/>
        <v>0</v>
      </c>
      <c r="AF329" s="2">
        <f t="shared" si="307"/>
        <v>0</v>
      </c>
      <c r="AG329" s="2">
        <f t="shared" si="308"/>
        <v>0</v>
      </c>
      <c r="AH329" s="2">
        <f t="shared" si="309"/>
        <v>0</v>
      </c>
      <c r="AI329" s="2">
        <f t="shared" si="310"/>
        <v>0</v>
      </c>
      <c r="AJ329" s="2">
        <f t="shared" si="311"/>
        <v>0</v>
      </c>
      <c r="AK329" s="2">
        <v>22.3</v>
      </c>
      <c r="AL329" s="2">
        <v>22.3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1</v>
      </c>
      <c r="AW329" s="2">
        <v>1</v>
      </c>
      <c r="AX329" s="2"/>
      <c r="AY329" s="2"/>
      <c r="AZ329" s="2">
        <v>1</v>
      </c>
      <c r="BA329" s="2">
        <v>1</v>
      </c>
      <c r="BB329" s="2">
        <v>1</v>
      </c>
      <c r="BC329" s="2">
        <v>1</v>
      </c>
      <c r="BD329" s="2" t="s">
        <v>3</v>
      </c>
      <c r="BE329" s="2" t="s">
        <v>3</v>
      </c>
      <c r="BF329" s="2" t="s">
        <v>3</v>
      </c>
      <c r="BG329" s="2" t="s">
        <v>3</v>
      </c>
      <c r="BH329" s="2">
        <v>3</v>
      </c>
      <c r="BI329" s="2">
        <v>1</v>
      </c>
      <c r="BJ329" s="2" t="s">
        <v>3</v>
      </c>
      <c r="BK329" s="2"/>
      <c r="BL329" s="2"/>
      <c r="BM329" s="2">
        <v>400002</v>
      </c>
      <c r="BN329" s="2">
        <v>0</v>
      </c>
      <c r="BO329" s="2" t="s">
        <v>3</v>
      </c>
      <c r="BP329" s="2">
        <v>0</v>
      </c>
      <c r="BQ329" s="2">
        <v>202</v>
      </c>
      <c r="BR329" s="2">
        <v>0</v>
      </c>
      <c r="BS329" s="2">
        <v>1</v>
      </c>
      <c r="BT329" s="2">
        <v>1</v>
      </c>
      <c r="BU329" s="2">
        <v>1</v>
      </c>
      <c r="BV329" s="2">
        <v>1</v>
      </c>
      <c r="BW329" s="2">
        <v>1</v>
      </c>
      <c r="BX329" s="2">
        <v>1</v>
      </c>
      <c r="BY329" s="2" t="s">
        <v>3</v>
      </c>
      <c r="BZ329" s="2">
        <v>0</v>
      </c>
      <c r="CA329" s="2">
        <v>0</v>
      </c>
      <c r="CB329" s="2" t="s">
        <v>3</v>
      </c>
      <c r="CC329" s="2"/>
      <c r="CD329" s="2"/>
      <c r="CE329" s="2">
        <v>30</v>
      </c>
      <c r="CF329" s="2">
        <v>0</v>
      </c>
      <c r="CG329" s="2">
        <v>0</v>
      </c>
      <c r="CH329" s="2"/>
      <c r="CI329" s="2"/>
      <c r="CJ329" s="2"/>
      <c r="CK329" s="2"/>
      <c r="CL329" s="2"/>
      <c r="CM329" s="2">
        <v>0</v>
      </c>
      <c r="CN329" s="2" t="s">
        <v>3</v>
      </c>
      <c r="CO329" s="2">
        <v>0</v>
      </c>
      <c r="CP329" s="2">
        <f t="shared" si="312"/>
        <v>44.6</v>
      </c>
      <c r="CQ329" s="2">
        <f t="shared" si="313"/>
        <v>22.3</v>
      </c>
      <c r="CR329" s="2">
        <f t="shared" si="314"/>
        <v>0</v>
      </c>
      <c r="CS329" s="2">
        <f t="shared" si="315"/>
        <v>0</v>
      </c>
      <c r="CT329" s="2">
        <f t="shared" si="316"/>
        <v>0</v>
      </c>
      <c r="CU329" s="2">
        <f t="shared" si="317"/>
        <v>0</v>
      </c>
      <c r="CV329" s="2">
        <f t="shared" si="318"/>
        <v>0</v>
      </c>
      <c r="CW329" s="2">
        <f t="shared" si="319"/>
        <v>0</v>
      </c>
      <c r="CX329" s="2">
        <f t="shared" si="320"/>
        <v>0</v>
      </c>
      <c r="CY329" s="2">
        <f>((S329*BZ329)/100)</f>
        <v>0</v>
      </c>
      <c r="CZ329" s="2">
        <f>((S329*CA329)/100)</f>
        <v>0</v>
      </c>
      <c r="DA329" s="2"/>
      <c r="DB329" s="2"/>
      <c r="DC329" s="2" t="s">
        <v>3</v>
      </c>
      <c r="DD329" s="2" t="s">
        <v>3</v>
      </c>
      <c r="DE329" s="2" t="s">
        <v>3</v>
      </c>
      <c r="DF329" s="2" t="s">
        <v>3</v>
      </c>
      <c r="DG329" s="2" t="s">
        <v>3</v>
      </c>
      <c r="DH329" s="2" t="s">
        <v>3</v>
      </c>
      <c r="DI329" s="2" t="s">
        <v>3</v>
      </c>
      <c r="DJ329" s="2" t="s">
        <v>3</v>
      </c>
      <c r="DK329" s="2" t="s">
        <v>3</v>
      </c>
      <c r="DL329" s="2" t="s">
        <v>3</v>
      </c>
      <c r="DM329" s="2" t="s">
        <v>3</v>
      </c>
      <c r="DN329" s="2">
        <v>0</v>
      </c>
      <c r="DO329" s="2">
        <v>0</v>
      </c>
      <c r="DP329" s="2">
        <v>1</v>
      </c>
      <c r="DQ329" s="2">
        <v>1</v>
      </c>
      <c r="DR329" s="2"/>
      <c r="DS329" s="2"/>
      <c r="DT329" s="2"/>
      <c r="DU329" s="2">
        <v>1013</v>
      </c>
      <c r="DV329" s="2" t="s">
        <v>182</v>
      </c>
      <c r="DW329" s="2" t="s">
        <v>182</v>
      </c>
      <c r="DX329" s="2">
        <v>1</v>
      </c>
      <c r="DY329" s="2"/>
      <c r="DZ329" s="2" t="s">
        <v>3</v>
      </c>
      <c r="EA329" s="2" t="s">
        <v>3</v>
      </c>
      <c r="EB329" s="2" t="s">
        <v>3</v>
      </c>
      <c r="EC329" s="2" t="s">
        <v>3</v>
      </c>
      <c r="ED329" s="2"/>
      <c r="EE329" s="2">
        <v>66253202</v>
      </c>
      <c r="EF329" s="2">
        <v>202</v>
      </c>
      <c r="EG329" s="2" t="s">
        <v>164</v>
      </c>
      <c r="EH329" s="2">
        <v>0</v>
      </c>
      <c r="EI329" s="2" t="s">
        <v>3</v>
      </c>
      <c r="EJ329" s="2">
        <v>1</v>
      </c>
      <c r="EK329" s="2">
        <v>400002</v>
      </c>
      <c r="EL329" s="2" t="s">
        <v>168</v>
      </c>
      <c r="EM329" s="2" t="s">
        <v>164</v>
      </c>
      <c r="EN329" s="2"/>
      <c r="EO329" s="2" t="s">
        <v>3</v>
      </c>
      <c r="EP329" s="2"/>
      <c r="EQ329" s="2">
        <v>132096</v>
      </c>
      <c r="ER329" s="2">
        <v>220.32</v>
      </c>
      <c r="ES329" s="2">
        <v>22.3</v>
      </c>
      <c r="ET329" s="2">
        <v>0</v>
      </c>
      <c r="EU329" s="2">
        <v>0</v>
      </c>
      <c r="EV329" s="2">
        <v>0</v>
      </c>
      <c r="EW329" s="2">
        <v>0</v>
      </c>
      <c r="EX329" s="2">
        <v>0</v>
      </c>
      <c r="EY329" s="2">
        <v>0</v>
      </c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>
        <v>0</v>
      </c>
      <c r="FR329" s="2">
        <v>0</v>
      </c>
      <c r="FS329" s="2">
        <v>0</v>
      </c>
      <c r="FT329" s="2"/>
      <c r="FU329" s="2"/>
      <c r="FV329" s="2"/>
      <c r="FW329" s="2"/>
      <c r="FX329" s="2">
        <v>0</v>
      </c>
      <c r="FY329" s="2">
        <v>0</v>
      </c>
      <c r="FZ329" s="2"/>
      <c r="GA329" s="2" t="s">
        <v>276</v>
      </c>
      <c r="GB329" s="2"/>
      <c r="GC329" s="2"/>
      <c r="GD329" s="2">
        <v>0</v>
      </c>
      <c r="GE329" s="2"/>
      <c r="GF329" s="2">
        <v>721071904</v>
      </c>
      <c r="GG329" s="2">
        <v>2</v>
      </c>
      <c r="GH329" s="2">
        <v>4</v>
      </c>
      <c r="GI329" s="2">
        <v>-2</v>
      </c>
      <c r="GJ329" s="2">
        <v>0</v>
      </c>
      <c r="GK329" s="2">
        <f>ROUND(R329*(R12)/100,2)</f>
        <v>0</v>
      </c>
      <c r="GL329" s="2">
        <f t="shared" si="321"/>
        <v>0</v>
      </c>
      <c r="GM329" s="2">
        <f t="shared" si="322"/>
        <v>44.6</v>
      </c>
      <c r="GN329" s="2">
        <f t="shared" si="323"/>
        <v>44.6</v>
      </c>
      <c r="GO329" s="2">
        <f t="shared" si="324"/>
        <v>0</v>
      </c>
      <c r="GP329" s="2">
        <f t="shared" si="325"/>
        <v>0</v>
      </c>
      <c r="GQ329" s="2"/>
      <c r="GR329" s="2">
        <v>0</v>
      </c>
      <c r="GS329" s="2">
        <v>2</v>
      </c>
      <c r="GT329" s="2">
        <v>0</v>
      </c>
      <c r="GU329" s="2" t="s">
        <v>3</v>
      </c>
      <c r="GV329" s="2">
        <f t="shared" si="326"/>
        <v>0</v>
      </c>
      <c r="GW329" s="2">
        <v>1</v>
      </c>
      <c r="GX329" s="2">
        <f t="shared" si="327"/>
        <v>0</v>
      </c>
      <c r="GY329" s="2"/>
      <c r="GZ329" s="2"/>
      <c r="HA329" s="2">
        <v>0</v>
      </c>
      <c r="HB329" s="2">
        <v>0</v>
      </c>
      <c r="HC329" s="2">
        <f t="shared" si="328"/>
        <v>0</v>
      </c>
      <c r="HD329" s="2"/>
      <c r="HE329" s="2" t="s">
        <v>170</v>
      </c>
      <c r="HF329" s="2" t="s">
        <v>29</v>
      </c>
      <c r="HG329" s="2"/>
      <c r="HH329" s="2"/>
      <c r="HI329" s="2"/>
      <c r="HJ329" s="2"/>
      <c r="HK329" s="2"/>
      <c r="HL329" s="2"/>
      <c r="HM329" s="2" t="s">
        <v>3</v>
      </c>
      <c r="HN329" s="2" t="s">
        <v>3</v>
      </c>
      <c r="HO329" s="2" t="s">
        <v>3</v>
      </c>
      <c r="HP329" s="2" t="s">
        <v>3</v>
      </c>
      <c r="HQ329" s="2" t="s">
        <v>3</v>
      </c>
      <c r="HR329" s="2"/>
      <c r="HS329" s="2">
        <v>0</v>
      </c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>
        <v>0</v>
      </c>
      <c r="IL329" s="2"/>
      <c r="IM329" s="2"/>
      <c r="IN329" s="2"/>
      <c r="IO329" s="2"/>
      <c r="IP329" s="2"/>
      <c r="IQ329" s="2"/>
      <c r="IR329" s="2"/>
      <c r="IS329" s="2"/>
      <c r="IT329" s="2"/>
      <c r="IU329" s="2"/>
    </row>
    <row r="330" spans="1:255" x14ac:dyDescent="0.2">
      <c r="A330">
        <v>17</v>
      </c>
      <c r="B330">
        <v>1</v>
      </c>
      <c r="E330" t="s">
        <v>3</v>
      </c>
      <c r="F330" t="s">
        <v>190</v>
      </c>
      <c r="G330" t="s">
        <v>275</v>
      </c>
      <c r="H330" t="s">
        <v>182</v>
      </c>
      <c r="I330">
        <v>2</v>
      </c>
      <c r="J330">
        <v>0</v>
      </c>
      <c r="K330">
        <v>2</v>
      </c>
      <c r="O330">
        <f t="shared" si="292"/>
        <v>440.65</v>
      </c>
      <c r="P330">
        <f t="shared" si="293"/>
        <v>440.65</v>
      </c>
      <c r="Q330">
        <f t="shared" si="294"/>
        <v>0</v>
      </c>
      <c r="R330">
        <f t="shared" si="295"/>
        <v>0</v>
      </c>
      <c r="S330">
        <f t="shared" si="296"/>
        <v>0</v>
      </c>
      <c r="T330">
        <f t="shared" si="297"/>
        <v>0</v>
      </c>
      <c r="U330">
        <f t="shared" si="298"/>
        <v>0</v>
      </c>
      <c r="V330">
        <f t="shared" si="299"/>
        <v>0</v>
      </c>
      <c r="W330">
        <f t="shared" si="300"/>
        <v>0</v>
      </c>
      <c r="X330">
        <f t="shared" si="301"/>
        <v>0</v>
      </c>
      <c r="Y330">
        <f t="shared" si="302"/>
        <v>0</v>
      </c>
      <c r="AA330">
        <v>-1</v>
      </c>
      <c r="AB330">
        <f t="shared" si="303"/>
        <v>22.3</v>
      </c>
      <c r="AC330">
        <f t="shared" si="304"/>
        <v>22.3</v>
      </c>
      <c r="AD330">
        <f t="shared" si="305"/>
        <v>0</v>
      </c>
      <c r="AE330">
        <f t="shared" si="306"/>
        <v>0</v>
      </c>
      <c r="AF330">
        <f t="shared" si="307"/>
        <v>0</v>
      </c>
      <c r="AG330">
        <f t="shared" si="308"/>
        <v>0</v>
      </c>
      <c r="AH330">
        <f t="shared" si="309"/>
        <v>0</v>
      </c>
      <c r="AI330">
        <f t="shared" si="310"/>
        <v>0</v>
      </c>
      <c r="AJ330">
        <f t="shared" si="311"/>
        <v>0</v>
      </c>
      <c r="AK330">
        <v>22.3</v>
      </c>
      <c r="AL330">
        <v>22.3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9.8800000000000008</v>
      </c>
      <c r="BD330" t="s">
        <v>3</v>
      </c>
      <c r="BE330" t="s">
        <v>3</v>
      </c>
      <c r="BF330" t="s">
        <v>3</v>
      </c>
      <c r="BG330" t="s">
        <v>3</v>
      </c>
      <c r="BH330">
        <v>3</v>
      </c>
      <c r="BI330">
        <v>1</v>
      </c>
      <c r="BJ330" t="s">
        <v>3</v>
      </c>
      <c r="BM330">
        <v>400002</v>
      </c>
      <c r="BN330">
        <v>0</v>
      </c>
      <c r="BO330" t="s">
        <v>3</v>
      </c>
      <c r="BP330">
        <v>0</v>
      </c>
      <c r="BQ330">
        <v>202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0</v>
      </c>
      <c r="CA330">
        <v>0</v>
      </c>
      <c r="CB330" t="s">
        <v>3</v>
      </c>
      <c r="CE330">
        <v>30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312"/>
        <v>440.65</v>
      </c>
      <c r="CQ330">
        <f t="shared" si="313"/>
        <v>220.32</v>
      </c>
      <c r="CR330">
        <f t="shared" si="314"/>
        <v>0</v>
      </c>
      <c r="CS330">
        <f t="shared" si="315"/>
        <v>0</v>
      </c>
      <c r="CT330">
        <f t="shared" si="316"/>
        <v>0</v>
      </c>
      <c r="CU330">
        <f t="shared" si="317"/>
        <v>0</v>
      </c>
      <c r="CV330">
        <f t="shared" si="318"/>
        <v>0</v>
      </c>
      <c r="CW330">
        <f t="shared" si="319"/>
        <v>0</v>
      </c>
      <c r="CX330">
        <f t="shared" si="320"/>
        <v>0</v>
      </c>
      <c r="CY330">
        <f>S330*(BZ330/100)</f>
        <v>0</v>
      </c>
      <c r="CZ330">
        <f>S330*(CA330/100)</f>
        <v>0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1013</v>
      </c>
      <c r="DV330" t="s">
        <v>182</v>
      </c>
      <c r="DW330" t="s">
        <v>182</v>
      </c>
      <c r="DX330">
        <v>1</v>
      </c>
      <c r="DZ330" t="s">
        <v>3</v>
      </c>
      <c r="EA330" t="s">
        <v>3</v>
      </c>
      <c r="EB330" t="s">
        <v>3</v>
      </c>
      <c r="EC330" t="s">
        <v>3</v>
      </c>
      <c r="EE330">
        <v>66253202</v>
      </c>
      <c r="EF330">
        <v>202</v>
      </c>
      <c r="EG330" t="s">
        <v>164</v>
      </c>
      <c r="EH330">
        <v>0</v>
      </c>
      <c r="EI330" t="s">
        <v>3</v>
      </c>
      <c r="EJ330">
        <v>1</v>
      </c>
      <c r="EK330">
        <v>400002</v>
      </c>
      <c r="EL330" t="s">
        <v>168</v>
      </c>
      <c r="EM330" t="s">
        <v>164</v>
      </c>
      <c r="EO330" t="s">
        <v>3</v>
      </c>
      <c r="EQ330">
        <v>132096</v>
      </c>
      <c r="ER330">
        <v>220.32</v>
      </c>
      <c r="ES330">
        <v>22.3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5</v>
      </c>
      <c r="FC330">
        <v>0</v>
      </c>
      <c r="FD330">
        <v>18</v>
      </c>
      <c r="FF330">
        <v>216</v>
      </c>
      <c r="FQ330">
        <v>0</v>
      </c>
      <c r="FR330">
        <v>0</v>
      </c>
      <c r="FS330">
        <v>0</v>
      </c>
      <c r="FX330">
        <v>0</v>
      </c>
      <c r="FY330">
        <v>0</v>
      </c>
      <c r="GA330" t="s">
        <v>276</v>
      </c>
      <c r="GD330">
        <v>0</v>
      </c>
      <c r="GF330">
        <v>721071904</v>
      </c>
      <c r="GG330">
        <v>2</v>
      </c>
      <c r="GH330">
        <v>3</v>
      </c>
      <c r="GI330">
        <v>5</v>
      </c>
      <c r="GJ330">
        <v>0</v>
      </c>
      <c r="GK330">
        <f>ROUND(R330*(S12)/100,2)</f>
        <v>0</v>
      </c>
      <c r="GL330">
        <f t="shared" si="321"/>
        <v>0</v>
      </c>
      <c r="GM330">
        <f t="shared" si="322"/>
        <v>440.65</v>
      </c>
      <c r="GN330">
        <f t="shared" si="323"/>
        <v>440.65</v>
      </c>
      <c r="GO330">
        <f t="shared" si="324"/>
        <v>0</v>
      </c>
      <c r="GP330">
        <f t="shared" si="325"/>
        <v>0</v>
      </c>
      <c r="GR330">
        <v>1</v>
      </c>
      <c r="GS330">
        <v>1</v>
      </c>
      <c r="GT330">
        <v>0</v>
      </c>
      <c r="GU330" t="s">
        <v>3</v>
      </c>
      <c r="GV330">
        <f t="shared" si="326"/>
        <v>0</v>
      </c>
      <c r="GW330">
        <v>1</v>
      </c>
      <c r="GX330">
        <f t="shared" si="327"/>
        <v>0</v>
      </c>
      <c r="HA330">
        <v>0</v>
      </c>
      <c r="HB330">
        <v>0</v>
      </c>
      <c r="HC330">
        <f t="shared" si="328"/>
        <v>0</v>
      </c>
      <c r="HE330" t="s">
        <v>170</v>
      </c>
      <c r="HF330" t="s">
        <v>29</v>
      </c>
      <c r="HM330" t="s">
        <v>3</v>
      </c>
      <c r="HN330" t="s">
        <v>3</v>
      </c>
      <c r="HO330" t="s">
        <v>3</v>
      </c>
      <c r="HP330" t="s">
        <v>3</v>
      </c>
      <c r="HQ330" t="s">
        <v>3</v>
      </c>
      <c r="HS330">
        <v>0</v>
      </c>
      <c r="IK330">
        <v>0</v>
      </c>
    </row>
    <row r="331" spans="1:255" x14ac:dyDescent="0.2">
      <c r="A331" s="2">
        <v>17</v>
      </c>
      <c r="B331" s="2">
        <v>1</v>
      </c>
      <c r="C331" s="2"/>
      <c r="D331" s="2"/>
      <c r="E331" s="2" t="s">
        <v>3</v>
      </c>
      <c r="F331" s="2" t="s">
        <v>190</v>
      </c>
      <c r="G331" s="2" t="s">
        <v>277</v>
      </c>
      <c r="H331" s="2" t="s">
        <v>182</v>
      </c>
      <c r="I331" s="2">
        <v>12</v>
      </c>
      <c r="J331" s="2">
        <v>0</v>
      </c>
      <c r="K331" s="2">
        <v>12</v>
      </c>
      <c r="L331" s="2"/>
      <c r="M331" s="2"/>
      <c r="N331" s="2"/>
      <c r="O331" s="2">
        <f t="shared" si="292"/>
        <v>96.6</v>
      </c>
      <c r="P331" s="2">
        <f t="shared" si="293"/>
        <v>96.6</v>
      </c>
      <c r="Q331" s="2">
        <f t="shared" si="294"/>
        <v>0</v>
      </c>
      <c r="R331" s="2">
        <f t="shared" si="295"/>
        <v>0</v>
      </c>
      <c r="S331" s="2">
        <f t="shared" si="296"/>
        <v>0</v>
      </c>
      <c r="T331" s="2">
        <f t="shared" si="297"/>
        <v>0</v>
      </c>
      <c r="U331" s="2">
        <f t="shared" si="298"/>
        <v>0</v>
      </c>
      <c r="V331" s="2">
        <f t="shared" si="299"/>
        <v>0</v>
      </c>
      <c r="W331" s="2">
        <f t="shared" si="300"/>
        <v>0</v>
      </c>
      <c r="X331" s="2">
        <f t="shared" si="301"/>
        <v>0</v>
      </c>
      <c r="Y331" s="2">
        <f t="shared" si="302"/>
        <v>0</v>
      </c>
      <c r="Z331" s="2"/>
      <c r="AA331" s="2">
        <v>-1</v>
      </c>
      <c r="AB331" s="2">
        <f t="shared" si="303"/>
        <v>8.0500000000000007</v>
      </c>
      <c r="AC331" s="2">
        <f t="shared" si="304"/>
        <v>8.0500000000000007</v>
      </c>
      <c r="AD331" s="2">
        <f t="shared" si="305"/>
        <v>0</v>
      </c>
      <c r="AE331" s="2">
        <f t="shared" si="306"/>
        <v>0</v>
      </c>
      <c r="AF331" s="2">
        <f t="shared" si="307"/>
        <v>0</v>
      </c>
      <c r="AG331" s="2">
        <f t="shared" si="308"/>
        <v>0</v>
      </c>
      <c r="AH331" s="2">
        <f t="shared" si="309"/>
        <v>0</v>
      </c>
      <c r="AI331" s="2">
        <f t="shared" si="310"/>
        <v>0</v>
      </c>
      <c r="AJ331" s="2">
        <f t="shared" si="311"/>
        <v>0</v>
      </c>
      <c r="AK331" s="2">
        <v>8.0499999999999989</v>
      </c>
      <c r="AL331" s="2">
        <v>8.0499999999999989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1</v>
      </c>
      <c r="AW331" s="2">
        <v>1</v>
      </c>
      <c r="AX331" s="2"/>
      <c r="AY331" s="2"/>
      <c r="AZ331" s="2">
        <v>1</v>
      </c>
      <c r="BA331" s="2">
        <v>1</v>
      </c>
      <c r="BB331" s="2">
        <v>1</v>
      </c>
      <c r="BC331" s="2">
        <v>1</v>
      </c>
      <c r="BD331" s="2" t="s">
        <v>3</v>
      </c>
      <c r="BE331" s="2" t="s">
        <v>3</v>
      </c>
      <c r="BF331" s="2" t="s">
        <v>3</v>
      </c>
      <c r="BG331" s="2" t="s">
        <v>3</v>
      </c>
      <c r="BH331" s="2">
        <v>3</v>
      </c>
      <c r="BI331" s="2">
        <v>1</v>
      </c>
      <c r="BJ331" s="2" t="s">
        <v>3</v>
      </c>
      <c r="BK331" s="2"/>
      <c r="BL331" s="2"/>
      <c r="BM331" s="2">
        <v>400002</v>
      </c>
      <c r="BN331" s="2">
        <v>0</v>
      </c>
      <c r="BO331" s="2" t="s">
        <v>3</v>
      </c>
      <c r="BP331" s="2">
        <v>0</v>
      </c>
      <c r="BQ331" s="2">
        <v>202</v>
      </c>
      <c r="BR331" s="2">
        <v>0</v>
      </c>
      <c r="BS331" s="2">
        <v>1</v>
      </c>
      <c r="BT331" s="2">
        <v>1</v>
      </c>
      <c r="BU331" s="2">
        <v>1</v>
      </c>
      <c r="BV331" s="2">
        <v>1</v>
      </c>
      <c r="BW331" s="2">
        <v>1</v>
      </c>
      <c r="BX331" s="2">
        <v>1</v>
      </c>
      <c r="BY331" s="2" t="s">
        <v>3</v>
      </c>
      <c r="BZ331" s="2">
        <v>0</v>
      </c>
      <c r="CA331" s="2">
        <v>0</v>
      </c>
      <c r="CB331" s="2" t="s">
        <v>3</v>
      </c>
      <c r="CC331" s="2"/>
      <c r="CD331" s="2"/>
      <c r="CE331" s="2">
        <v>30</v>
      </c>
      <c r="CF331" s="2">
        <v>0</v>
      </c>
      <c r="CG331" s="2">
        <v>0</v>
      </c>
      <c r="CH331" s="2"/>
      <c r="CI331" s="2"/>
      <c r="CJ331" s="2"/>
      <c r="CK331" s="2"/>
      <c r="CL331" s="2"/>
      <c r="CM331" s="2">
        <v>0</v>
      </c>
      <c r="CN331" s="2" t="s">
        <v>3</v>
      </c>
      <c r="CO331" s="2">
        <v>0</v>
      </c>
      <c r="CP331" s="2">
        <f t="shared" si="312"/>
        <v>96.6</v>
      </c>
      <c r="CQ331" s="2">
        <f t="shared" si="313"/>
        <v>8.0500000000000007</v>
      </c>
      <c r="CR331" s="2">
        <f t="shared" si="314"/>
        <v>0</v>
      </c>
      <c r="CS331" s="2">
        <f t="shared" si="315"/>
        <v>0</v>
      </c>
      <c r="CT331" s="2">
        <f t="shared" si="316"/>
        <v>0</v>
      </c>
      <c r="CU331" s="2">
        <f t="shared" si="317"/>
        <v>0</v>
      </c>
      <c r="CV331" s="2">
        <f t="shared" si="318"/>
        <v>0</v>
      </c>
      <c r="CW331" s="2">
        <f t="shared" si="319"/>
        <v>0</v>
      </c>
      <c r="CX331" s="2">
        <f t="shared" si="320"/>
        <v>0</v>
      </c>
      <c r="CY331" s="2">
        <f>((S331*BZ331)/100)</f>
        <v>0</v>
      </c>
      <c r="CZ331" s="2">
        <f>((S331*CA331)/100)</f>
        <v>0</v>
      </c>
      <c r="DA331" s="2"/>
      <c r="DB331" s="2"/>
      <c r="DC331" s="2" t="s">
        <v>3</v>
      </c>
      <c r="DD331" s="2" t="s">
        <v>3</v>
      </c>
      <c r="DE331" s="2" t="s">
        <v>3</v>
      </c>
      <c r="DF331" s="2" t="s">
        <v>3</v>
      </c>
      <c r="DG331" s="2" t="s">
        <v>3</v>
      </c>
      <c r="DH331" s="2" t="s">
        <v>3</v>
      </c>
      <c r="DI331" s="2" t="s">
        <v>3</v>
      </c>
      <c r="DJ331" s="2" t="s">
        <v>3</v>
      </c>
      <c r="DK331" s="2" t="s">
        <v>3</v>
      </c>
      <c r="DL331" s="2" t="s">
        <v>3</v>
      </c>
      <c r="DM331" s="2" t="s">
        <v>3</v>
      </c>
      <c r="DN331" s="2">
        <v>0</v>
      </c>
      <c r="DO331" s="2">
        <v>0</v>
      </c>
      <c r="DP331" s="2">
        <v>1</v>
      </c>
      <c r="DQ331" s="2">
        <v>1</v>
      </c>
      <c r="DR331" s="2"/>
      <c r="DS331" s="2"/>
      <c r="DT331" s="2"/>
      <c r="DU331" s="2">
        <v>1013</v>
      </c>
      <c r="DV331" s="2" t="s">
        <v>182</v>
      </c>
      <c r="DW331" s="2" t="s">
        <v>182</v>
      </c>
      <c r="DX331" s="2">
        <v>1</v>
      </c>
      <c r="DY331" s="2"/>
      <c r="DZ331" s="2" t="s">
        <v>3</v>
      </c>
      <c r="EA331" s="2" t="s">
        <v>3</v>
      </c>
      <c r="EB331" s="2" t="s">
        <v>3</v>
      </c>
      <c r="EC331" s="2" t="s">
        <v>3</v>
      </c>
      <c r="ED331" s="2"/>
      <c r="EE331" s="2">
        <v>66253202</v>
      </c>
      <c r="EF331" s="2">
        <v>202</v>
      </c>
      <c r="EG331" s="2" t="s">
        <v>164</v>
      </c>
      <c r="EH331" s="2">
        <v>0</v>
      </c>
      <c r="EI331" s="2" t="s">
        <v>3</v>
      </c>
      <c r="EJ331" s="2">
        <v>1</v>
      </c>
      <c r="EK331" s="2">
        <v>400002</v>
      </c>
      <c r="EL331" s="2" t="s">
        <v>168</v>
      </c>
      <c r="EM331" s="2" t="s">
        <v>164</v>
      </c>
      <c r="EN331" s="2"/>
      <c r="EO331" s="2" t="s">
        <v>3</v>
      </c>
      <c r="EP331" s="2"/>
      <c r="EQ331" s="2">
        <v>132096</v>
      </c>
      <c r="ER331" s="2">
        <v>8.17</v>
      </c>
      <c r="ES331" s="2">
        <v>8.0499999999999989</v>
      </c>
      <c r="ET331" s="2">
        <v>0</v>
      </c>
      <c r="EU331" s="2">
        <v>0</v>
      </c>
      <c r="EV331" s="2">
        <v>0</v>
      </c>
      <c r="EW331" s="2">
        <v>0</v>
      </c>
      <c r="EX331" s="2">
        <v>0</v>
      </c>
      <c r="EY331" s="2">
        <v>0</v>
      </c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>
        <v>0</v>
      </c>
      <c r="FR331" s="2">
        <v>0</v>
      </c>
      <c r="FS331" s="2">
        <v>0</v>
      </c>
      <c r="FT331" s="2"/>
      <c r="FU331" s="2"/>
      <c r="FV331" s="2"/>
      <c r="FW331" s="2"/>
      <c r="FX331" s="2">
        <v>0</v>
      </c>
      <c r="FY331" s="2">
        <v>0</v>
      </c>
      <c r="FZ331" s="2"/>
      <c r="GA331" s="2" t="s">
        <v>278</v>
      </c>
      <c r="GB331" s="2"/>
      <c r="GC331" s="2"/>
      <c r="GD331" s="2">
        <v>0</v>
      </c>
      <c r="GE331" s="2"/>
      <c r="GF331" s="2">
        <v>228746822</v>
      </c>
      <c r="GG331" s="2">
        <v>2</v>
      </c>
      <c r="GH331" s="2">
        <v>4</v>
      </c>
      <c r="GI331" s="2">
        <v>-2</v>
      </c>
      <c r="GJ331" s="2">
        <v>0</v>
      </c>
      <c r="GK331" s="2">
        <f>ROUND(R331*(R12)/100,2)</f>
        <v>0</v>
      </c>
      <c r="GL331" s="2">
        <f t="shared" si="321"/>
        <v>0</v>
      </c>
      <c r="GM331" s="2">
        <f t="shared" si="322"/>
        <v>96.6</v>
      </c>
      <c r="GN331" s="2">
        <f t="shared" si="323"/>
        <v>96.6</v>
      </c>
      <c r="GO331" s="2">
        <f t="shared" si="324"/>
        <v>0</v>
      </c>
      <c r="GP331" s="2">
        <f t="shared" si="325"/>
        <v>0</v>
      </c>
      <c r="GQ331" s="2"/>
      <c r="GR331" s="2">
        <v>0</v>
      </c>
      <c r="GS331" s="2">
        <v>2</v>
      </c>
      <c r="GT331" s="2">
        <v>0</v>
      </c>
      <c r="GU331" s="2" t="s">
        <v>3</v>
      </c>
      <c r="GV331" s="2">
        <f t="shared" si="326"/>
        <v>0</v>
      </c>
      <c r="GW331" s="2">
        <v>1</v>
      </c>
      <c r="GX331" s="2">
        <f t="shared" si="327"/>
        <v>0</v>
      </c>
      <c r="GY331" s="2"/>
      <c r="GZ331" s="2"/>
      <c r="HA331" s="2">
        <v>0</v>
      </c>
      <c r="HB331" s="2">
        <v>0</v>
      </c>
      <c r="HC331" s="2">
        <f t="shared" si="328"/>
        <v>0</v>
      </c>
      <c r="HD331" s="2"/>
      <c r="HE331" s="2" t="s">
        <v>170</v>
      </c>
      <c r="HF331" s="2" t="s">
        <v>29</v>
      </c>
      <c r="HG331" s="2"/>
      <c r="HH331" s="2"/>
      <c r="HI331" s="2"/>
      <c r="HJ331" s="2"/>
      <c r="HK331" s="2"/>
      <c r="HL331" s="2"/>
      <c r="HM331" s="2" t="s">
        <v>3</v>
      </c>
      <c r="HN331" s="2" t="s">
        <v>3</v>
      </c>
      <c r="HO331" s="2" t="s">
        <v>3</v>
      </c>
      <c r="HP331" s="2" t="s">
        <v>3</v>
      </c>
      <c r="HQ331" s="2" t="s">
        <v>3</v>
      </c>
      <c r="HR331" s="2"/>
      <c r="HS331" s="2">
        <v>0</v>
      </c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>
        <v>0</v>
      </c>
      <c r="IL331" s="2"/>
      <c r="IM331" s="2"/>
      <c r="IN331" s="2"/>
      <c r="IO331" s="2"/>
      <c r="IP331" s="2"/>
      <c r="IQ331" s="2"/>
      <c r="IR331" s="2"/>
      <c r="IS331" s="2"/>
      <c r="IT331" s="2"/>
      <c r="IU331" s="2"/>
    </row>
    <row r="332" spans="1:255" x14ac:dyDescent="0.2">
      <c r="A332">
        <v>17</v>
      </c>
      <c r="B332">
        <v>1</v>
      </c>
      <c r="E332" t="s">
        <v>3</v>
      </c>
      <c r="F332" t="s">
        <v>190</v>
      </c>
      <c r="G332" t="s">
        <v>277</v>
      </c>
      <c r="H332" t="s">
        <v>182</v>
      </c>
      <c r="I332">
        <v>12</v>
      </c>
      <c r="J332">
        <v>0</v>
      </c>
      <c r="K332">
        <v>12</v>
      </c>
      <c r="O332">
        <f t="shared" si="292"/>
        <v>954.41</v>
      </c>
      <c r="P332">
        <f t="shared" si="293"/>
        <v>954.41</v>
      </c>
      <c r="Q332">
        <f t="shared" si="294"/>
        <v>0</v>
      </c>
      <c r="R332">
        <f t="shared" si="295"/>
        <v>0</v>
      </c>
      <c r="S332">
        <f t="shared" si="296"/>
        <v>0</v>
      </c>
      <c r="T332">
        <f t="shared" si="297"/>
        <v>0</v>
      </c>
      <c r="U332">
        <f t="shared" si="298"/>
        <v>0</v>
      </c>
      <c r="V332">
        <f t="shared" si="299"/>
        <v>0</v>
      </c>
      <c r="W332">
        <f t="shared" si="300"/>
        <v>0</v>
      </c>
      <c r="X332">
        <f t="shared" si="301"/>
        <v>0</v>
      </c>
      <c r="Y332">
        <f t="shared" si="302"/>
        <v>0</v>
      </c>
      <c r="AA332">
        <v>-1</v>
      </c>
      <c r="AB332">
        <f t="shared" si="303"/>
        <v>8.0500000000000007</v>
      </c>
      <c r="AC332">
        <f t="shared" si="304"/>
        <v>8.0500000000000007</v>
      </c>
      <c r="AD332">
        <f t="shared" si="305"/>
        <v>0</v>
      </c>
      <c r="AE332">
        <f t="shared" si="306"/>
        <v>0</v>
      </c>
      <c r="AF332">
        <f t="shared" si="307"/>
        <v>0</v>
      </c>
      <c r="AG332">
        <f t="shared" si="308"/>
        <v>0</v>
      </c>
      <c r="AH332">
        <f t="shared" si="309"/>
        <v>0</v>
      </c>
      <c r="AI332">
        <f t="shared" si="310"/>
        <v>0</v>
      </c>
      <c r="AJ332">
        <f t="shared" si="311"/>
        <v>0</v>
      </c>
      <c r="AK332">
        <v>8.0499999999999989</v>
      </c>
      <c r="AL332">
        <v>8.0499999999999989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9.8800000000000008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1</v>
      </c>
      <c r="BJ332" t="s">
        <v>3</v>
      </c>
      <c r="BM332">
        <v>400002</v>
      </c>
      <c r="BN332">
        <v>0</v>
      </c>
      <c r="BO332" t="s">
        <v>3</v>
      </c>
      <c r="BP332">
        <v>0</v>
      </c>
      <c r="BQ332">
        <v>202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30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312"/>
        <v>954.41</v>
      </c>
      <c r="CQ332">
        <f t="shared" si="313"/>
        <v>79.53</v>
      </c>
      <c r="CR332">
        <f t="shared" si="314"/>
        <v>0</v>
      </c>
      <c r="CS332">
        <f t="shared" si="315"/>
        <v>0</v>
      </c>
      <c r="CT332">
        <f t="shared" si="316"/>
        <v>0</v>
      </c>
      <c r="CU332">
        <f t="shared" si="317"/>
        <v>0</v>
      </c>
      <c r="CV332">
        <f t="shared" si="318"/>
        <v>0</v>
      </c>
      <c r="CW332">
        <f t="shared" si="319"/>
        <v>0</v>
      </c>
      <c r="CX332">
        <f t="shared" si="320"/>
        <v>0</v>
      </c>
      <c r="CY332">
        <f>S332*(BZ332/100)</f>
        <v>0</v>
      </c>
      <c r="CZ332">
        <f>S332*(CA332/100)</f>
        <v>0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182</v>
      </c>
      <c r="DW332" t="s">
        <v>182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66253202</v>
      </c>
      <c r="EF332">
        <v>202</v>
      </c>
      <c r="EG332" t="s">
        <v>164</v>
      </c>
      <c r="EH332">
        <v>0</v>
      </c>
      <c r="EI332" t="s">
        <v>3</v>
      </c>
      <c r="EJ332">
        <v>1</v>
      </c>
      <c r="EK332">
        <v>400002</v>
      </c>
      <c r="EL332" t="s">
        <v>168</v>
      </c>
      <c r="EM332" t="s">
        <v>164</v>
      </c>
      <c r="EO332" t="s">
        <v>3</v>
      </c>
      <c r="EQ332">
        <v>132096</v>
      </c>
      <c r="ER332">
        <v>8.17</v>
      </c>
      <c r="ES332">
        <v>8.0499999999999989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5</v>
      </c>
      <c r="FC332">
        <v>0</v>
      </c>
      <c r="FD332">
        <v>18</v>
      </c>
      <c r="FF332">
        <v>78</v>
      </c>
      <c r="FQ332">
        <v>0</v>
      </c>
      <c r="FR332">
        <v>0</v>
      </c>
      <c r="FS332">
        <v>0</v>
      </c>
      <c r="FX332">
        <v>0</v>
      </c>
      <c r="FY332">
        <v>0</v>
      </c>
      <c r="GA332" t="s">
        <v>278</v>
      </c>
      <c r="GD332">
        <v>0</v>
      </c>
      <c r="GF332">
        <v>228746822</v>
      </c>
      <c r="GG332">
        <v>2</v>
      </c>
      <c r="GH332">
        <v>3</v>
      </c>
      <c r="GI332">
        <v>5</v>
      </c>
      <c r="GJ332">
        <v>0</v>
      </c>
      <c r="GK332">
        <f>ROUND(R332*(S12)/100,2)</f>
        <v>0</v>
      </c>
      <c r="GL332">
        <f t="shared" si="321"/>
        <v>0</v>
      </c>
      <c r="GM332">
        <f t="shared" si="322"/>
        <v>954.41</v>
      </c>
      <c r="GN332">
        <f t="shared" si="323"/>
        <v>954.41</v>
      </c>
      <c r="GO332">
        <f t="shared" si="324"/>
        <v>0</v>
      </c>
      <c r="GP332">
        <f t="shared" si="325"/>
        <v>0</v>
      </c>
      <c r="GR332">
        <v>1</v>
      </c>
      <c r="GS332">
        <v>1</v>
      </c>
      <c r="GT332">
        <v>0</v>
      </c>
      <c r="GU332" t="s">
        <v>3</v>
      </c>
      <c r="GV332">
        <f t="shared" si="326"/>
        <v>0</v>
      </c>
      <c r="GW332">
        <v>1</v>
      </c>
      <c r="GX332">
        <f t="shared" si="327"/>
        <v>0</v>
      </c>
      <c r="HA332">
        <v>0</v>
      </c>
      <c r="HB332">
        <v>0</v>
      </c>
      <c r="HC332">
        <f t="shared" si="328"/>
        <v>0</v>
      </c>
      <c r="HE332" t="s">
        <v>170</v>
      </c>
      <c r="HF332" t="s">
        <v>29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HS332">
        <v>0</v>
      </c>
      <c r="IK332">
        <v>0</v>
      </c>
    </row>
    <row r="333" spans="1:255" x14ac:dyDescent="0.2">
      <c r="A333" s="2">
        <v>17</v>
      </c>
      <c r="B333" s="2">
        <v>1</v>
      </c>
      <c r="C333" s="2"/>
      <c r="D333" s="2"/>
      <c r="E333" s="2" t="s">
        <v>3</v>
      </c>
      <c r="F333" s="2" t="s">
        <v>190</v>
      </c>
      <c r="G333" s="2" t="s">
        <v>279</v>
      </c>
      <c r="H333" s="2" t="s">
        <v>182</v>
      </c>
      <c r="I333" s="2">
        <v>6</v>
      </c>
      <c r="J333" s="2">
        <v>0</v>
      </c>
      <c r="K333" s="2">
        <v>6</v>
      </c>
      <c r="L333" s="2"/>
      <c r="M333" s="2"/>
      <c r="N333" s="2"/>
      <c r="O333" s="2">
        <f t="shared" si="292"/>
        <v>70.02</v>
      </c>
      <c r="P333" s="2">
        <f t="shared" si="293"/>
        <v>70.02</v>
      </c>
      <c r="Q333" s="2">
        <f t="shared" si="294"/>
        <v>0</v>
      </c>
      <c r="R333" s="2">
        <f t="shared" si="295"/>
        <v>0</v>
      </c>
      <c r="S333" s="2">
        <f t="shared" si="296"/>
        <v>0</v>
      </c>
      <c r="T333" s="2">
        <f t="shared" si="297"/>
        <v>0</v>
      </c>
      <c r="U333" s="2">
        <f t="shared" si="298"/>
        <v>0</v>
      </c>
      <c r="V333" s="2">
        <f t="shared" si="299"/>
        <v>0</v>
      </c>
      <c r="W333" s="2">
        <f t="shared" si="300"/>
        <v>0</v>
      </c>
      <c r="X333" s="2">
        <f t="shared" si="301"/>
        <v>0</v>
      </c>
      <c r="Y333" s="2">
        <f t="shared" si="302"/>
        <v>0</v>
      </c>
      <c r="Z333" s="2"/>
      <c r="AA333" s="2">
        <v>-1</v>
      </c>
      <c r="AB333" s="2">
        <f t="shared" si="303"/>
        <v>11.67</v>
      </c>
      <c r="AC333" s="2">
        <f t="shared" si="304"/>
        <v>11.67</v>
      </c>
      <c r="AD333" s="2">
        <f t="shared" si="305"/>
        <v>0</v>
      </c>
      <c r="AE333" s="2">
        <f t="shared" si="306"/>
        <v>0</v>
      </c>
      <c r="AF333" s="2">
        <f t="shared" si="307"/>
        <v>0</v>
      </c>
      <c r="AG333" s="2">
        <f t="shared" si="308"/>
        <v>0</v>
      </c>
      <c r="AH333" s="2">
        <f t="shared" si="309"/>
        <v>0</v>
      </c>
      <c r="AI333" s="2">
        <f t="shared" si="310"/>
        <v>0</v>
      </c>
      <c r="AJ333" s="2">
        <f t="shared" si="311"/>
        <v>0</v>
      </c>
      <c r="AK333" s="2">
        <v>11.67</v>
      </c>
      <c r="AL333" s="2">
        <v>11.67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1</v>
      </c>
      <c r="AW333" s="2">
        <v>1</v>
      </c>
      <c r="AX333" s="2"/>
      <c r="AY333" s="2"/>
      <c r="AZ333" s="2">
        <v>1</v>
      </c>
      <c r="BA333" s="2">
        <v>1</v>
      </c>
      <c r="BB333" s="2">
        <v>1</v>
      </c>
      <c r="BC333" s="2">
        <v>1</v>
      </c>
      <c r="BD333" s="2" t="s">
        <v>3</v>
      </c>
      <c r="BE333" s="2" t="s">
        <v>3</v>
      </c>
      <c r="BF333" s="2" t="s">
        <v>3</v>
      </c>
      <c r="BG333" s="2" t="s">
        <v>3</v>
      </c>
      <c r="BH333" s="2">
        <v>3</v>
      </c>
      <c r="BI333" s="2">
        <v>1</v>
      </c>
      <c r="BJ333" s="2" t="s">
        <v>3</v>
      </c>
      <c r="BK333" s="2"/>
      <c r="BL333" s="2"/>
      <c r="BM333" s="2">
        <v>400002</v>
      </c>
      <c r="BN333" s="2">
        <v>0</v>
      </c>
      <c r="BO333" s="2" t="s">
        <v>3</v>
      </c>
      <c r="BP333" s="2">
        <v>0</v>
      </c>
      <c r="BQ333" s="2">
        <v>202</v>
      </c>
      <c r="BR333" s="2">
        <v>0</v>
      </c>
      <c r="BS333" s="2">
        <v>1</v>
      </c>
      <c r="BT333" s="2">
        <v>1</v>
      </c>
      <c r="BU333" s="2">
        <v>1</v>
      </c>
      <c r="BV333" s="2">
        <v>1</v>
      </c>
      <c r="BW333" s="2">
        <v>1</v>
      </c>
      <c r="BX333" s="2">
        <v>1</v>
      </c>
      <c r="BY333" s="2" t="s">
        <v>3</v>
      </c>
      <c r="BZ333" s="2">
        <v>0</v>
      </c>
      <c r="CA333" s="2">
        <v>0</v>
      </c>
      <c r="CB333" s="2" t="s">
        <v>3</v>
      </c>
      <c r="CC333" s="2"/>
      <c r="CD333" s="2"/>
      <c r="CE333" s="2">
        <v>30</v>
      </c>
      <c r="CF333" s="2">
        <v>0</v>
      </c>
      <c r="CG333" s="2">
        <v>0</v>
      </c>
      <c r="CH333" s="2"/>
      <c r="CI333" s="2"/>
      <c r="CJ333" s="2"/>
      <c r="CK333" s="2"/>
      <c r="CL333" s="2"/>
      <c r="CM333" s="2">
        <v>0</v>
      </c>
      <c r="CN333" s="2" t="s">
        <v>3</v>
      </c>
      <c r="CO333" s="2">
        <v>0</v>
      </c>
      <c r="CP333" s="2">
        <f t="shared" si="312"/>
        <v>70.02</v>
      </c>
      <c r="CQ333" s="2">
        <f t="shared" si="313"/>
        <v>11.67</v>
      </c>
      <c r="CR333" s="2">
        <f t="shared" si="314"/>
        <v>0</v>
      </c>
      <c r="CS333" s="2">
        <f t="shared" si="315"/>
        <v>0</v>
      </c>
      <c r="CT333" s="2">
        <f t="shared" si="316"/>
        <v>0</v>
      </c>
      <c r="CU333" s="2">
        <f t="shared" si="317"/>
        <v>0</v>
      </c>
      <c r="CV333" s="2">
        <f t="shared" si="318"/>
        <v>0</v>
      </c>
      <c r="CW333" s="2">
        <f t="shared" si="319"/>
        <v>0</v>
      </c>
      <c r="CX333" s="2">
        <f t="shared" si="320"/>
        <v>0</v>
      </c>
      <c r="CY333" s="2">
        <f>((S333*BZ333)/100)</f>
        <v>0</v>
      </c>
      <c r="CZ333" s="2">
        <f>((S333*CA333)/100)</f>
        <v>0</v>
      </c>
      <c r="DA333" s="2"/>
      <c r="DB333" s="2"/>
      <c r="DC333" s="2" t="s">
        <v>3</v>
      </c>
      <c r="DD333" s="2" t="s">
        <v>3</v>
      </c>
      <c r="DE333" s="2" t="s">
        <v>3</v>
      </c>
      <c r="DF333" s="2" t="s">
        <v>3</v>
      </c>
      <c r="DG333" s="2" t="s">
        <v>3</v>
      </c>
      <c r="DH333" s="2" t="s">
        <v>3</v>
      </c>
      <c r="DI333" s="2" t="s">
        <v>3</v>
      </c>
      <c r="DJ333" s="2" t="s">
        <v>3</v>
      </c>
      <c r="DK333" s="2" t="s">
        <v>3</v>
      </c>
      <c r="DL333" s="2" t="s">
        <v>3</v>
      </c>
      <c r="DM333" s="2" t="s">
        <v>3</v>
      </c>
      <c r="DN333" s="2">
        <v>0</v>
      </c>
      <c r="DO333" s="2">
        <v>0</v>
      </c>
      <c r="DP333" s="2">
        <v>1</v>
      </c>
      <c r="DQ333" s="2">
        <v>1</v>
      </c>
      <c r="DR333" s="2"/>
      <c r="DS333" s="2"/>
      <c r="DT333" s="2"/>
      <c r="DU333" s="2">
        <v>1013</v>
      </c>
      <c r="DV333" s="2" t="s">
        <v>182</v>
      </c>
      <c r="DW333" s="2" t="s">
        <v>182</v>
      </c>
      <c r="DX333" s="2">
        <v>1</v>
      </c>
      <c r="DY333" s="2"/>
      <c r="DZ333" s="2" t="s">
        <v>3</v>
      </c>
      <c r="EA333" s="2" t="s">
        <v>3</v>
      </c>
      <c r="EB333" s="2" t="s">
        <v>3</v>
      </c>
      <c r="EC333" s="2" t="s">
        <v>3</v>
      </c>
      <c r="ED333" s="2"/>
      <c r="EE333" s="2">
        <v>66253202</v>
      </c>
      <c r="EF333" s="2">
        <v>202</v>
      </c>
      <c r="EG333" s="2" t="s">
        <v>164</v>
      </c>
      <c r="EH333" s="2">
        <v>0</v>
      </c>
      <c r="EI333" s="2" t="s">
        <v>3</v>
      </c>
      <c r="EJ333" s="2">
        <v>1</v>
      </c>
      <c r="EK333" s="2">
        <v>400002</v>
      </c>
      <c r="EL333" s="2" t="s">
        <v>168</v>
      </c>
      <c r="EM333" s="2" t="s">
        <v>164</v>
      </c>
      <c r="EN333" s="2"/>
      <c r="EO333" s="2" t="s">
        <v>3</v>
      </c>
      <c r="EP333" s="2"/>
      <c r="EQ333" s="2">
        <v>132096</v>
      </c>
      <c r="ER333" s="2">
        <v>115.26</v>
      </c>
      <c r="ES333" s="2">
        <v>11.67</v>
      </c>
      <c r="ET333" s="2">
        <v>0</v>
      </c>
      <c r="EU333" s="2">
        <v>0</v>
      </c>
      <c r="EV333" s="2">
        <v>0</v>
      </c>
      <c r="EW333" s="2">
        <v>0</v>
      </c>
      <c r="EX333" s="2">
        <v>0</v>
      </c>
      <c r="EY333" s="2">
        <v>0</v>
      </c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>
        <v>0</v>
      </c>
      <c r="FR333" s="2">
        <v>0</v>
      </c>
      <c r="FS333" s="2">
        <v>0</v>
      </c>
      <c r="FT333" s="2"/>
      <c r="FU333" s="2"/>
      <c r="FV333" s="2"/>
      <c r="FW333" s="2"/>
      <c r="FX333" s="2">
        <v>0</v>
      </c>
      <c r="FY333" s="2">
        <v>0</v>
      </c>
      <c r="FZ333" s="2"/>
      <c r="GA333" s="2" t="s">
        <v>280</v>
      </c>
      <c r="GB333" s="2"/>
      <c r="GC333" s="2"/>
      <c r="GD333" s="2">
        <v>0</v>
      </c>
      <c r="GE333" s="2"/>
      <c r="GF333" s="2">
        <v>-2108476133</v>
      </c>
      <c r="GG333" s="2">
        <v>2</v>
      </c>
      <c r="GH333" s="2">
        <v>4</v>
      </c>
      <c r="GI333" s="2">
        <v>-2</v>
      </c>
      <c r="GJ333" s="2">
        <v>0</v>
      </c>
      <c r="GK333" s="2">
        <f>ROUND(R333*(R12)/100,2)</f>
        <v>0</v>
      </c>
      <c r="GL333" s="2">
        <f t="shared" si="321"/>
        <v>0</v>
      </c>
      <c r="GM333" s="2">
        <f t="shared" si="322"/>
        <v>70.02</v>
      </c>
      <c r="GN333" s="2">
        <f t="shared" si="323"/>
        <v>70.02</v>
      </c>
      <c r="GO333" s="2">
        <f t="shared" si="324"/>
        <v>0</v>
      </c>
      <c r="GP333" s="2">
        <f t="shared" si="325"/>
        <v>0</v>
      </c>
      <c r="GQ333" s="2"/>
      <c r="GR333" s="2">
        <v>0</v>
      </c>
      <c r="GS333" s="2">
        <v>2</v>
      </c>
      <c r="GT333" s="2">
        <v>0</v>
      </c>
      <c r="GU333" s="2" t="s">
        <v>3</v>
      </c>
      <c r="GV333" s="2">
        <f t="shared" si="326"/>
        <v>0</v>
      </c>
      <c r="GW333" s="2">
        <v>1</v>
      </c>
      <c r="GX333" s="2">
        <f t="shared" si="327"/>
        <v>0</v>
      </c>
      <c r="GY333" s="2"/>
      <c r="GZ333" s="2"/>
      <c r="HA333" s="2">
        <v>0</v>
      </c>
      <c r="HB333" s="2">
        <v>0</v>
      </c>
      <c r="HC333" s="2">
        <f t="shared" si="328"/>
        <v>0</v>
      </c>
      <c r="HD333" s="2"/>
      <c r="HE333" s="2" t="s">
        <v>170</v>
      </c>
      <c r="HF333" s="2" t="s">
        <v>29</v>
      </c>
      <c r="HG333" s="2"/>
      <c r="HH333" s="2"/>
      <c r="HI333" s="2"/>
      <c r="HJ333" s="2"/>
      <c r="HK333" s="2"/>
      <c r="HL333" s="2"/>
      <c r="HM333" s="2" t="s">
        <v>3</v>
      </c>
      <c r="HN333" s="2" t="s">
        <v>3</v>
      </c>
      <c r="HO333" s="2" t="s">
        <v>3</v>
      </c>
      <c r="HP333" s="2" t="s">
        <v>3</v>
      </c>
      <c r="HQ333" s="2" t="s">
        <v>3</v>
      </c>
      <c r="HR333" s="2"/>
      <c r="HS333" s="2">
        <v>0</v>
      </c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>
        <v>0</v>
      </c>
      <c r="IL333" s="2"/>
      <c r="IM333" s="2"/>
      <c r="IN333" s="2"/>
      <c r="IO333" s="2"/>
      <c r="IP333" s="2"/>
      <c r="IQ333" s="2"/>
      <c r="IR333" s="2"/>
      <c r="IS333" s="2"/>
      <c r="IT333" s="2"/>
      <c r="IU333" s="2"/>
    </row>
    <row r="334" spans="1:255" x14ac:dyDescent="0.2">
      <c r="A334">
        <v>17</v>
      </c>
      <c r="B334">
        <v>1</v>
      </c>
      <c r="E334" t="s">
        <v>3</v>
      </c>
      <c r="F334" t="s">
        <v>190</v>
      </c>
      <c r="G334" t="s">
        <v>279</v>
      </c>
      <c r="H334" t="s">
        <v>182</v>
      </c>
      <c r="I334">
        <v>6</v>
      </c>
      <c r="J334">
        <v>0</v>
      </c>
      <c r="K334">
        <v>6</v>
      </c>
      <c r="O334">
        <f t="shared" si="292"/>
        <v>691.8</v>
      </c>
      <c r="P334">
        <f t="shared" si="293"/>
        <v>691.8</v>
      </c>
      <c r="Q334">
        <f t="shared" si="294"/>
        <v>0</v>
      </c>
      <c r="R334">
        <f t="shared" si="295"/>
        <v>0</v>
      </c>
      <c r="S334">
        <f t="shared" si="296"/>
        <v>0</v>
      </c>
      <c r="T334">
        <f t="shared" si="297"/>
        <v>0</v>
      </c>
      <c r="U334">
        <f t="shared" si="298"/>
        <v>0</v>
      </c>
      <c r="V334">
        <f t="shared" si="299"/>
        <v>0</v>
      </c>
      <c r="W334">
        <f t="shared" si="300"/>
        <v>0</v>
      </c>
      <c r="X334">
        <f t="shared" si="301"/>
        <v>0</v>
      </c>
      <c r="Y334">
        <f t="shared" si="302"/>
        <v>0</v>
      </c>
      <c r="AA334">
        <v>-1</v>
      </c>
      <c r="AB334">
        <f t="shared" si="303"/>
        <v>11.67</v>
      </c>
      <c r="AC334">
        <f t="shared" si="304"/>
        <v>11.67</v>
      </c>
      <c r="AD334">
        <f t="shared" si="305"/>
        <v>0</v>
      </c>
      <c r="AE334">
        <f t="shared" si="306"/>
        <v>0</v>
      </c>
      <c r="AF334">
        <f t="shared" si="307"/>
        <v>0</v>
      </c>
      <c r="AG334">
        <f t="shared" si="308"/>
        <v>0</v>
      </c>
      <c r="AH334">
        <f t="shared" si="309"/>
        <v>0</v>
      </c>
      <c r="AI334">
        <f t="shared" si="310"/>
        <v>0</v>
      </c>
      <c r="AJ334">
        <f t="shared" si="311"/>
        <v>0</v>
      </c>
      <c r="AK334">
        <v>11.67</v>
      </c>
      <c r="AL334">
        <v>11.67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9.8800000000000008</v>
      </c>
      <c r="BD334" t="s">
        <v>3</v>
      </c>
      <c r="BE334" t="s">
        <v>3</v>
      </c>
      <c r="BF334" t="s">
        <v>3</v>
      </c>
      <c r="BG334" t="s">
        <v>3</v>
      </c>
      <c r="BH334">
        <v>3</v>
      </c>
      <c r="BI334">
        <v>1</v>
      </c>
      <c r="BJ334" t="s">
        <v>3</v>
      </c>
      <c r="BM334">
        <v>400002</v>
      </c>
      <c r="BN334">
        <v>0</v>
      </c>
      <c r="BO334" t="s">
        <v>3</v>
      </c>
      <c r="BP334">
        <v>0</v>
      </c>
      <c r="BQ334">
        <v>202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0</v>
      </c>
      <c r="CA334">
        <v>0</v>
      </c>
      <c r="CB334" t="s">
        <v>3</v>
      </c>
      <c r="CE334">
        <v>30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312"/>
        <v>691.8</v>
      </c>
      <c r="CQ334">
        <f t="shared" si="313"/>
        <v>115.3</v>
      </c>
      <c r="CR334">
        <f t="shared" si="314"/>
        <v>0</v>
      </c>
      <c r="CS334">
        <f t="shared" si="315"/>
        <v>0</v>
      </c>
      <c r="CT334">
        <f t="shared" si="316"/>
        <v>0</v>
      </c>
      <c r="CU334">
        <f t="shared" si="317"/>
        <v>0</v>
      </c>
      <c r="CV334">
        <f t="shared" si="318"/>
        <v>0</v>
      </c>
      <c r="CW334">
        <f t="shared" si="319"/>
        <v>0</v>
      </c>
      <c r="CX334">
        <f t="shared" si="320"/>
        <v>0</v>
      </c>
      <c r="CY334">
        <f>S334*(BZ334/100)</f>
        <v>0</v>
      </c>
      <c r="CZ334">
        <f>S334*(CA334/100)</f>
        <v>0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1013</v>
      </c>
      <c r="DV334" t="s">
        <v>182</v>
      </c>
      <c r="DW334" t="s">
        <v>182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66253202</v>
      </c>
      <c r="EF334">
        <v>202</v>
      </c>
      <c r="EG334" t="s">
        <v>164</v>
      </c>
      <c r="EH334">
        <v>0</v>
      </c>
      <c r="EI334" t="s">
        <v>3</v>
      </c>
      <c r="EJ334">
        <v>1</v>
      </c>
      <c r="EK334">
        <v>400002</v>
      </c>
      <c r="EL334" t="s">
        <v>168</v>
      </c>
      <c r="EM334" t="s">
        <v>164</v>
      </c>
      <c r="EO334" t="s">
        <v>3</v>
      </c>
      <c r="EQ334">
        <v>132096</v>
      </c>
      <c r="ER334">
        <v>115.26</v>
      </c>
      <c r="ES334">
        <v>11.67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5</v>
      </c>
      <c r="FC334">
        <v>0</v>
      </c>
      <c r="FD334">
        <v>18</v>
      </c>
      <c r="FF334">
        <v>113</v>
      </c>
      <c r="FQ334">
        <v>0</v>
      </c>
      <c r="FR334">
        <v>0</v>
      </c>
      <c r="FS334">
        <v>0</v>
      </c>
      <c r="FX334">
        <v>0</v>
      </c>
      <c r="FY334">
        <v>0</v>
      </c>
      <c r="GA334" t="s">
        <v>280</v>
      </c>
      <c r="GD334">
        <v>0</v>
      </c>
      <c r="GF334">
        <v>-2108476133</v>
      </c>
      <c r="GG334">
        <v>2</v>
      </c>
      <c r="GH334">
        <v>3</v>
      </c>
      <c r="GI334">
        <v>5</v>
      </c>
      <c r="GJ334">
        <v>0</v>
      </c>
      <c r="GK334">
        <f>ROUND(R334*(S12)/100,2)</f>
        <v>0</v>
      </c>
      <c r="GL334">
        <f t="shared" si="321"/>
        <v>0</v>
      </c>
      <c r="GM334">
        <f t="shared" si="322"/>
        <v>691.8</v>
      </c>
      <c r="GN334">
        <f t="shared" si="323"/>
        <v>691.8</v>
      </c>
      <c r="GO334">
        <f t="shared" si="324"/>
        <v>0</v>
      </c>
      <c r="GP334">
        <f t="shared" si="325"/>
        <v>0</v>
      </c>
      <c r="GR334">
        <v>1</v>
      </c>
      <c r="GS334">
        <v>1</v>
      </c>
      <c r="GT334">
        <v>0</v>
      </c>
      <c r="GU334" t="s">
        <v>3</v>
      </c>
      <c r="GV334">
        <f t="shared" si="326"/>
        <v>0</v>
      </c>
      <c r="GW334">
        <v>1</v>
      </c>
      <c r="GX334">
        <f t="shared" si="327"/>
        <v>0</v>
      </c>
      <c r="HA334">
        <v>0</v>
      </c>
      <c r="HB334">
        <v>0</v>
      </c>
      <c r="HC334">
        <f t="shared" si="328"/>
        <v>0</v>
      </c>
      <c r="HE334" t="s">
        <v>170</v>
      </c>
      <c r="HF334" t="s">
        <v>29</v>
      </c>
      <c r="HM334" t="s">
        <v>3</v>
      </c>
      <c r="HN334" t="s">
        <v>3</v>
      </c>
      <c r="HO334" t="s">
        <v>3</v>
      </c>
      <c r="HP334" t="s">
        <v>3</v>
      </c>
      <c r="HQ334" t="s">
        <v>3</v>
      </c>
      <c r="HS334">
        <v>0</v>
      </c>
      <c r="IK334">
        <v>0</v>
      </c>
    </row>
    <row r="336" spans="1:255" x14ac:dyDescent="0.2">
      <c r="A336" s="3">
        <v>51</v>
      </c>
      <c r="B336" s="3">
        <f>B245</f>
        <v>1</v>
      </c>
      <c r="C336" s="3">
        <f>A245</f>
        <v>4</v>
      </c>
      <c r="D336" s="3">
        <f>ROW(A245)</f>
        <v>245</v>
      </c>
      <c r="E336" s="3"/>
      <c r="F336" s="3" t="str">
        <f>IF(F245&lt;&gt;"",F245,"")</f>
        <v>Новый раздел</v>
      </c>
      <c r="G336" s="3" t="str">
        <f>IF(G245&lt;&gt;"",G245,"")</f>
        <v>Материалы</v>
      </c>
      <c r="H336" s="3">
        <v>0</v>
      </c>
      <c r="I336" s="3"/>
      <c r="J336" s="3"/>
      <c r="K336" s="3"/>
      <c r="L336" s="3"/>
      <c r="M336" s="3"/>
      <c r="N336" s="3"/>
      <c r="O336" s="3">
        <f t="shared" ref="O336:T336" si="329">ROUND(AB336,2)</f>
        <v>83568.06</v>
      </c>
      <c r="P336" s="3">
        <f t="shared" si="329"/>
        <v>83568.06</v>
      </c>
      <c r="Q336" s="3">
        <f t="shared" si="329"/>
        <v>0</v>
      </c>
      <c r="R336" s="3">
        <f t="shared" si="329"/>
        <v>0</v>
      </c>
      <c r="S336" s="3">
        <f t="shared" si="329"/>
        <v>0</v>
      </c>
      <c r="T336" s="3">
        <f t="shared" si="329"/>
        <v>0</v>
      </c>
      <c r="U336" s="3">
        <f>AH336</f>
        <v>0</v>
      </c>
      <c r="V336" s="3">
        <f>AI336</f>
        <v>0</v>
      </c>
      <c r="W336" s="3">
        <f>ROUND(AJ336,2)</f>
        <v>0</v>
      </c>
      <c r="X336" s="3">
        <f>ROUND(AK336,2)</f>
        <v>0</v>
      </c>
      <c r="Y336" s="3">
        <f>ROUND(AL336,2)</f>
        <v>0</v>
      </c>
      <c r="Z336" s="3"/>
      <c r="AA336" s="3"/>
      <c r="AB336" s="3">
        <f>ROUND(SUMIF(AA249:AA334,"=70822855",O249:O334),2)</f>
        <v>83568.06</v>
      </c>
      <c r="AC336" s="3">
        <f>ROUND(SUMIF(AA249:AA334,"=70822855",P249:P334),2)</f>
        <v>83568.06</v>
      </c>
      <c r="AD336" s="3">
        <f>ROUND(SUMIF(AA249:AA334,"=70822855",Q249:Q334),2)</f>
        <v>0</v>
      </c>
      <c r="AE336" s="3">
        <f>ROUND(SUMIF(AA249:AA334,"=70822855",R249:R334),2)</f>
        <v>0</v>
      </c>
      <c r="AF336" s="3">
        <f>ROUND(SUMIF(AA249:AA334,"=70822855",S249:S334),2)</f>
        <v>0</v>
      </c>
      <c r="AG336" s="3">
        <f>ROUND(SUMIF(AA249:AA334,"=70822855",T249:T334),2)</f>
        <v>0</v>
      </c>
      <c r="AH336" s="3">
        <f>SUMIF(AA249:AA334,"=70822855",U249:U334)</f>
        <v>0</v>
      </c>
      <c r="AI336" s="3">
        <f>SUMIF(AA249:AA334,"=70822855",V249:V334)</f>
        <v>0</v>
      </c>
      <c r="AJ336" s="3">
        <f>ROUND(SUMIF(AA249:AA334,"=70822855",W249:W334),2)</f>
        <v>0</v>
      </c>
      <c r="AK336" s="3">
        <f>ROUND(SUMIF(AA249:AA334,"=70822855",X249:X334),2)</f>
        <v>0</v>
      </c>
      <c r="AL336" s="3">
        <f>ROUND(SUMIF(AA249:AA334,"=70822855",Y249:Y334),2)</f>
        <v>0</v>
      </c>
      <c r="AM336" s="3"/>
      <c r="AN336" s="3"/>
      <c r="AO336" s="3">
        <f t="shared" ref="AO336:BD336" si="330">ROUND(BX336,2)</f>
        <v>0</v>
      </c>
      <c r="AP336" s="3">
        <f t="shared" si="330"/>
        <v>0</v>
      </c>
      <c r="AQ336" s="3">
        <f t="shared" si="330"/>
        <v>0</v>
      </c>
      <c r="AR336" s="3">
        <f t="shared" si="330"/>
        <v>83568.06</v>
      </c>
      <c r="AS336" s="3">
        <f t="shared" si="330"/>
        <v>58872.06</v>
      </c>
      <c r="AT336" s="3">
        <f t="shared" si="330"/>
        <v>24696</v>
      </c>
      <c r="AU336" s="3">
        <f t="shared" si="330"/>
        <v>0</v>
      </c>
      <c r="AV336" s="3">
        <f t="shared" si="330"/>
        <v>83568.06</v>
      </c>
      <c r="AW336" s="3">
        <f t="shared" si="330"/>
        <v>83568.06</v>
      </c>
      <c r="AX336" s="3">
        <f t="shared" si="330"/>
        <v>0</v>
      </c>
      <c r="AY336" s="3">
        <f t="shared" si="330"/>
        <v>83568.06</v>
      </c>
      <c r="AZ336" s="3">
        <f t="shared" si="330"/>
        <v>0</v>
      </c>
      <c r="BA336" s="3">
        <f t="shared" si="330"/>
        <v>0</v>
      </c>
      <c r="BB336" s="3">
        <f t="shared" si="330"/>
        <v>0</v>
      </c>
      <c r="BC336" s="3">
        <f t="shared" si="330"/>
        <v>0</v>
      </c>
      <c r="BD336" s="3">
        <f t="shared" si="330"/>
        <v>0</v>
      </c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>
        <f>ROUND(SUMIF(AA249:AA334,"=70822855",FQ249:FQ334),2)</f>
        <v>0</v>
      </c>
      <c r="BY336" s="3">
        <f>ROUND(SUMIF(AA249:AA334,"=70822855",FR249:FR334),2)</f>
        <v>0</v>
      </c>
      <c r="BZ336" s="3">
        <f>ROUND(SUMIF(AA249:AA334,"=70822855",GL249:GL334),2)</f>
        <v>0</v>
      </c>
      <c r="CA336" s="3">
        <f>ROUND(SUMIF(AA249:AA334,"=70822855",GM249:GM334),2)</f>
        <v>83568.06</v>
      </c>
      <c r="CB336" s="3">
        <f>ROUND(SUMIF(AA249:AA334,"=70822855",GN249:GN334),2)</f>
        <v>58872.06</v>
      </c>
      <c r="CC336" s="3">
        <f>ROUND(SUMIF(AA249:AA334,"=70822855",GO249:GO334),2)</f>
        <v>24696</v>
      </c>
      <c r="CD336" s="3">
        <f>ROUND(SUMIF(AA249:AA334,"=70822855",GP249:GP334),2)</f>
        <v>0</v>
      </c>
      <c r="CE336" s="3">
        <f>AC336-BX336</f>
        <v>83568.06</v>
      </c>
      <c r="CF336" s="3">
        <f>AC336-BY336</f>
        <v>83568.06</v>
      </c>
      <c r="CG336" s="3">
        <f>BX336-BZ336</f>
        <v>0</v>
      </c>
      <c r="CH336" s="3">
        <f>AC336-BX336-BY336+BZ336</f>
        <v>83568.06</v>
      </c>
      <c r="CI336" s="3">
        <f>BY336-BZ336</f>
        <v>0</v>
      </c>
      <c r="CJ336" s="3">
        <f>ROUND(SUMIF(AA249:AA334,"=70822855",GX249:GX334),2)</f>
        <v>0</v>
      </c>
      <c r="CK336" s="3">
        <f>ROUND(SUMIF(AA249:AA334,"=70822855",GY249:GY334),2)</f>
        <v>0</v>
      </c>
      <c r="CL336" s="3">
        <f>ROUND(SUMIF(AA249:AA334,"=70822855",GZ249:GZ334),2)</f>
        <v>0</v>
      </c>
      <c r="CM336" s="3">
        <f>ROUND(SUMIF(AA249:AA334,"=70822855",HD249:HD334),2)</f>
        <v>0</v>
      </c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4">
        <f t="shared" ref="DG336:DL336" si="331">ROUND(DT336,2)</f>
        <v>681971.24</v>
      </c>
      <c r="DH336" s="4">
        <f t="shared" si="331"/>
        <v>681971.24</v>
      </c>
      <c r="DI336" s="4">
        <f t="shared" si="331"/>
        <v>0</v>
      </c>
      <c r="DJ336" s="4">
        <f t="shared" si="331"/>
        <v>0</v>
      </c>
      <c r="DK336" s="4">
        <f t="shared" si="331"/>
        <v>0</v>
      </c>
      <c r="DL336" s="4">
        <f t="shared" si="331"/>
        <v>0</v>
      </c>
      <c r="DM336" s="4">
        <f>DZ336</f>
        <v>0</v>
      </c>
      <c r="DN336" s="4">
        <f>EA336</f>
        <v>0</v>
      </c>
      <c r="DO336" s="4">
        <f>ROUND(EB336,2)</f>
        <v>0</v>
      </c>
      <c r="DP336" s="4">
        <f>ROUND(EC336,2)</f>
        <v>0</v>
      </c>
      <c r="DQ336" s="4">
        <f>ROUND(ED336,2)</f>
        <v>0</v>
      </c>
      <c r="DR336" s="4"/>
      <c r="DS336" s="4"/>
      <c r="DT336" s="4">
        <f>ROUND(SUMIF(AA249:AA334,"=70822853",O249:O334),2)</f>
        <v>681971.24</v>
      </c>
      <c r="DU336" s="4">
        <f>ROUND(SUMIF(AA249:AA334,"=70822853",P249:P334),2)</f>
        <v>681971.24</v>
      </c>
      <c r="DV336" s="4">
        <f>ROUND(SUMIF(AA249:AA334,"=70822853",Q249:Q334),2)</f>
        <v>0</v>
      </c>
      <c r="DW336" s="4">
        <f>ROUND(SUMIF(AA249:AA334,"=70822853",R249:R334),2)</f>
        <v>0</v>
      </c>
      <c r="DX336" s="4">
        <f>ROUND(SUMIF(AA249:AA334,"=70822853",S249:S334),2)</f>
        <v>0</v>
      </c>
      <c r="DY336" s="4">
        <f>ROUND(SUMIF(AA249:AA334,"=70822853",T249:T334),2)</f>
        <v>0</v>
      </c>
      <c r="DZ336" s="4">
        <f>SUMIF(AA249:AA334,"=70822853",U249:U334)</f>
        <v>0</v>
      </c>
      <c r="EA336" s="4">
        <f>SUMIF(AA249:AA334,"=70822853",V249:V334)</f>
        <v>0</v>
      </c>
      <c r="EB336" s="4">
        <f>ROUND(SUMIF(AA249:AA334,"=70822853",W249:W334),2)</f>
        <v>0</v>
      </c>
      <c r="EC336" s="4">
        <f>ROUND(SUMIF(AA249:AA334,"=70822853",X249:X334),2)</f>
        <v>0</v>
      </c>
      <c r="ED336" s="4">
        <f>ROUND(SUMIF(AA249:AA334,"=70822853",Y249:Y334),2)</f>
        <v>0</v>
      </c>
      <c r="EE336" s="4"/>
      <c r="EF336" s="4"/>
      <c r="EG336" s="4">
        <f t="shared" ref="EG336:EV336" si="332">ROUND(FP336,2)</f>
        <v>0</v>
      </c>
      <c r="EH336" s="4">
        <f t="shared" si="332"/>
        <v>0</v>
      </c>
      <c r="EI336" s="4">
        <f t="shared" si="332"/>
        <v>0</v>
      </c>
      <c r="EJ336" s="4">
        <f t="shared" si="332"/>
        <v>681971.24</v>
      </c>
      <c r="EK336" s="4">
        <f t="shared" si="332"/>
        <v>581655.96</v>
      </c>
      <c r="EL336" s="4">
        <f t="shared" si="332"/>
        <v>100315.28</v>
      </c>
      <c r="EM336" s="4">
        <f t="shared" si="332"/>
        <v>0</v>
      </c>
      <c r="EN336" s="4">
        <f t="shared" si="332"/>
        <v>681971.24</v>
      </c>
      <c r="EO336" s="4">
        <f t="shared" si="332"/>
        <v>681971.24</v>
      </c>
      <c r="EP336" s="4">
        <f t="shared" si="332"/>
        <v>0</v>
      </c>
      <c r="EQ336" s="4">
        <f t="shared" si="332"/>
        <v>681971.24</v>
      </c>
      <c r="ER336" s="4">
        <f t="shared" si="332"/>
        <v>0</v>
      </c>
      <c r="ES336" s="4">
        <f t="shared" si="332"/>
        <v>0</v>
      </c>
      <c r="ET336" s="4">
        <f t="shared" si="332"/>
        <v>0</v>
      </c>
      <c r="EU336" s="4">
        <f t="shared" si="332"/>
        <v>0</v>
      </c>
      <c r="EV336" s="4">
        <f t="shared" si="332"/>
        <v>0</v>
      </c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>
        <f>ROUND(SUMIF(AA249:AA334,"=70822853",FQ249:FQ334),2)</f>
        <v>0</v>
      </c>
      <c r="FQ336" s="4">
        <f>ROUND(SUMIF(AA249:AA334,"=70822853",FR249:FR334),2)</f>
        <v>0</v>
      </c>
      <c r="FR336" s="4">
        <f>ROUND(SUMIF(AA249:AA334,"=70822853",GL249:GL334),2)</f>
        <v>0</v>
      </c>
      <c r="FS336" s="4">
        <f>ROUND(SUMIF(AA249:AA334,"=70822853",GM249:GM334),2)</f>
        <v>681971.24</v>
      </c>
      <c r="FT336" s="4">
        <f>ROUND(SUMIF(AA249:AA334,"=70822853",GN249:GN334),2)</f>
        <v>581655.96</v>
      </c>
      <c r="FU336" s="4">
        <f>ROUND(SUMIF(AA249:AA334,"=70822853",GO249:GO334),2)</f>
        <v>100315.28</v>
      </c>
      <c r="FV336" s="4">
        <f>ROUND(SUMIF(AA249:AA334,"=70822853",GP249:GP334),2)</f>
        <v>0</v>
      </c>
      <c r="FW336" s="4">
        <f>DU336-FP336</f>
        <v>681971.24</v>
      </c>
      <c r="FX336" s="4">
        <f>DU336-FQ336</f>
        <v>681971.24</v>
      </c>
      <c r="FY336" s="4">
        <f>FP336-FR336</f>
        <v>0</v>
      </c>
      <c r="FZ336" s="4">
        <f>DU336-FP336-FQ336+FR336</f>
        <v>681971.24</v>
      </c>
      <c r="GA336" s="4">
        <f>FQ336-FR336</f>
        <v>0</v>
      </c>
      <c r="GB336" s="4">
        <f>ROUND(SUMIF(AA249:AA334,"=70822853",GX249:GX334),2)</f>
        <v>0</v>
      </c>
      <c r="GC336" s="4">
        <f>ROUND(SUMIF(AA249:AA334,"=70822853",GY249:GY334),2)</f>
        <v>0</v>
      </c>
      <c r="GD336" s="4">
        <f>ROUND(SUMIF(AA249:AA334,"=70822853",GZ249:GZ334),2)</f>
        <v>0</v>
      </c>
      <c r="GE336" s="4">
        <f>ROUND(SUMIF(AA249:AA334,"=70822853",HD249:HD334),2)</f>
        <v>0</v>
      </c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>
        <v>0</v>
      </c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201</v>
      </c>
      <c r="F338" s="5">
        <f>ROUND(Source!O336,O338)</f>
        <v>83568.06</v>
      </c>
      <c r="G338" s="5" t="s">
        <v>38</v>
      </c>
      <c r="H338" s="5" t="s">
        <v>39</v>
      </c>
      <c r="I338" s="5"/>
      <c r="J338" s="5"/>
      <c r="K338" s="5">
        <v>201</v>
      </c>
      <c r="L338" s="5">
        <v>1</v>
      </c>
      <c r="M338" s="5">
        <v>3</v>
      </c>
      <c r="N338" s="5" t="s">
        <v>3</v>
      </c>
      <c r="O338" s="5">
        <v>2</v>
      </c>
      <c r="P338" s="5">
        <f>ROUND(Source!DG336,O338)</f>
        <v>681971.24</v>
      </c>
      <c r="Q338" s="5"/>
      <c r="R338" s="5"/>
      <c r="S338" s="5"/>
      <c r="T338" s="5"/>
      <c r="U338" s="5"/>
      <c r="V338" s="5"/>
      <c r="W338" s="5">
        <v>83568.06</v>
      </c>
      <c r="X338" s="5">
        <v>1</v>
      </c>
      <c r="Y338" s="5">
        <v>83568.06</v>
      </c>
      <c r="Z338" s="5">
        <v>681971.24</v>
      </c>
      <c r="AA338" s="5">
        <v>1</v>
      </c>
      <c r="AB338" s="5">
        <v>681971.24</v>
      </c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202</v>
      </c>
      <c r="F339" s="5">
        <f>ROUND(Source!P336,O339)</f>
        <v>83568.06</v>
      </c>
      <c r="G339" s="5" t="s">
        <v>40</v>
      </c>
      <c r="H339" s="5" t="s">
        <v>41</v>
      </c>
      <c r="I339" s="5"/>
      <c r="J339" s="5"/>
      <c r="K339" s="5">
        <v>202</v>
      </c>
      <c r="L339" s="5">
        <v>2</v>
      </c>
      <c r="M339" s="5">
        <v>3</v>
      </c>
      <c r="N339" s="5" t="s">
        <v>3</v>
      </c>
      <c r="O339" s="5">
        <v>2</v>
      </c>
      <c r="P339" s="5">
        <f>ROUND(Source!DH336,O339)</f>
        <v>681971.24</v>
      </c>
      <c r="Q339" s="5"/>
      <c r="R339" s="5"/>
      <c r="S339" s="5"/>
      <c r="T339" s="5"/>
      <c r="U339" s="5"/>
      <c r="V339" s="5"/>
      <c r="W339" s="5">
        <v>83568.06</v>
      </c>
      <c r="X339" s="5">
        <v>1</v>
      </c>
      <c r="Y339" s="5">
        <v>83568.06</v>
      </c>
      <c r="Z339" s="5">
        <v>681971.24</v>
      </c>
      <c r="AA339" s="5">
        <v>1</v>
      </c>
      <c r="AB339" s="5">
        <v>681971.24</v>
      </c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222</v>
      </c>
      <c r="F340" s="5">
        <f>ROUND(Source!AO336,O340)</f>
        <v>0</v>
      </c>
      <c r="G340" s="5" t="s">
        <v>42</v>
      </c>
      <c r="H340" s="5" t="s">
        <v>43</v>
      </c>
      <c r="I340" s="5"/>
      <c r="J340" s="5"/>
      <c r="K340" s="5">
        <v>222</v>
      </c>
      <c r="L340" s="5">
        <v>3</v>
      </c>
      <c r="M340" s="5">
        <v>3</v>
      </c>
      <c r="N340" s="5" t="s">
        <v>3</v>
      </c>
      <c r="O340" s="5">
        <v>2</v>
      </c>
      <c r="P340" s="5">
        <f>ROUND(Source!EG336,O340)</f>
        <v>0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0</v>
      </c>
      <c r="AA340" s="5">
        <v>1</v>
      </c>
      <c r="AB340" s="5">
        <v>0</v>
      </c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225</v>
      </c>
      <c r="F341" s="5">
        <f>ROUND(Source!AV336,O341)</f>
        <v>83568.06</v>
      </c>
      <c r="G341" s="5" t="s">
        <v>44</v>
      </c>
      <c r="H341" s="5" t="s">
        <v>45</v>
      </c>
      <c r="I341" s="5"/>
      <c r="J341" s="5"/>
      <c r="K341" s="5">
        <v>225</v>
      </c>
      <c r="L341" s="5">
        <v>4</v>
      </c>
      <c r="M341" s="5">
        <v>3</v>
      </c>
      <c r="N341" s="5" t="s">
        <v>3</v>
      </c>
      <c r="O341" s="5">
        <v>2</v>
      </c>
      <c r="P341" s="5">
        <f>ROUND(Source!EN336,O341)</f>
        <v>681971.24</v>
      </c>
      <c r="Q341" s="5"/>
      <c r="R341" s="5"/>
      <c r="S341" s="5"/>
      <c r="T341" s="5"/>
      <c r="U341" s="5"/>
      <c r="V341" s="5"/>
      <c r="W341" s="5">
        <v>83568.06</v>
      </c>
      <c r="X341" s="5">
        <v>1</v>
      </c>
      <c r="Y341" s="5">
        <v>83568.06</v>
      </c>
      <c r="Z341" s="5">
        <v>681971.24</v>
      </c>
      <c r="AA341" s="5">
        <v>1</v>
      </c>
      <c r="AB341" s="5">
        <v>681971.24</v>
      </c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226</v>
      </c>
      <c r="F342" s="5">
        <f>ROUND(Source!AW336,O342)</f>
        <v>83568.06</v>
      </c>
      <c r="G342" s="5" t="s">
        <v>46</v>
      </c>
      <c r="H342" s="5" t="s">
        <v>47</v>
      </c>
      <c r="I342" s="5"/>
      <c r="J342" s="5"/>
      <c r="K342" s="5">
        <v>226</v>
      </c>
      <c r="L342" s="5">
        <v>5</v>
      </c>
      <c r="M342" s="5">
        <v>3</v>
      </c>
      <c r="N342" s="5" t="s">
        <v>3</v>
      </c>
      <c r="O342" s="5">
        <v>2</v>
      </c>
      <c r="P342" s="5">
        <f>ROUND(Source!EO336,O342)</f>
        <v>681971.24</v>
      </c>
      <c r="Q342" s="5"/>
      <c r="R342" s="5"/>
      <c r="S342" s="5"/>
      <c r="T342" s="5"/>
      <c r="U342" s="5"/>
      <c r="V342" s="5"/>
      <c r="W342" s="5">
        <v>83568.06</v>
      </c>
      <c r="X342" s="5">
        <v>1</v>
      </c>
      <c r="Y342" s="5">
        <v>83568.06</v>
      </c>
      <c r="Z342" s="5">
        <v>681971.24</v>
      </c>
      <c r="AA342" s="5">
        <v>1</v>
      </c>
      <c r="AB342" s="5">
        <v>681971.24</v>
      </c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227</v>
      </c>
      <c r="F343" s="5">
        <f>ROUND(Source!AX336,O343)</f>
        <v>0</v>
      </c>
      <c r="G343" s="5" t="s">
        <v>48</v>
      </c>
      <c r="H343" s="5" t="s">
        <v>49</v>
      </c>
      <c r="I343" s="5"/>
      <c r="J343" s="5"/>
      <c r="K343" s="5">
        <v>227</v>
      </c>
      <c r="L343" s="5">
        <v>6</v>
      </c>
      <c r="M343" s="5">
        <v>3</v>
      </c>
      <c r="N343" s="5" t="s">
        <v>3</v>
      </c>
      <c r="O343" s="5">
        <v>2</v>
      </c>
      <c r="P343" s="5">
        <f>ROUND(Source!EP336,O343)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228</v>
      </c>
      <c r="F344" s="5">
        <f>ROUND(Source!AY336,O344)</f>
        <v>83568.06</v>
      </c>
      <c r="G344" s="5" t="s">
        <v>50</v>
      </c>
      <c r="H344" s="5" t="s">
        <v>51</v>
      </c>
      <c r="I344" s="5"/>
      <c r="J344" s="5"/>
      <c r="K344" s="5">
        <v>228</v>
      </c>
      <c r="L344" s="5">
        <v>7</v>
      </c>
      <c r="M344" s="5">
        <v>3</v>
      </c>
      <c r="N344" s="5" t="s">
        <v>3</v>
      </c>
      <c r="O344" s="5">
        <v>2</v>
      </c>
      <c r="P344" s="5">
        <f>ROUND(Source!EQ336,O344)</f>
        <v>681971.24</v>
      </c>
      <c r="Q344" s="5"/>
      <c r="R344" s="5"/>
      <c r="S344" s="5"/>
      <c r="T344" s="5"/>
      <c r="U344" s="5"/>
      <c r="V344" s="5"/>
      <c r="W344" s="5">
        <v>83568.06</v>
      </c>
      <c r="X344" s="5">
        <v>1</v>
      </c>
      <c r="Y344" s="5">
        <v>83568.06</v>
      </c>
      <c r="Z344" s="5">
        <v>681971.24</v>
      </c>
      <c r="AA344" s="5">
        <v>1</v>
      </c>
      <c r="AB344" s="5">
        <v>681971.24</v>
      </c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216</v>
      </c>
      <c r="F345" s="5">
        <f>ROUND(Source!AP336,O345)</f>
        <v>0</v>
      </c>
      <c r="G345" s="5" t="s">
        <v>52</v>
      </c>
      <c r="H345" s="5" t="s">
        <v>53</v>
      </c>
      <c r="I345" s="5"/>
      <c r="J345" s="5"/>
      <c r="K345" s="5">
        <v>216</v>
      </c>
      <c r="L345" s="5">
        <v>8</v>
      </c>
      <c r="M345" s="5">
        <v>3</v>
      </c>
      <c r="N345" s="5" t="s">
        <v>3</v>
      </c>
      <c r="O345" s="5">
        <v>2</v>
      </c>
      <c r="P345" s="5">
        <f>ROUND(Source!EH336,O345)</f>
        <v>0</v>
      </c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>
        <v>0</v>
      </c>
      <c r="AA345" s="5">
        <v>1</v>
      </c>
      <c r="AB345" s="5">
        <v>0</v>
      </c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223</v>
      </c>
      <c r="F346" s="5">
        <f>ROUND(Source!AQ336,O346)</f>
        <v>0</v>
      </c>
      <c r="G346" s="5" t="s">
        <v>54</v>
      </c>
      <c r="H346" s="5" t="s">
        <v>55</v>
      </c>
      <c r="I346" s="5"/>
      <c r="J346" s="5"/>
      <c r="K346" s="5">
        <v>223</v>
      </c>
      <c r="L346" s="5">
        <v>9</v>
      </c>
      <c r="M346" s="5">
        <v>3</v>
      </c>
      <c r="N346" s="5" t="s">
        <v>3</v>
      </c>
      <c r="O346" s="5">
        <v>2</v>
      </c>
      <c r="P346" s="5">
        <f>ROUND(Source!EI336,O346)</f>
        <v>0</v>
      </c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>
        <v>0</v>
      </c>
      <c r="AA346" s="5">
        <v>1</v>
      </c>
      <c r="AB346" s="5">
        <v>0</v>
      </c>
    </row>
    <row r="347" spans="1:28" x14ac:dyDescent="0.2">
      <c r="A347" s="5">
        <v>50</v>
      </c>
      <c r="B347" s="5">
        <v>0</v>
      </c>
      <c r="C347" s="5">
        <v>0</v>
      </c>
      <c r="D347" s="5">
        <v>1</v>
      </c>
      <c r="E347" s="5">
        <v>229</v>
      </c>
      <c r="F347" s="5">
        <f>ROUND(Source!AZ336,O347)</f>
        <v>0</v>
      </c>
      <c r="G347" s="5" t="s">
        <v>56</v>
      </c>
      <c r="H347" s="5" t="s">
        <v>57</v>
      </c>
      <c r="I347" s="5"/>
      <c r="J347" s="5"/>
      <c r="K347" s="5">
        <v>229</v>
      </c>
      <c r="L347" s="5">
        <v>10</v>
      </c>
      <c r="M347" s="5">
        <v>3</v>
      </c>
      <c r="N347" s="5" t="s">
        <v>3</v>
      </c>
      <c r="O347" s="5">
        <v>2</v>
      </c>
      <c r="P347" s="5">
        <f>ROUND(Source!ER336,O347)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8" x14ac:dyDescent="0.2">
      <c r="A348" s="5">
        <v>50</v>
      </c>
      <c r="B348" s="5">
        <v>0</v>
      </c>
      <c r="C348" s="5">
        <v>0</v>
      </c>
      <c r="D348" s="5">
        <v>1</v>
      </c>
      <c r="E348" s="5">
        <v>203</v>
      </c>
      <c r="F348" s="5">
        <f>ROUND(Source!Q336,O348)</f>
        <v>0</v>
      </c>
      <c r="G348" s="5" t="s">
        <v>58</v>
      </c>
      <c r="H348" s="5" t="s">
        <v>59</v>
      </c>
      <c r="I348" s="5"/>
      <c r="J348" s="5"/>
      <c r="K348" s="5">
        <v>203</v>
      </c>
      <c r="L348" s="5">
        <v>11</v>
      </c>
      <c r="M348" s="5">
        <v>3</v>
      </c>
      <c r="N348" s="5" t="s">
        <v>3</v>
      </c>
      <c r="O348" s="5">
        <v>2</v>
      </c>
      <c r="P348" s="5">
        <f>ROUND(Source!DI336,O348)</f>
        <v>0</v>
      </c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>
        <v>0</v>
      </c>
      <c r="AA348" s="5">
        <v>1</v>
      </c>
      <c r="AB348" s="5">
        <v>0</v>
      </c>
    </row>
    <row r="349" spans="1:28" x14ac:dyDescent="0.2">
      <c r="A349" s="5">
        <v>50</v>
      </c>
      <c r="B349" s="5">
        <v>0</v>
      </c>
      <c r="C349" s="5">
        <v>0</v>
      </c>
      <c r="D349" s="5">
        <v>1</v>
      </c>
      <c r="E349" s="5">
        <v>231</v>
      </c>
      <c r="F349" s="5">
        <f>ROUND(Source!BB336,O349)</f>
        <v>0</v>
      </c>
      <c r="G349" s="5" t="s">
        <v>60</v>
      </c>
      <c r="H349" s="5" t="s">
        <v>61</v>
      </c>
      <c r="I349" s="5"/>
      <c r="J349" s="5"/>
      <c r="K349" s="5">
        <v>231</v>
      </c>
      <c r="L349" s="5">
        <v>12</v>
      </c>
      <c r="M349" s="5">
        <v>3</v>
      </c>
      <c r="N349" s="5" t="s">
        <v>3</v>
      </c>
      <c r="O349" s="5">
        <v>2</v>
      </c>
      <c r="P349" s="5">
        <f>ROUND(Source!ET336,O349)</f>
        <v>0</v>
      </c>
      <c r="Q349" s="5"/>
      <c r="R349" s="5"/>
      <c r="S349" s="5"/>
      <c r="T349" s="5"/>
      <c r="U349" s="5"/>
      <c r="V349" s="5"/>
      <c r="W349" s="5">
        <v>0</v>
      </c>
      <c r="X349" s="5">
        <v>1</v>
      </c>
      <c r="Y349" s="5">
        <v>0</v>
      </c>
      <c r="Z349" s="5">
        <v>0</v>
      </c>
      <c r="AA349" s="5">
        <v>1</v>
      </c>
      <c r="AB349" s="5">
        <v>0</v>
      </c>
    </row>
    <row r="350" spans="1:28" x14ac:dyDescent="0.2">
      <c r="A350" s="5">
        <v>50</v>
      </c>
      <c r="B350" s="5">
        <v>0</v>
      </c>
      <c r="C350" s="5">
        <v>0</v>
      </c>
      <c r="D350" s="5">
        <v>1</v>
      </c>
      <c r="E350" s="5">
        <v>204</v>
      </c>
      <c r="F350" s="5">
        <f>ROUND(Source!R336,O350)</f>
        <v>0</v>
      </c>
      <c r="G350" s="5" t="s">
        <v>62</v>
      </c>
      <c r="H350" s="5" t="s">
        <v>63</v>
      </c>
      <c r="I350" s="5"/>
      <c r="J350" s="5"/>
      <c r="K350" s="5">
        <v>204</v>
      </c>
      <c r="L350" s="5">
        <v>13</v>
      </c>
      <c r="M350" s="5">
        <v>3</v>
      </c>
      <c r="N350" s="5" t="s">
        <v>3</v>
      </c>
      <c r="O350" s="5">
        <v>2</v>
      </c>
      <c r="P350" s="5">
        <f>ROUND(Source!DJ336,O350)</f>
        <v>0</v>
      </c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>
        <v>0</v>
      </c>
      <c r="AA350" s="5">
        <v>1</v>
      </c>
      <c r="AB350" s="5">
        <v>0</v>
      </c>
    </row>
    <row r="351" spans="1:28" x14ac:dyDescent="0.2">
      <c r="A351" s="5">
        <v>50</v>
      </c>
      <c r="B351" s="5">
        <v>0</v>
      </c>
      <c r="C351" s="5">
        <v>0</v>
      </c>
      <c r="D351" s="5">
        <v>1</v>
      </c>
      <c r="E351" s="5">
        <v>205</v>
      </c>
      <c r="F351" s="5">
        <f>ROUND(Source!S336,O351)</f>
        <v>0</v>
      </c>
      <c r="G351" s="5" t="s">
        <v>64</v>
      </c>
      <c r="H351" s="5" t="s">
        <v>65</v>
      </c>
      <c r="I351" s="5"/>
      <c r="J351" s="5"/>
      <c r="K351" s="5">
        <v>205</v>
      </c>
      <c r="L351" s="5">
        <v>14</v>
      </c>
      <c r="M351" s="5">
        <v>3</v>
      </c>
      <c r="N351" s="5" t="s">
        <v>3</v>
      </c>
      <c r="O351" s="5">
        <v>2</v>
      </c>
      <c r="P351" s="5">
        <f>ROUND(Source!DK336,O351)</f>
        <v>0</v>
      </c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>
        <v>0</v>
      </c>
      <c r="AA351" s="5">
        <v>1</v>
      </c>
      <c r="AB351" s="5">
        <v>0</v>
      </c>
    </row>
    <row r="352" spans="1:28" x14ac:dyDescent="0.2">
      <c r="A352" s="5">
        <v>50</v>
      </c>
      <c r="B352" s="5">
        <v>0</v>
      </c>
      <c r="C352" s="5">
        <v>0</v>
      </c>
      <c r="D352" s="5">
        <v>1</v>
      </c>
      <c r="E352" s="5">
        <v>232</v>
      </c>
      <c r="F352" s="5">
        <f>ROUND(Source!BC336,O352)</f>
        <v>0</v>
      </c>
      <c r="G352" s="5" t="s">
        <v>66</v>
      </c>
      <c r="H352" s="5" t="s">
        <v>67</v>
      </c>
      <c r="I352" s="5"/>
      <c r="J352" s="5"/>
      <c r="K352" s="5">
        <v>232</v>
      </c>
      <c r="L352" s="5">
        <v>15</v>
      </c>
      <c r="M352" s="5">
        <v>3</v>
      </c>
      <c r="N352" s="5" t="s">
        <v>3</v>
      </c>
      <c r="O352" s="5">
        <v>2</v>
      </c>
      <c r="P352" s="5">
        <f>ROUND(Source!EU336,O352)</f>
        <v>0</v>
      </c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>
        <v>0</v>
      </c>
      <c r="AA352" s="5">
        <v>1</v>
      </c>
      <c r="AB352" s="5">
        <v>0</v>
      </c>
    </row>
    <row r="353" spans="1:206" x14ac:dyDescent="0.2">
      <c r="A353" s="5">
        <v>50</v>
      </c>
      <c r="B353" s="5">
        <v>0</v>
      </c>
      <c r="C353" s="5">
        <v>0</v>
      </c>
      <c r="D353" s="5">
        <v>1</v>
      </c>
      <c r="E353" s="5">
        <v>214</v>
      </c>
      <c r="F353" s="5">
        <f>ROUND(Source!AS336,O353)</f>
        <v>58872.06</v>
      </c>
      <c r="G353" s="5" t="s">
        <v>68</v>
      </c>
      <c r="H353" s="5" t="s">
        <v>69</v>
      </c>
      <c r="I353" s="5"/>
      <c r="J353" s="5"/>
      <c r="K353" s="5">
        <v>214</v>
      </c>
      <c r="L353" s="5">
        <v>16</v>
      </c>
      <c r="M353" s="5">
        <v>3</v>
      </c>
      <c r="N353" s="5" t="s">
        <v>3</v>
      </c>
      <c r="O353" s="5">
        <v>2</v>
      </c>
      <c r="P353" s="5">
        <f>ROUND(Source!EK336,O353)</f>
        <v>581655.96</v>
      </c>
      <c r="Q353" s="5"/>
      <c r="R353" s="5"/>
      <c r="S353" s="5"/>
      <c r="T353" s="5"/>
      <c r="U353" s="5"/>
      <c r="V353" s="5"/>
      <c r="W353" s="5">
        <v>58872.06</v>
      </c>
      <c r="X353" s="5">
        <v>1</v>
      </c>
      <c r="Y353" s="5">
        <v>58872.06</v>
      </c>
      <c r="Z353" s="5">
        <v>581655.96</v>
      </c>
      <c r="AA353" s="5">
        <v>1</v>
      </c>
      <c r="AB353" s="5">
        <v>581655.96</v>
      </c>
    </row>
    <row r="354" spans="1:206" x14ac:dyDescent="0.2">
      <c r="A354" s="5">
        <v>50</v>
      </c>
      <c r="B354" s="5">
        <v>0</v>
      </c>
      <c r="C354" s="5">
        <v>0</v>
      </c>
      <c r="D354" s="5">
        <v>1</v>
      </c>
      <c r="E354" s="5">
        <v>215</v>
      </c>
      <c r="F354" s="5">
        <f>ROUND(Source!AT336,O354)</f>
        <v>24696</v>
      </c>
      <c r="G354" s="5" t="s">
        <v>70</v>
      </c>
      <c r="H354" s="5" t="s">
        <v>71</v>
      </c>
      <c r="I354" s="5"/>
      <c r="J354" s="5"/>
      <c r="K354" s="5">
        <v>215</v>
      </c>
      <c r="L354" s="5">
        <v>17</v>
      </c>
      <c r="M354" s="5">
        <v>3</v>
      </c>
      <c r="N354" s="5" t="s">
        <v>3</v>
      </c>
      <c r="O354" s="5">
        <v>2</v>
      </c>
      <c r="P354" s="5">
        <f>ROUND(Source!EL336,O354)</f>
        <v>100315.28</v>
      </c>
      <c r="Q354" s="5"/>
      <c r="R354" s="5"/>
      <c r="S354" s="5"/>
      <c r="T354" s="5"/>
      <c r="U354" s="5"/>
      <c r="V354" s="5"/>
      <c r="W354" s="5">
        <v>24696</v>
      </c>
      <c r="X354" s="5">
        <v>1</v>
      </c>
      <c r="Y354" s="5">
        <v>24696</v>
      </c>
      <c r="Z354" s="5">
        <v>100315.28</v>
      </c>
      <c r="AA354" s="5">
        <v>1</v>
      </c>
      <c r="AB354" s="5">
        <v>100315.28</v>
      </c>
    </row>
    <row r="355" spans="1:206" x14ac:dyDescent="0.2">
      <c r="A355" s="5">
        <v>50</v>
      </c>
      <c r="B355" s="5">
        <v>0</v>
      </c>
      <c r="C355" s="5">
        <v>0</v>
      </c>
      <c r="D355" s="5">
        <v>1</v>
      </c>
      <c r="E355" s="5">
        <v>217</v>
      </c>
      <c r="F355" s="5">
        <f>ROUND(Source!AU336,O355)</f>
        <v>0</v>
      </c>
      <c r="G355" s="5" t="s">
        <v>72</v>
      </c>
      <c r="H355" s="5" t="s">
        <v>73</v>
      </c>
      <c r="I355" s="5"/>
      <c r="J355" s="5"/>
      <c r="K355" s="5">
        <v>217</v>
      </c>
      <c r="L355" s="5">
        <v>18</v>
      </c>
      <c r="M355" s="5">
        <v>3</v>
      </c>
      <c r="N355" s="5" t="s">
        <v>3</v>
      </c>
      <c r="O355" s="5">
        <v>2</v>
      </c>
      <c r="P355" s="5">
        <f>ROUND(Source!EM336,O355)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06" x14ac:dyDescent="0.2">
      <c r="A356" s="5">
        <v>50</v>
      </c>
      <c r="B356" s="5">
        <v>0</v>
      </c>
      <c r="C356" s="5">
        <v>0</v>
      </c>
      <c r="D356" s="5">
        <v>1</v>
      </c>
      <c r="E356" s="5">
        <v>230</v>
      </c>
      <c r="F356" s="5">
        <f>ROUND(Source!BA336,O356)</f>
        <v>0</v>
      </c>
      <c r="G356" s="5" t="s">
        <v>74</v>
      </c>
      <c r="H356" s="5" t="s">
        <v>75</v>
      </c>
      <c r="I356" s="5"/>
      <c r="J356" s="5"/>
      <c r="K356" s="5">
        <v>230</v>
      </c>
      <c r="L356" s="5">
        <v>19</v>
      </c>
      <c r="M356" s="5">
        <v>3</v>
      </c>
      <c r="N356" s="5" t="s">
        <v>3</v>
      </c>
      <c r="O356" s="5">
        <v>2</v>
      </c>
      <c r="P356" s="5">
        <f>ROUND(Source!ES336,O356)</f>
        <v>0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7" spans="1:206" x14ac:dyDescent="0.2">
      <c r="A357" s="5">
        <v>50</v>
      </c>
      <c r="B357" s="5">
        <v>0</v>
      </c>
      <c r="C357" s="5">
        <v>0</v>
      </c>
      <c r="D357" s="5">
        <v>1</v>
      </c>
      <c r="E357" s="5">
        <v>206</v>
      </c>
      <c r="F357" s="5">
        <f>ROUND(Source!T336,O357)</f>
        <v>0</v>
      </c>
      <c r="G357" s="5" t="s">
        <v>76</v>
      </c>
      <c r="H357" s="5" t="s">
        <v>77</v>
      </c>
      <c r="I357" s="5"/>
      <c r="J357" s="5"/>
      <c r="K357" s="5">
        <v>206</v>
      </c>
      <c r="L357" s="5">
        <v>20</v>
      </c>
      <c r="M357" s="5">
        <v>3</v>
      </c>
      <c r="N357" s="5" t="s">
        <v>3</v>
      </c>
      <c r="O357" s="5">
        <v>2</v>
      </c>
      <c r="P357" s="5">
        <f>ROUND(Source!DL336,O357)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06" x14ac:dyDescent="0.2">
      <c r="A358" s="5">
        <v>50</v>
      </c>
      <c r="B358" s="5">
        <v>0</v>
      </c>
      <c r="C358" s="5">
        <v>0</v>
      </c>
      <c r="D358" s="5">
        <v>1</v>
      </c>
      <c r="E358" s="5">
        <v>207</v>
      </c>
      <c r="F358" s="5">
        <f>Source!U336</f>
        <v>0</v>
      </c>
      <c r="G358" s="5" t="s">
        <v>78</v>
      </c>
      <c r="H358" s="5" t="s">
        <v>79</v>
      </c>
      <c r="I358" s="5"/>
      <c r="J358" s="5"/>
      <c r="K358" s="5">
        <v>207</v>
      </c>
      <c r="L358" s="5">
        <v>21</v>
      </c>
      <c r="M358" s="5">
        <v>3</v>
      </c>
      <c r="N358" s="5" t="s">
        <v>3</v>
      </c>
      <c r="O358" s="5">
        <v>-1</v>
      </c>
      <c r="P358" s="5">
        <f>Source!DM336</f>
        <v>0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06" x14ac:dyDescent="0.2">
      <c r="A359" s="5">
        <v>50</v>
      </c>
      <c r="B359" s="5">
        <v>0</v>
      </c>
      <c r="C359" s="5">
        <v>0</v>
      </c>
      <c r="D359" s="5">
        <v>1</v>
      </c>
      <c r="E359" s="5">
        <v>208</v>
      </c>
      <c r="F359" s="5">
        <f>Source!V336</f>
        <v>0</v>
      </c>
      <c r="G359" s="5" t="s">
        <v>80</v>
      </c>
      <c r="H359" s="5" t="s">
        <v>81</v>
      </c>
      <c r="I359" s="5"/>
      <c r="J359" s="5"/>
      <c r="K359" s="5">
        <v>208</v>
      </c>
      <c r="L359" s="5">
        <v>22</v>
      </c>
      <c r="M359" s="5">
        <v>3</v>
      </c>
      <c r="N359" s="5" t="s">
        <v>3</v>
      </c>
      <c r="O359" s="5">
        <v>-1</v>
      </c>
      <c r="P359" s="5">
        <f>Source!DN336</f>
        <v>0</v>
      </c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>
        <v>0</v>
      </c>
      <c r="AA359" s="5">
        <v>1</v>
      </c>
      <c r="AB359" s="5">
        <v>0</v>
      </c>
    </row>
    <row r="360" spans="1:206" x14ac:dyDescent="0.2">
      <c r="A360" s="5">
        <v>50</v>
      </c>
      <c r="B360" s="5">
        <v>0</v>
      </c>
      <c r="C360" s="5">
        <v>0</v>
      </c>
      <c r="D360" s="5">
        <v>1</v>
      </c>
      <c r="E360" s="5">
        <v>209</v>
      </c>
      <c r="F360" s="5">
        <f>ROUND(Source!W336,O360)</f>
        <v>0</v>
      </c>
      <c r="G360" s="5" t="s">
        <v>82</v>
      </c>
      <c r="H360" s="5" t="s">
        <v>83</v>
      </c>
      <c r="I360" s="5"/>
      <c r="J360" s="5"/>
      <c r="K360" s="5">
        <v>209</v>
      </c>
      <c r="L360" s="5">
        <v>23</v>
      </c>
      <c r="M360" s="5">
        <v>3</v>
      </c>
      <c r="N360" s="5" t="s">
        <v>3</v>
      </c>
      <c r="O360" s="5">
        <v>2</v>
      </c>
      <c r="P360" s="5">
        <f>ROUND(Source!DO336,O360)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06" x14ac:dyDescent="0.2">
      <c r="A361" s="5">
        <v>50</v>
      </c>
      <c r="B361" s="5">
        <v>0</v>
      </c>
      <c r="C361" s="5">
        <v>0</v>
      </c>
      <c r="D361" s="5">
        <v>1</v>
      </c>
      <c r="E361" s="5">
        <v>233</v>
      </c>
      <c r="F361" s="5">
        <f>ROUND(Source!BD336,O361)</f>
        <v>0</v>
      </c>
      <c r="G361" s="5" t="s">
        <v>84</v>
      </c>
      <c r="H361" s="5" t="s">
        <v>85</v>
      </c>
      <c r="I361" s="5"/>
      <c r="J361" s="5"/>
      <c r="K361" s="5">
        <v>233</v>
      </c>
      <c r="L361" s="5">
        <v>24</v>
      </c>
      <c r="M361" s="5">
        <v>3</v>
      </c>
      <c r="N361" s="5" t="s">
        <v>3</v>
      </c>
      <c r="O361" s="5">
        <v>2</v>
      </c>
      <c r="P361" s="5">
        <f>ROUND(Source!EV336,O361)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06" x14ac:dyDescent="0.2">
      <c r="A362" s="5">
        <v>50</v>
      </c>
      <c r="B362" s="5">
        <v>0</v>
      </c>
      <c r="C362" s="5">
        <v>0</v>
      </c>
      <c r="D362" s="5">
        <v>1</v>
      </c>
      <c r="E362" s="5">
        <v>210</v>
      </c>
      <c r="F362" s="5">
        <f>ROUND(Source!X336,O362)</f>
        <v>0</v>
      </c>
      <c r="G362" s="5" t="s">
        <v>86</v>
      </c>
      <c r="H362" s="5" t="s">
        <v>87</v>
      </c>
      <c r="I362" s="5"/>
      <c r="J362" s="5"/>
      <c r="K362" s="5">
        <v>210</v>
      </c>
      <c r="L362" s="5">
        <v>25</v>
      </c>
      <c r="M362" s="5">
        <v>3</v>
      </c>
      <c r="N362" s="5" t="s">
        <v>3</v>
      </c>
      <c r="O362" s="5">
        <v>2</v>
      </c>
      <c r="P362" s="5">
        <f>ROUND(Source!DP336,O362)</f>
        <v>0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06" x14ac:dyDescent="0.2">
      <c r="A363" s="5">
        <v>50</v>
      </c>
      <c r="B363" s="5">
        <v>0</v>
      </c>
      <c r="C363" s="5">
        <v>0</v>
      </c>
      <c r="D363" s="5">
        <v>1</v>
      </c>
      <c r="E363" s="5">
        <v>211</v>
      </c>
      <c r="F363" s="5">
        <f>ROUND(Source!Y336,O363)</f>
        <v>0</v>
      </c>
      <c r="G363" s="5" t="s">
        <v>88</v>
      </c>
      <c r="H363" s="5" t="s">
        <v>89</v>
      </c>
      <c r="I363" s="5"/>
      <c r="J363" s="5"/>
      <c r="K363" s="5">
        <v>211</v>
      </c>
      <c r="L363" s="5">
        <v>26</v>
      </c>
      <c r="M363" s="5">
        <v>3</v>
      </c>
      <c r="N363" s="5" t="s">
        <v>3</v>
      </c>
      <c r="O363" s="5">
        <v>2</v>
      </c>
      <c r="P363" s="5">
        <f>ROUND(Source!DQ336,O363)</f>
        <v>0</v>
      </c>
      <c r="Q363" s="5"/>
      <c r="R363" s="5"/>
      <c r="S363" s="5"/>
      <c r="T363" s="5"/>
      <c r="U363" s="5"/>
      <c r="V363" s="5"/>
      <c r="W363" s="5">
        <v>0</v>
      </c>
      <c r="X363" s="5">
        <v>1</v>
      </c>
      <c r="Y363" s="5">
        <v>0</v>
      </c>
      <c r="Z363" s="5">
        <v>0</v>
      </c>
      <c r="AA363" s="5">
        <v>1</v>
      </c>
      <c r="AB363" s="5">
        <v>0</v>
      </c>
    </row>
    <row r="364" spans="1:206" x14ac:dyDescent="0.2">
      <c r="A364" s="5">
        <v>50</v>
      </c>
      <c r="B364" s="5">
        <v>0</v>
      </c>
      <c r="C364" s="5">
        <v>0</v>
      </c>
      <c r="D364" s="5">
        <v>1</v>
      </c>
      <c r="E364" s="5">
        <v>224</v>
      </c>
      <c r="F364" s="5">
        <f>ROUND(Source!AR336,O364)</f>
        <v>83568.06</v>
      </c>
      <c r="G364" s="5" t="s">
        <v>90</v>
      </c>
      <c r="H364" s="5" t="s">
        <v>91</v>
      </c>
      <c r="I364" s="5"/>
      <c r="J364" s="5"/>
      <c r="K364" s="5">
        <v>224</v>
      </c>
      <c r="L364" s="5">
        <v>27</v>
      </c>
      <c r="M364" s="5">
        <v>3</v>
      </c>
      <c r="N364" s="5" t="s">
        <v>3</v>
      </c>
      <c r="O364" s="5">
        <v>2</v>
      </c>
      <c r="P364" s="5">
        <f>ROUND(Source!EJ336,O364)</f>
        <v>681971.24</v>
      </c>
      <c r="Q364" s="5"/>
      <c r="R364" s="5"/>
      <c r="S364" s="5"/>
      <c r="T364" s="5"/>
      <c r="U364" s="5"/>
      <c r="V364" s="5"/>
      <c r="W364" s="5">
        <v>83568.06</v>
      </c>
      <c r="X364" s="5">
        <v>1</v>
      </c>
      <c r="Y364" s="5">
        <v>83568.06</v>
      </c>
      <c r="Z364" s="5">
        <v>681971.24</v>
      </c>
      <c r="AA364" s="5">
        <v>1</v>
      </c>
      <c r="AB364" s="5">
        <v>681971.24</v>
      </c>
    </row>
    <row r="366" spans="1:206" x14ac:dyDescent="0.2">
      <c r="A366" s="1">
        <v>4</v>
      </c>
      <c r="B366" s="1">
        <v>0</v>
      </c>
      <c r="C366" s="1"/>
      <c r="D366" s="1">
        <f>ROW(A373)</f>
        <v>373</v>
      </c>
      <c r="E366" s="1"/>
      <c r="F366" s="1" t="s">
        <v>16</v>
      </c>
      <c r="G366" s="1" t="s">
        <v>281</v>
      </c>
      <c r="H366" s="1" t="s">
        <v>3</v>
      </c>
      <c r="I366" s="1">
        <v>0</v>
      </c>
      <c r="J366" s="1"/>
      <c r="K366" s="1">
        <v>0</v>
      </c>
      <c r="L366" s="1"/>
      <c r="M366" s="1" t="s">
        <v>3</v>
      </c>
      <c r="N366" s="1"/>
      <c r="O366" s="1"/>
      <c r="P366" s="1"/>
      <c r="Q366" s="1"/>
      <c r="R366" s="1"/>
      <c r="S366" s="1">
        <v>0</v>
      </c>
      <c r="T366" s="1">
        <v>0</v>
      </c>
      <c r="U366" s="1" t="s">
        <v>3</v>
      </c>
      <c r="V366" s="1">
        <v>0</v>
      </c>
      <c r="W366" s="1"/>
      <c r="X366" s="1"/>
      <c r="Y366" s="1"/>
      <c r="Z366" s="1"/>
      <c r="AA366" s="1"/>
      <c r="AB366" s="1" t="s">
        <v>3</v>
      </c>
      <c r="AC366" s="1" t="s">
        <v>3</v>
      </c>
      <c r="AD366" s="1" t="s">
        <v>3</v>
      </c>
      <c r="AE366" s="1" t="s">
        <v>3</v>
      </c>
      <c r="AF366" s="1" t="s">
        <v>3</v>
      </c>
      <c r="AG366" s="1" t="s">
        <v>3</v>
      </c>
      <c r="AH366" s="1"/>
      <c r="AI366" s="1"/>
      <c r="AJ366" s="1"/>
      <c r="AK366" s="1"/>
      <c r="AL366" s="1"/>
      <c r="AM366" s="1"/>
      <c r="AN366" s="1"/>
      <c r="AO366" s="1"/>
      <c r="AP366" s="1" t="s">
        <v>3</v>
      </c>
      <c r="AQ366" s="1" t="s">
        <v>3</v>
      </c>
      <c r="AR366" s="1" t="s">
        <v>3</v>
      </c>
      <c r="AS366" s="1"/>
      <c r="AT366" s="1"/>
      <c r="AU366" s="1"/>
      <c r="AV366" s="1"/>
      <c r="AW366" s="1"/>
      <c r="AX366" s="1"/>
      <c r="AY366" s="1"/>
      <c r="AZ366" s="1" t="s">
        <v>3</v>
      </c>
      <c r="BA366" s="1"/>
      <c r="BB366" s="1" t="s">
        <v>3</v>
      </c>
      <c r="BC366" s="1" t="s">
        <v>3</v>
      </c>
      <c r="BD366" s="1" t="s">
        <v>3</v>
      </c>
      <c r="BE366" s="1" t="s">
        <v>3</v>
      </c>
      <c r="BF366" s="1" t="s">
        <v>3</v>
      </c>
      <c r="BG366" s="1" t="s">
        <v>3</v>
      </c>
      <c r="BH366" s="1" t="s">
        <v>3</v>
      </c>
      <c r="BI366" s="1" t="s">
        <v>3</v>
      </c>
      <c r="BJ366" s="1" t="s">
        <v>3</v>
      </c>
      <c r="BK366" s="1" t="s">
        <v>3</v>
      </c>
      <c r="BL366" s="1" t="s">
        <v>3</v>
      </c>
      <c r="BM366" s="1" t="s">
        <v>3</v>
      </c>
      <c r="BN366" s="1" t="s">
        <v>3</v>
      </c>
      <c r="BO366" s="1" t="s">
        <v>3</v>
      </c>
      <c r="BP366" s="1" t="s">
        <v>3</v>
      </c>
      <c r="BQ366" s="1"/>
      <c r="BR366" s="1"/>
      <c r="BS366" s="1"/>
      <c r="BT366" s="1"/>
      <c r="BU366" s="1"/>
      <c r="BV366" s="1"/>
      <c r="BW366" s="1"/>
      <c r="BX366" s="1">
        <v>0</v>
      </c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>
        <v>0</v>
      </c>
    </row>
    <row r="368" spans="1:206" x14ac:dyDescent="0.2">
      <c r="A368" s="3">
        <v>52</v>
      </c>
      <c r="B368" s="3">
        <f t="shared" ref="B368:G368" si="333">B373</f>
        <v>0</v>
      </c>
      <c r="C368" s="3">
        <f t="shared" si="333"/>
        <v>4</v>
      </c>
      <c r="D368" s="3">
        <f t="shared" si="333"/>
        <v>366</v>
      </c>
      <c r="E368" s="3">
        <f t="shared" si="333"/>
        <v>0</v>
      </c>
      <c r="F368" s="3" t="str">
        <f t="shared" si="333"/>
        <v>Новый раздел</v>
      </c>
      <c r="G368" s="3" t="str">
        <f t="shared" si="333"/>
        <v>Оборудование</v>
      </c>
      <c r="H368" s="3"/>
      <c r="I368" s="3"/>
      <c r="J368" s="3"/>
      <c r="K368" s="3"/>
      <c r="L368" s="3"/>
      <c r="M368" s="3"/>
      <c r="N368" s="3"/>
      <c r="O368" s="3">
        <f t="shared" ref="O368:AT368" si="334">O373</f>
        <v>0</v>
      </c>
      <c r="P368" s="3">
        <f t="shared" si="334"/>
        <v>0</v>
      </c>
      <c r="Q368" s="3">
        <f t="shared" si="334"/>
        <v>0</v>
      </c>
      <c r="R368" s="3">
        <f t="shared" si="334"/>
        <v>0</v>
      </c>
      <c r="S368" s="3">
        <f t="shared" si="334"/>
        <v>0</v>
      </c>
      <c r="T368" s="3">
        <f t="shared" si="334"/>
        <v>0</v>
      </c>
      <c r="U368" s="3">
        <f t="shared" si="334"/>
        <v>0</v>
      </c>
      <c r="V368" s="3">
        <f t="shared" si="334"/>
        <v>0</v>
      </c>
      <c r="W368" s="3">
        <f t="shared" si="334"/>
        <v>0</v>
      </c>
      <c r="X368" s="3">
        <f t="shared" si="334"/>
        <v>0</v>
      </c>
      <c r="Y368" s="3">
        <f t="shared" si="334"/>
        <v>0</v>
      </c>
      <c r="Z368" s="3">
        <f t="shared" si="334"/>
        <v>0</v>
      </c>
      <c r="AA368" s="3">
        <f t="shared" si="334"/>
        <v>0</v>
      </c>
      <c r="AB368" s="3">
        <f t="shared" si="334"/>
        <v>0</v>
      </c>
      <c r="AC368" s="3">
        <f t="shared" si="334"/>
        <v>0</v>
      </c>
      <c r="AD368" s="3">
        <f t="shared" si="334"/>
        <v>0</v>
      </c>
      <c r="AE368" s="3">
        <f t="shared" si="334"/>
        <v>0</v>
      </c>
      <c r="AF368" s="3">
        <f t="shared" si="334"/>
        <v>0</v>
      </c>
      <c r="AG368" s="3">
        <f t="shared" si="334"/>
        <v>0</v>
      </c>
      <c r="AH368" s="3">
        <f t="shared" si="334"/>
        <v>0</v>
      </c>
      <c r="AI368" s="3">
        <f t="shared" si="334"/>
        <v>0</v>
      </c>
      <c r="AJ368" s="3">
        <f t="shared" si="334"/>
        <v>0</v>
      </c>
      <c r="AK368" s="3">
        <f t="shared" si="334"/>
        <v>0</v>
      </c>
      <c r="AL368" s="3">
        <f t="shared" si="334"/>
        <v>0</v>
      </c>
      <c r="AM368" s="3">
        <f t="shared" si="334"/>
        <v>0</v>
      </c>
      <c r="AN368" s="3">
        <f t="shared" si="334"/>
        <v>0</v>
      </c>
      <c r="AO368" s="3">
        <f t="shared" si="334"/>
        <v>0</v>
      </c>
      <c r="AP368" s="3">
        <f t="shared" si="334"/>
        <v>0</v>
      </c>
      <c r="AQ368" s="3">
        <f t="shared" si="334"/>
        <v>0</v>
      </c>
      <c r="AR368" s="3">
        <f t="shared" si="334"/>
        <v>0</v>
      </c>
      <c r="AS368" s="3">
        <f t="shared" si="334"/>
        <v>0</v>
      </c>
      <c r="AT368" s="3">
        <f t="shared" si="334"/>
        <v>0</v>
      </c>
      <c r="AU368" s="3">
        <f t="shared" ref="AU368:BZ368" si="335">AU373</f>
        <v>0</v>
      </c>
      <c r="AV368" s="3">
        <f t="shared" si="335"/>
        <v>0</v>
      </c>
      <c r="AW368" s="3">
        <f t="shared" si="335"/>
        <v>0</v>
      </c>
      <c r="AX368" s="3">
        <f t="shared" si="335"/>
        <v>0</v>
      </c>
      <c r="AY368" s="3">
        <f t="shared" si="335"/>
        <v>0</v>
      </c>
      <c r="AZ368" s="3">
        <f t="shared" si="335"/>
        <v>0</v>
      </c>
      <c r="BA368" s="3">
        <f t="shared" si="335"/>
        <v>0</v>
      </c>
      <c r="BB368" s="3">
        <f t="shared" si="335"/>
        <v>0</v>
      </c>
      <c r="BC368" s="3">
        <f t="shared" si="335"/>
        <v>0</v>
      </c>
      <c r="BD368" s="3">
        <f t="shared" si="335"/>
        <v>0</v>
      </c>
      <c r="BE368" s="3">
        <f t="shared" si="335"/>
        <v>0</v>
      </c>
      <c r="BF368" s="3">
        <f t="shared" si="335"/>
        <v>0</v>
      </c>
      <c r="BG368" s="3">
        <f t="shared" si="335"/>
        <v>0</v>
      </c>
      <c r="BH368" s="3">
        <f t="shared" si="335"/>
        <v>0</v>
      </c>
      <c r="BI368" s="3">
        <f t="shared" si="335"/>
        <v>0</v>
      </c>
      <c r="BJ368" s="3">
        <f t="shared" si="335"/>
        <v>0</v>
      </c>
      <c r="BK368" s="3">
        <f t="shared" si="335"/>
        <v>0</v>
      </c>
      <c r="BL368" s="3">
        <f t="shared" si="335"/>
        <v>0</v>
      </c>
      <c r="BM368" s="3">
        <f t="shared" si="335"/>
        <v>0</v>
      </c>
      <c r="BN368" s="3">
        <f t="shared" si="335"/>
        <v>0</v>
      </c>
      <c r="BO368" s="3">
        <f t="shared" si="335"/>
        <v>0</v>
      </c>
      <c r="BP368" s="3">
        <f t="shared" si="335"/>
        <v>0</v>
      </c>
      <c r="BQ368" s="3">
        <f t="shared" si="335"/>
        <v>0</v>
      </c>
      <c r="BR368" s="3">
        <f t="shared" si="335"/>
        <v>0</v>
      </c>
      <c r="BS368" s="3">
        <f t="shared" si="335"/>
        <v>0</v>
      </c>
      <c r="BT368" s="3">
        <f t="shared" si="335"/>
        <v>0</v>
      </c>
      <c r="BU368" s="3">
        <f t="shared" si="335"/>
        <v>0</v>
      </c>
      <c r="BV368" s="3">
        <f t="shared" si="335"/>
        <v>0</v>
      </c>
      <c r="BW368" s="3">
        <f t="shared" si="335"/>
        <v>0</v>
      </c>
      <c r="BX368" s="3">
        <f t="shared" si="335"/>
        <v>0</v>
      </c>
      <c r="BY368" s="3">
        <f t="shared" si="335"/>
        <v>0</v>
      </c>
      <c r="BZ368" s="3">
        <f t="shared" si="335"/>
        <v>0</v>
      </c>
      <c r="CA368" s="3">
        <f t="shared" ref="CA368:DF368" si="336">CA373</f>
        <v>0</v>
      </c>
      <c r="CB368" s="3">
        <f t="shared" si="336"/>
        <v>0</v>
      </c>
      <c r="CC368" s="3">
        <f t="shared" si="336"/>
        <v>0</v>
      </c>
      <c r="CD368" s="3">
        <f t="shared" si="336"/>
        <v>0</v>
      </c>
      <c r="CE368" s="3">
        <f t="shared" si="336"/>
        <v>0</v>
      </c>
      <c r="CF368" s="3">
        <f t="shared" si="336"/>
        <v>0</v>
      </c>
      <c r="CG368" s="3">
        <f t="shared" si="336"/>
        <v>0</v>
      </c>
      <c r="CH368" s="3">
        <f t="shared" si="336"/>
        <v>0</v>
      </c>
      <c r="CI368" s="3">
        <f t="shared" si="336"/>
        <v>0</v>
      </c>
      <c r="CJ368" s="3">
        <f t="shared" si="336"/>
        <v>0</v>
      </c>
      <c r="CK368" s="3">
        <f t="shared" si="336"/>
        <v>0</v>
      </c>
      <c r="CL368" s="3">
        <f t="shared" si="336"/>
        <v>0</v>
      </c>
      <c r="CM368" s="3">
        <f t="shared" si="336"/>
        <v>0</v>
      </c>
      <c r="CN368" s="3">
        <f t="shared" si="336"/>
        <v>0</v>
      </c>
      <c r="CO368" s="3">
        <f t="shared" si="336"/>
        <v>0</v>
      </c>
      <c r="CP368" s="3">
        <f t="shared" si="336"/>
        <v>0</v>
      </c>
      <c r="CQ368" s="3">
        <f t="shared" si="336"/>
        <v>0</v>
      </c>
      <c r="CR368" s="3">
        <f t="shared" si="336"/>
        <v>0</v>
      </c>
      <c r="CS368" s="3">
        <f t="shared" si="336"/>
        <v>0</v>
      </c>
      <c r="CT368" s="3">
        <f t="shared" si="336"/>
        <v>0</v>
      </c>
      <c r="CU368" s="3">
        <f t="shared" si="336"/>
        <v>0</v>
      </c>
      <c r="CV368" s="3">
        <f t="shared" si="336"/>
        <v>0</v>
      </c>
      <c r="CW368" s="3">
        <f t="shared" si="336"/>
        <v>0</v>
      </c>
      <c r="CX368" s="3">
        <f t="shared" si="336"/>
        <v>0</v>
      </c>
      <c r="CY368" s="3">
        <f t="shared" si="336"/>
        <v>0</v>
      </c>
      <c r="CZ368" s="3">
        <f t="shared" si="336"/>
        <v>0</v>
      </c>
      <c r="DA368" s="3">
        <f t="shared" si="336"/>
        <v>0</v>
      </c>
      <c r="DB368" s="3">
        <f t="shared" si="336"/>
        <v>0</v>
      </c>
      <c r="DC368" s="3">
        <f t="shared" si="336"/>
        <v>0</v>
      </c>
      <c r="DD368" s="3">
        <f t="shared" si="336"/>
        <v>0</v>
      </c>
      <c r="DE368" s="3">
        <f t="shared" si="336"/>
        <v>0</v>
      </c>
      <c r="DF368" s="3">
        <f t="shared" si="336"/>
        <v>0</v>
      </c>
      <c r="DG368" s="4">
        <f t="shared" ref="DG368:EL368" si="337">DG373</f>
        <v>0</v>
      </c>
      <c r="DH368" s="4">
        <f t="shared" si="337"/>
        <v>0</v>
      </c>
      <c r="DI368" s="4">
        <f t="shared" si="337"/>
        <v>0</v>
      </c>
      <c r="DJ368" s="4">
        <f t="shared" si="337"/>
        <v>0</v>
      </c>
      <c r="DK368" s="4">
        <f t="shared" si="337"/>
        <v>0</v>
      </c>
      <c r="DL368" s="4">
        <f t="shared" si="337"/>
        <v>0</v>
      </c>
      <c r="DM368" s="4">
        <f t="shared" si="337"/>
        <v>0</v>
      </c>
      <c r="DN368" s="4">
        <f t="shared" si="337"/>
        <v>0</v>
      </c>
      <c r="DO368" s="4">
        <f t="shared" si="337"/>
        <v>0</v>
      </c>
      <c r="DP368" s="4">
        <f t="shared" si="337"/>
        <v>0</v>
      </c>
      <c r="DQ368" s="4">
        <f t="shared" si="337"/>
        <v>0</v>
      </c>
      <c r="DR368" s="4">
        <f t="shared" si="337"/>
        <v>0</v>
      </c>
      <c r="DS368" s="4">
        <f t="shared" si="337"/>
        <v>0</v>
      </c>
      <c r="DT368" s="4">
        <f t="shared" si="337"/>
        <v>0</v>
      </c>
      <c r="DU368" s="4">
        <f t="shared" si="337"/>
        <v>0</v>
      </c>
      <c r="DV368" s="4">
        <f t="shared" si="337"/>
        <v>0</v>
      </c>
      <c r="DW368" s="4">
        <f t="shared" si="337"/>
        <v>0</v>
      </c>
      <c r="DX368" s="4">
        <f t="shared" si="337"/>
        <v>0</v>
      </c>
      <c r="DY368" s="4">
        <f t="shared" si="337"/>
        <v>0</v>
      </c>
      <c r="DZ368" s="4">
        <f t="shared" si="337"/>
        <v>0</v>
      </c>
      <c r="EA368" s="4">
        <f t="shared" si="337"/>
        <v>0</v>
      </c>
      <c r="EB368" s="4">
        <f t="shared" si="337"/>
        <v>0</v>
      </c>
      <c r="EC368" s="4">
        <f t="shared" si="337"/>
        <v>0</v>
      </c>
      <c r="ED368" s="4">
        <f t="shared" si="337"/>
        <v>0</v>
      </c>
      <c r="EE368" s="4">
        <f t="shared" si="337"/>
        <v>0</v>
      </c>
      <c r="EF368" s="4">
        <f t="shared" si="337"/>
        <v>0</v>
      </c>
      <c r="EG368" s="4">
        <f t="shared" si="337"/>
        <v>0</v>
      </c>
      <c r="EH368" s="4">
        <f t="shared" si="337"/>
        <v>0</v>
      </c>
      <c r="EI368" s="4">
        <f t="shared" si="337"/>
        <v>0</v>
      </c>
      <c r="EJ368" s="4">
        <f t="shared" si="337"/>
        <v>0</v>
      </c>
      <c r="EK368" s="4">
        <f t="shared" si="337"/>
        <v>0</v>
      </c>
      <c r="EL368" s="4">
        <f t="shared" si="337"/>
        <v>0</v>
      </c>
      <c r="EM368" s="4">
        <f t="shared" ref="EM368:FR368" si="338">EM373</f>
        <v>0</v>
      </c>
      <c r="EN368" s="4">
        <f t="shared" si="338"/>
        <v>0</v>
      </c>
      <c r="EO368" s="4">
        <f t="shared" si="338"/>
        <v>0</v>
      </c>
      <c r="EP368" s="4">
        <f t="shared" si="338"/>
        <v>0</v>
      </c>
      <c r="EQ368" s="4">
        <f t="shared" si="338"/>
        <v>0</v>
      </c>
      <c r="ER368" s="4">
        <f t="shared" si="338"/>
        <v>0</v>
      </c>
      <c r="ES368" s="4">
        <f t="shared" si="338"/>
        <v>0</v>
      </c>
      <c r="ET368" s="4">
        <f t="shared" si="338"/>
        <v>0</v>
      </c>
      <c r="EU368" s="4">
        <f t="shared" si="338"/>
        <v>0</v>
      </c>
      <c r="EV368" s="4">
        <f t="shared" si="338"/>
        <v>0</v>
      </c>
      <c r="EW368" s="4">
        <f t="shared" si="338"/>
        <v>0</v>
      </c>
      <c r="EX368" s="4">
        <f t="shared" si="338"/>
        <v>0</v>
      </c>
      <c r="EY368" s="4">
        <f t="shared" si="338"/>
        <v>0</v>
      </c>
      <c r="EZ368" s="4">
        <f t="shared" si="338"/>
        <v>0</v>
      </c>
      <c r="FA368" s="4">
        <f t="shared" si="338"/>
        <v>0</v>
      </c>
      <c r="FB368" s="4">
        <f t="shared" si="338"/>
        <v>0</v>
      </c>
      <c r="FC368" s="4">
        <f t="shared" si="338"/>
        <v>0</v>
      </c>
      <c r="FD368" s="4">
        <f t="shared" si="338"/>
        <v>0</v>
      </c>
      <c r="FE368" s="4">
        <f t="shared" si="338"/>
        <v>0</v>
      </c>
      <c r="FF368" s="4">
        <f t="shared" si="338"/>
        <v>0</v>
      </c>
      <c r="FG368" s="4">
        <f t="shared" si="338"/>
        <v>0</v>
      </c>
      <c r="FH368" s="4">
        <f t="shared" si="338"/>
        <v>0</v>
      </c>
      <c r="FI368" s="4">
        <f t="shared" si="338"/>
        <v>0</v>
      </c>
      <c r="FJ368" s="4">
        <f t="shared" si="338"/>
        <v>0</v>
      </c>
      <c r="FK368" s="4">
        <f t="shared" si="338"/>
        <v>0</v>
      </c>
      <c r="FL368" s="4">
        <f t="shared" si="338"/>
        <v>0</v>
      </c>
      <c r="FM368" s="4">
        <f t="shared" si="338"/>
        <v>0</v>
      </c>
      <c r="FN368" s="4">
        <f t="shared" si="338"/>
        <v>0</v>
      </c>
      <c r="FO368" s="4">
        <f t="shared" si="338"/>
        <v>0</v>
      </c>
      <c r="FP368" s="4">
        <f t="shared" si="338"/>
        <v>0</v>
      </c>
      <c r="FQ368" s="4">
        <f t="shared" si="338"/>
        <v>0</v>
      </c>
      <c r="FR368" s="4">
        <f t="shared" si="338"/>
        <v>0</v>
      </c>
      <c r="FS368" s="4">
        <f t="shared" ref="FS368:GX368" si="339">FS373</f>
        <v>0</v>
      </c>
      <c r="FT368" s="4">
        <f t="shared" si="339"/>
        <v>0</v>
      </c>
      <c r="FU368" s="4">
        <f t="shared" si="339"/>
        <v>0</v>
      </c>
      <c r="FV368" s="4">
        <f t="shared" si="339"/>
        <v>0</v>
      </c>
      <c r="FW368" s="4">
        <f t="shared" si="339"/>
        <v>0</v>
      </c>
      <c r="FX368" s="4">
        <f t="shared" si="339"/>
        <v>0</v>
      </c>
      <c r="FY368" s="4">
        <f t="shared" si="339"/>
        <v>0</v>
      </c>
      <c r="FZ368" s="4">
        <f t="shared" si="339"/>
        <v>0</v>
      </c>
      <c r="GA368" s="4">
        <f t="shared" si="339"/>
        <v>0</v>
      </c>
      <c r="GB368" s="4">
        <f t="shared" si="339"/>
        <v>0</v>
      </c>
      <c r="GC368" s="4">
        <f t="shared" si="339"/>
        <v>0</v>
      </c>
      <c r="GD368" s="4">
        <f t="shared" si="339"/>
        <v>0</v>
      </c>
      <c r="GE368" s="4">
        <f t="shared" si="339"/>
        <v>0</v>
      </c>
      <c r="GF368" s="4">
        <f t="shared" si="339"/>
        <v>0</v>
      </c>
      <c r="GG368" s="4">
        <f t="shared" si="339"/>
        <v>0</v>
      </c>
      <c r="GH368" s="4">
        <f t="shared" si="339"/>
        <v>0</v>
      </c>
      <c r="GI368" s="4">
        <f t="shared" si="339"/>
        <v>0</v>
      </c>
      <c r="GJ368" s="4">
        <f t="shared" si="339"/>
        <v>0</v>
      </c>
      <c r="GK368" s="4">
        <f t="shared" si="339"/>
        <v>0</v>
      </c>
      <c r="GL368" s="4">
        <f t="shared" si="339"/>
        <v>0</v>
      </c>
      <c r="GM368" s="4">
        <f t="shared" si="339"/>
        <v>0</v>
      </c>
      <c r="GN368" s="4">
        <f t="shared" si="339"/>
        <v>0</v>
      </c>
      <c r="GO368" s="4">
        <f t="shared" si="339"/>
        <v>0</v>
      </c>
      <c r="GP368" s="4">
        <f t="shared" si="339"/>
        <v>0</v>
      </c>
      <c r="GQ368" s="4">
        <f t="shared" si="339"/>
        <v>0</v>
      </c>
      <c r="GR368" s="4">
        <f t="shared" si="339"/>
        <v>0</v>
      </c>
      <c r="GS368" s="4">
        <f t="shared" si="339"/>
        <v>0</v>
      </c>
      <c r="GT368" s="4">
        <f t="shared" si="339"/>
        <v>0</v>
      </c>
      <c r="GU368" s="4">
        <f t="shared" si="339"/>
        <v>0</v>
      </c>
      <c r="GV368" s="4">
        <f t="shared" si="339"/>
        <v>0</v>
      </c>
      <c r="GW368" s="4">
        <f t="shared" si="339"/>
        <v>0</v>
      </c>
      <c r="GX368" s="4">
        <f t="shared" si="339"/>
        <v>0</v>
      </c>
    </row>
    <row r="370" spans="1:255" x14ac:dyDescent="0.2">
      <c r="A370" s="2">
        <v>17</v>
      </c>
      <c r="B370" s="2">
        <v>0</v>
      </c>
      <c r="C370" s="2"/>
      <c r="D370" s="2"/>
      <c r="E370" s="2" t="s">
        <v>3</v>
      </c>
      <c r="F370" s="2" t="s">
        <v>180</v>
      </c>
      <c r="G370" s="2" t="s">
        <v>282</v>
      </c>
      <c r="H370" s="2" t="s">
        <v>195</v>
      </c>
      <c r="I370" s="2">
        <v>9</v>
      </c>
      <c r="J370" s="2">
        <v>0</v>
      </c>
      <c r="K370" s="2">
        <v>9</v>
      </c>
      <c r="L370" s="2"/>
      <c r="M370" s="2"/>
      <c r="N370" s="2"/>
      <c r="O370" s="2">
        <f>ROUND(CP370,2)</f>
        <v>8074.98</v>
      </c>
      <c r="P370" s="2">
        <f>ROUND((ROUND((AC370*I370),2)*BC370),2)</f>
        <v>8074.98</v>
      </c>
      <c r="Q370" s="2">
        <f>(ROUND((ROUND(((ET370)*AV370*I370),2)*BB370),2)+ROUND((ROUND(((AE370-(EU370))*AV370*I370),2)*BS370),2))</f>
        <v>0</v>
      </c>
      <c r="R370" s="2">
        <f>ROUND((ROUND((AE370*AV370*I370),2)*BS370),2)</f>
        <v>0</v>
      </c>
      <c r="S370" s="2">
        <f>ROUND((ROUND((AF370*AV370*I370),2)*BA370),2)</f>
        <v>0</v>
      </c>
      <c r="T370" s="2">
        <f>ROUND(CU370*I370,2)</f>
        <v>0</v>
      </c>
      <c r="U370" s="2">
        <f>CV370*I370</f>
        <v>0</v>
      </c>
      <c r="V370" s="2">
        <f>CW370*I370</f>
        <v>0</v>
      </c>
      <c r="W370" s="2">
        <f>ROUND(CX370*I370,2)</f>
        <v>0</v>
      </c>
      <c r="X370" s="2">
        <f>ROUND(CY370,2)</f>
        <v>0</v>
      </c>
      <c r="Y370" s="2">
        <f>ROUND(CZ370,2)</f>
        <v>0</v>
      </c>
      <c r="Z370" s="2"/>
      <c r="AA370" s="2">
        <v>-1</v>
      </c>
      <c r="AB370" s="2">
        <f>ROUND((AC370+AD370+AF370),6)</f>
        <v>897.22</v>
      </c>
      <c r="AC370" s="2">
        <f>ROUND((ES370),6)</f>
        <v>897.22</v>
      </c>
      <c r="AD370" s="2">
        <f>ROUND((((ET370)-(EU370))+AE370),6)</f>
        <v>0</v>
      </c>
      <c r="AE370" s="2">
        <f>ROUND((EU370),6)</f>
        <v>0</v>
      </c>
      <c r="AF370" s="2">
        <f>ROUND((EV370),6)</f>
        <v>0</v>
      </c>
      <c r="AG370" s="2">
        <f>ROUND((AP370),6)</f>
        <v>0</v>
      </c>
      <c r="AH370" s="2">
        <f>(EW370)</f>
        <v>0</v>
      </c>
      <c r="AI370" s="2">
        <f>(EX370)</f>
        <v>0</v>
      </c>
      <c r="AJ370" s="2">
        <f>(AS370)</f>
        <v>0</v>
      </c>
      <c r="AK370" s="2">
        <v>897.22</v>
      </c>
      <c r="AL370" s="2">
        <v>897.22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1</v>
      </c>
      <c r="AW370" s="2">
        <v>1</v>
      </c>
      <c r="AX370" s="2"/>
      <c r="AY370" s="2"/>
      <c r="AZ370" s="2">
        <v>1</v>
      </c>
      <c r="BA370" s="2">
        <v>1</v>
      </c>
      <c r="BB370" s="2">
        <v>1</v>
      </c>
      <c r="BC370" s="2">
        <v>1</v>
      </c>
      <c r="BD370" s="2" t="s">
        <v>3</v>
      </c>
      <c r="BE370" s="2" t="s">
        <v>3</v>
      </c>
      <c r="BF370" s="2" t="s">
        <v>3</v>
      </c>
      <c r="BG370" s="2" t="s">
        <v>3</v>
      </c>
      <c r="BH370" s="2">
        <v>3</v>
      </c>
      <c r="BI370" s="2">
        <v>3</v>
      </c>
      <c r="BJ370" s="2" t="s">
        <v>3</v>
      </c>
      <c r="BK370" s="2"/>
      <c r="BL370" s="2"/>
      <c r="BM370" s="2">
        <v>746</v>
      </c>
      <c r="BN370" s="2">
        <v>0</v>
      </c>
      <c r="BO370" s="2" t="s">
        <v>3</v>
      </c>
      <c r="BP370" s="2">
        <v>0</v>
      </c>
      <c r="BQ370" s="2">
        <v>130</v>
      </c>
      <c r="BR370" s="2">
        <v>0</v>
      </c>
      <c r="BS370" s="2">
        <v>1</v>
      </c>
      <c r="BT370" s="2">
        <v>1</v>
      </c>
      <c r="BU370" s="2">
        <v>1</v>
      </c>
      <c r="BV370" s="2">
        <v>1</v>
      </c>
      <c r="BW370" s="2">
        <v>1</v>
      </c>
      <c r="BX370" s="2">
        <v>1</v>
      </c>
      <c r="BY370" s="2" t="s">
        <v>3</v>
      </c>
      <c r="BZ370" s="2">
        <v>0</v>
      </c>
      <c r="CA370" s="2">
        <v>0</v>
      </c>
      <c r="CB370" s="2" t="s">
        <v>3</v>
      </c>
      <c r="CC370" s="2"/>
      <c r="CD370" s="2"/>
      <c r="CE370" s="2">
        <v>30</v>
      </c>
      <c r="CF370" s="2">
        <v>0</v>
      </c>
      <c r="CG370" s="2">
        <v>0</v>
      </c>
      <c r="CH370" s="2"/>
      <c r="CI370" s="2"/>
      <c r="CJ370" s="2"/>
      <c r="CK370" s="2"/>
      <c r="CL370" s="2"/>
      <c r="CM370" s="2">
        <v>0</v>
      </c>
      <c r="CN370" s="2" t="s">
        <v>3</v>
      </c>
      <c r="CO370" s="2">
        <v>0</v>
      </c>
      <c r="CP370" s="2">
        <f>(P370+Q370+S370)</f>
        <v>8074.98</v>
      </c>
      <c r="CQ370" s="2">
        <f>ROUND((ROUND((AC370*1),2)*BC370),2)</f>
        <v>897.22</v>
      </c>
      <c r="CR370" s="2">
        <f>(ROUND((ROUND(((ET370)*AV370*1),2)*BB370),2)+ROUND((ROUND(((AE370-(EU370))*AV370*1),2)*BS370),2))</f>
        <v>0</v>
      </c>
      <c r="CS370" s="2">
        <f>ROUND((ROUND((AE370*AV370*1),2)*BS370),2)</f>
        <v>0</v>
      </c>
      <c r="CT370" s="2">
        <f>ROUND((ROUND((AF370*AV370*1),2)*BA370),2)</f>
        <v>0</v>
      </c>
      <c r="CU370" s="2">
        <f>AG370</f>
        <v>0</v>
      </c>
      <c r="CV370" s="2">
        <f>(AH370*AV370)</f>
        <v>0</v>
      </c>
      <c r="CW370" s="2">
        <f>AI370</f>
        <v>0</v>
      </c>
      <c r="CX370" s="2">
        <f>AJ370</f>
        <v>0</v>
      </c>
      <c r="CY370" s="2">
        <f>((S370*BZ370)/100)</f>
        <v>0</v>
      </c>
      <c r="CZ370" s="2">
        <f>((S370*CA370)/100)</f>
        <v>0</v>
      </c>
      <c r="DA370" s="2"/>
      <c r="DB370" s="2"/>
      <c r="DC370" s="2" t="s">
        <v>3</v>
      </c>
      <c r="DD370" s="2" t="s">
        <v>3</v>
      </c>
      <c r="DE370" s="2" t="s">
        <v>3</v>
      </c>
      <c r="DF370" s="2" t="s">
        <v>3</v>
      </c>
      <c r="DG370" s="2" t="s">
        <v>3</v>
      </c>
      <c r="DH370" s="2" t="s">
        <v>3</v>
      </c>
      <c r="DI370" s="2" t="s">
        <v>3</v>
      </c>
      <c r="DJ370" s="2" t="s">
        <v>3</v>
      </c>
      <c r="DK370" s="2" t="s">
        <v>3</v>
      </c>
      <c r="DL370" s="2" t="s">
        <v>3</v>
      </c>
      <c r="DM370" s="2" t="s">
        <v>3</v>
      </c>
      <c r="DN370" s="2">
        <v>0</v>
      </c>
      <c r="DO370" s="2">
        <v>0</v>
      </c>
      <c r="DP370" s="2">
        <v>1</v>
      </c>
      <c r="DQ370" s="2">
        <v>1</v>
      </c>
      <c r="DR370" s="2"/>
      <c r="DS370" s="2"/>
      <c r="DT370" s="2"/>
      <c r="DU370" s="2">
        <v>1010</v>
      </c>
      <c r="DV370" s="2" t="s">
        <v>195</v>
      </c>
      <c r="DW370" s="2" t="s">
        <v>283</v>
      </c>
      <c r="DX370" s="2">
        <v>1</v>
      </c>
      <c r="DY370" s="2"/>
      <c r="DZ370" s="2" t="s">
        <v>3</v>
      </c>
      <c r="EA370" s="2" t="s">
        <v>3</v>
      </c>
      <c r="EB370" s="2" t="s">
        <v>3</v>
      </c>
      <c r="EC370" s="2" t="s">
        <v>3</v>
      </c>
      <c r="ED370" s="2"/>
      <c r="EE370" s="2">
        <v>66251981</v>
      </c>
      <c r="EF370" s="2">
        <v>130</v>
      </c>
      <c r="EG370" s="2" t="s">
        <v>284</v>
      </c>
      <c r="EH370" s="2">
        <v>0</v>
      </c>
      <c r="EI370" s="2" t="s">
        <v>3</v>
      </c>
      <c r="EJ370" s="2">
        <v>3</v>
      </c>
      <c r="EK370" s="2">
        <v>746</v>
      </c>
      <c r="EL370" s="2" t="s">
        <v>285</v>
      </c>
      <c r="EM370" s="2" t="s">
        <v>286</v>
      </c>
      <c r="EN370" s="2"/>
      <c r="EO370" s="2" t="s">
        <v>3</v>
      </c>
      <c r="EP370" s="2"/>
      <c r="EQ370" s="2">
        <v>132096</v>
      </c>
      <c r="ER370" s="2">
        <v>4590</v>
      </c>
      <c r="ES370" s="2">
        <v>897.22</v>
      </c>
      <c r="ET370" s="2">
        <v>0</v>
      </c>
      <c r="EU370" s="2">
        <v>0</v>
      </c>
      <c r="EV370" s="2">
        <v>0</v>
      </c>
      <c r="EW370" s="2">
        <v>0</v>
      </c>
      <c r="EX370" s="2">
        <v>0</v>
      </c>
      <c r="EY370" s="2">
        <v>0</v>
      </c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>
        <v>0</v>
      </c>
      <c r="FR370" s="2">
        <f>P370</f>
        <v>8074.98</v>
      </c>
      <c r="FS370" s="2">
        <v>0</v>
      </c>
      <c r="FT370" s="2"/>
      <c r="FU370" s="2"/>
      <c r="FV370" s="2"/>
      <c r="FW370" s="2"/>
      <c r="FX370" s="2">
        <v>0</v>
      </c>
      <c r="FY370" s="2">
        <v>0</v>
      </c>
      <c r="FZ370" s="2"/>
      <c r="GA370" s="2" t="s">
        <v>287</v>
      </c>
      <c r="GB370" s="2"/>
      <c r="GC370" s="2"/>
      <c r="GD370" s="2">
        <v>0</v>
      </c>
      <c r="GE370" s="2"/>
      <c r="GF370" s="2">
        <v>1633560076</v>
      </c>
      <c r="GG370" s="2">
        <v>2</v>
      </c>
      <c r="GH370" s="2">
        <v>4</v>
      </c>
      <c r="GI370" s="2">
        <v>-2</v>
      </c>
      <c r="GJ370" s="2">
        <v>0</v>
      </c>
      <c r="GK370" s="2">
        <f>ROUND(R370*(R12)/100,2)</f>
        <v>0</v>
      </c>
      <c r="GL370" s="2">
        <f>ROUND(IF(AND(BH370=3,BI370=3,FS370&lt;&gt;0),P370,0),2)</f>
        <v>0</v>
      </c>
      <c r="GM370" s="2">
        <f>ROUND(O370+X370+Y370+GK370,2)+GX370</f>
        <v>8074.98</v>
      </c>
      <c r="GN370" s="2">
        <f>IF(OR(BI370=0,BI370=1),GM370-GX370,0)</f>
        <v>0</v>
      </c>
      <c r="GO370" s="2">
        <f>IF(BI370=2,GM370-GX370,0)</f>
        <v>0</v>
      </c>
      <c r="GP370" s="2">
        <f>IF(BI370=4,GM370-GX370,0)</f>
        <v>0</v>
      </c>
      <c r="GQ370" s="2"/>
      <c r="GR370" s="2">
        <v>0</v>
      </c>
      <c r="GS370" s="2">
        <v>2</v>
      </c>
      <c r="GT370" s="2">
        <v>0</v>
      </c>
      <c r="GU370" s="2" t="s">
        <v>3</v>
      </c>
      <c r="GV370" s="2">
        <f>ROUND((GT370),6)</f>
        <v>0</v>
      </c>
      <c r="GW370" s="2">
        <v>1</v>
      </c>
      <c r="GX370" s="2">
        <f>ROUND(HC370*I370,2)</f>
        <v>0</v>
      </c>
      <c r="GY370" s="2"/>
      <c r="GZ370" s="2"/>
      <c r="HA370" s="2">
        <v>0</v>
      </c>
      <c r="HB370" s="2">
        <v>0</v>
      </c>
      <c r="HC370" s="2">
        <f>GV370*GW370</f>
        <v>0</v>
      </c>
      <c r="HD370" s="2"/>
      <c r="HE370" s="2" t="s">
        <v>34</v>
      </c>
      <c r="HF370" s="2" t="s">
        <v>288</v>
      </c>
      <c r="HG370" s="2"/>
      <c r="HH370" s="2"/>
      <c r="HI370" s="2"/>
      <c r="HJ370" s="2"/>
      <c r="HK370" s="2"/>
      <c r="HL370" s="2"/>
      <c r="HM370" s="2" t="s">
        <v>3</v>
      </c>
      <c r="HN370" s="2" t="s">
        <v>3</v>
      </c>
      <c r="HO370" s="2" t="s">
        <v>3</v>
      </c>
      <c r="HP370" s="2" t="s">
        <v>3</v>
      </c>
      <c r="HQ370" s="2" t="s">
        <v>3</v>
      </c>
      <c r="HR370" s="2"/>
      <c r="HS370" s="2">
        <v>0</v>
      </c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>
        <v>0</v>
      </c>
      <c r="IL370" s="2"/>
      <c r="IM370" s="2"/>
      <c r="IN370" s="2"/>
      <c r="IO370" s="2"/>
      <c r="IP370" s="2"/>
      <c r="IQ370" s="2"/>
      <c r="IR370" s="2"/>
      <c r="IS370" s="2"/>
      <c r="IT370" s="2"/>
      <c r="IU370" s="2"/>
    </row>
    <row r="371" spans="1:255" x14ac:dyDescent="0.2">
      <c r="A371">
        <v>17</v>
      </c>
      <c r="B371">
        <v>0</v>
      </c>
      <c r="E371" t="s">
        <v>3</v>
      </c>
      <c r="F371" t="s">
        <v>180</v>
      </c>
      <c r="G371" t="s">
        <v>282</v>
      </c>
      <c r="H371" t="s">
        <v>195</v>
      </c>
      <c r="I371">
        <v>9</v>
      </c>
      <c r="J371">
        <v>0</v>
      </c>
      <c r="K371">
        <v>9</v>
      </c>
      <c r="O371">
        <f>ROUND(CP371,2)</f>
        <v>61854.35</v>
      </c>
      <c r="P371">
        <f>ROUND((ROUND((AC371*I371),2)*BC371),2)</f>
        <v>61854.35</v>
      </c>
      <c r="Q371">
        <f>(ROUND((ROUND(((ET371)*AV371*I371),2)*BB371),2)+ROUND((ROUND(((AE371-(EU371))*AV371*I371),2)*BS371),2))</f>
        <v>0</v>
      </c>
      <c r="R371">
        <f>ROUND((ROUND((AE371*AV371*I371),2)*BS371),2)</f>
        <v>0</v>
      </c>
      <c r="S371">
        <f>ROUND((ROUND((AF371*AV371*I371),2)*BA371),2)</f>
        <v>0</v>
      </c>
      <c r="T371">
        <f>ROUND(CU371*I371,2)</f>
        <v>0</v>
      </c>
      <c r="U371">
        <f>CV371*I371</f>
        <v>0</v>
      </c>
      <c r="V371">
        <f>CW371*I371</f>
        <v>0</v>
      </c>
      <c r="W371">
        <f>ROUND(CX371*I371,2)</f>
        <v>0</v>
      </c>
      <c r="X371">
        <f>ROUND(CY371,2)</f>
        <v>0</v>
      </c>
      <c r="Y371">
        <f>ROUND(CZ371,2)</f>
        <v>0</v>
      </c>
      <c r="AA371">
        <v>-1</v>
      </c>
      <c r="AB371">
        <f>ROUND((AC371+AD371+AF371),6)</f>
        <v>897.22</v>
      </c>
      <c r="AC371">
        <f>ROUND((ES371),6)</f>
        <v>897.22</v>
      </c>
      <c r="AD371">
        <f>ROUND((((ET371)-(EU371))+AE371),6)</f>
        <v>0</v>
      </c>
      <c r="AE371">
        <f>ROUND((EU371),6)</f>
        <v>0</v>
      </c>
      <c r="AF371">
        <f>ROUND((EV371),6)</f>
        <v>0</v>
      </c>
      <c r="AG371">
        <f>ROUND((AP371),6)</f>
        <v>0</v>
      </c>
      <c r="AH371">
        <f>(EW371)</f>
        <v>0</v>
      </c>
      <c r="AI371">
        <f>(EX371)</f>
        <v>0</v>
      </c>
      <c r="AJ371">
        <f>(AS371)</f>
        <v>0</v>
      </c>
      <c r="AK371">
        <v>897.22</v>
      </c>
      <c r="AL371">
        <v>897.22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7.66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3</v>
      </c>
      <c r="BJ371" t="s">
        <v>3</v>
      </c>
      <c r="BM371">
        <v>746</v>
      </c>
      <c r="BN371">
        <v>0</v>
      </c>
      <c r="BO371" t="s">
        <v>3</v>
      </c>
      <c r="BP371">
        <v>0</v>
      </c>
      <c r="BQ371">
        <v>130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0</v>
      </c>
      <c r="CA371">
        <v>0</v>
      </c>
      <c r="CB371" t="s">
        <v>3</v>
      </c>
      <c r="CE371">
        <v>30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>(P371+Q371+S371)</f>
        <v>61854.35</v>
      </c>
      <c r="CQ371">
        <f>ROUND((ROUND((AC371*1),2)*BC371),2)</f>
        <v>6872.71</v>
      </c>
      <c r="CR371">
        <f>(ROUND((ROUND(((ET371)*AV371*1),2)*BB371),2)+ROUND((ROUND(((AE371-(EU371))*AV371*1),2)*BS371),2))</f>
        <v>0</v>
      </c>
      <c r="CS371">
        <f>ROUND((ROUND((AE371*AV371*1),2)*BS371),2)</f>
        <v>0</v>
      </c>
      <c r="CT371">
        <f>ROUND((ROUND((AF371*AV371*1),2)*BA371),2)</f>
        <v>0</v>
      </c>
      <c r="CU371">
        <f>AG371</f>
        <v>0</v>
      </c>
      <c r="CV371">
        <f>(AH371*AV371)</f>
        <v>0</v>
      </c>
      <c r="CW371">
        <f>AI371</f>
        <v>0</v>
      </c>
      <c r="CX371">
        <f>AJ371</f>
        <v>0</v>
      </c>
      <c r="CY371">
        <f>S371*(BZ371/100)</f>
        <v>0</v>
      </c>
      <c r="CZ371">
        <f>S371*(CA371/100)</f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1010</v>
      </c>
      <c r="DV371" t="s">
        <v>195</v>
      </c>
      <c r="DW371" t="s">
        <v>283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66251981</v>
      </c>
      <c r="EF371">
        <v>130</v>
      </c>
      <c r="EG371" t="s">
        <v>284</v>
      </c>
      <c r="EH371">
        <v>0</v>
      </c>
      <c r="EI371" t="s">
        <v>3</v>
      </c>
      <c r="EJ371">
        <v>3</v>
      </c>
      <c r="EK371">
        <v>746</v>
      </c>
      <c r="EL371" t="s">
        <v>285</v>
      </c>
      <c r="EM371" t="s">
        <v>286</v>
      </c>
      <c r="EO371" t="s">
        <v>3</v>
      </c>
      <c r="EQ371">
        <v>132096</v>
      </c>
      <c r="ER371">
        <v>897.22</v>
      </c>
      <c r="ES371">
        <v>897.22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0</v>
      </c>
      <c r="FD371">
        <v>18</v>
      </c>
      <c r="FF371">
        <v>6593.4</v>
      </c>
      <c r="FQ371">
        <v>0</v>
      </c>
      <c r="FR371">
        <f>P371</f>
        <v>61854.35</v>
      </c>
      <c r="FS371">
        <v>0</v>
      </c>
      <c r="FX371">
        <v>0</v>
      </c>
      <c r="FY371">
        <v>0</v>
      </c>
      <c r="GA371" t="s">
        <v>287</v>
      </c>
      <c r="GD371">
        <v>0</v>
      </c>
      <c r="GF371">
        <v>1633560076</v>
      </c>
      <c r="GG371">
        <v>2</v>
      </c>
      <c r="GH371">
        <v>3</v>
      </c>
      <c r="GI371">
        <v>5</v>
      </c>
      <c r="GJ371">
        <v>0</v>
      </c>
      <c r="GK371">
        <f>ROUND(R371*(S12)/100,2)</f>
        <v>0</v>
      </c>
      <c r="GL371">
        <f>ROUND(IF(AND(BH371=3,BI371=3,FS371&lt;&gt;0),P371,0),2)</f>
        <v>0</v>
      </c>
      <c r="GM371">
        <f>ROUND(O371+X371+Y371+GK371,2)+GX371</f>
        <v>61854.35</v>
      </c>
      <c r="GN371">
        <f>IF(OR(BI371=0,BI371=1),GM371-GX371,0)</f>
        <v>0</v>
      </c>
      <c r="GO371">
        <f>IF(BI371=2,GM371-GX371,0)</f>
        <v>0</v>
      </c>
      <c r="GP371">
        <f>IF(BI371=4,GM371-GX371,0)</f>
        <v>0</v>
      </c>
      <c r="GR371">
        <v>1</v>
      </c>
      <c r="GS371">
        <v>1</v>
      </c>
      <c r="GT371">
        <v>0</v>
      </c>
      <c r="GU371" t="s">
        <v>3</v>
      </c>
      <c r="GV371">
        <f>ROUND((GT371),6)</f>
        <v>0</v>
      </c>
      <c r="GW371">
        <v>1</v>
      </c>
      <c r="GX371">
        <f>ROUND(HC371*I371,2)</f>
        <v>0</v>
      </c>
      <c r="HA371">
        <v>0</v>
      </c>
      <c r="HB371">
        <v>0</v>
      </c>
      <c r="HC371">
        <f>GV371*GW371</f>
        <v>0</v>
      </c>
      <c r="HE371" t="s">
        <v>34</v>
      </c>
      <c r="HF371" t="s">
        <v>288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HS371">
        <v>0</v>
      </c>
      <c r="IK371">
        <v>0</v>
      </c>
    </row>
    <row r="373" spans="1:255" x14ac:dyDescent="0.2">
      <c r="A373" s="3">
        <v>51</v>
      </c>
      <c r="B373" s="3">
        <f>B366</f>
        <v>0</v>
      </c>
      <c r="C373" s="3">
        <f>A366</f>
        <v>4</v>
      </c>
      <c r="D373" s="3">
        <f>ROW(A366)</f>
        <v>366</v>
      </c>
      <c r="E373" s="3"/>
      <c r="F373" s="3" t="str">
        <f>IF(F366&lt;&gt;"",F366,"")</f>
        <v>Новый раздел</v>
      </c>
      <c r="G373" s="3" t="str">
        <f>IF(G366&lt;&gt;"",G366,"")</f>
        <v>Оборудование</v>
      </c>
      <c r="H373" s="3">
        <v>0</v>
      </c>
      <c r="I373" s="3"/>
      <c r="J373" s="3"/>
      <c r="K373" s="3"/>
      <c r="L373" s="3"/>
      <c r="M373" s="3"/>
      <c r="N373" s="3"/>
      <c r="O373" s="3">
        <f t="shared" ref="O373:T373" si="340">ROUND(AB373,2)</f>
        <v>0</v>
      </c>
      <c r="P373" s="3">
        <f t="shared" si="340"/>
        <v>0</v>
      </c>
      <c r="Q373" s="3">
        <f t="shared" si="340"/>
        <v>0</v>
      </c>
      <c r="R373" s="3">
        <f t="shared" si="340"/>
        <v>0</v>
      </c>
      <c r="S373" s="3">
        <f t="shared" si="340"/>
        <v>0</v>
      </c>
      <c r="T373" s="3">
        <f t="shared" si="340"/>
        <v>0</v>
      </c>
      <c r="U373" s="3">
        <f>AH373</f>
        <v>0</v>
      </c>
      <c r="V373" s="3">
        <f>AI373</f>
        <v>0</v>
      </c>
      <c r="W373" s="3">
        <f>ROUND(AJ373,2)</f>
        <v>0</v>
      </c>
      <c r="X373" s="3">
        <f>ROUND(AK373,2)</f>
        <v>0</v>
      </c>
      <c r="Y373" s="3">
        <f>ROUND(AL373,2)</f>
        <v>0</v>
      </c>
      <c r="Z373" s="3"/>
      <c r="AA373" s="3"/>
      <c r="AB373" s="3">
        <f>ROUND(SUMIF(AA370:AA371,"=70822855",O370:O371),2)</f>
        <v>0</v>
      </c>
      <c r="AC373" s="3">
        <f>ROUND(SUMIF(AA370:AA371,"=70822855",P370:P371),2)</f>
        <v>0</v>
      </c>
      <c r="AD373" s="3">
        <f>ROUND(SUMIF(AA370:AA371,"=70822855",Q370:Q371),2)</f>
        <v>0</v>
      </c>
      <c r="AE373" s="3">
        <f>ROUND(SUMIF(AA370:AA371,"=70822855",R370:R371),2)</f>
        <v>0</v>
      </c>
      <c r="AF373" s="3">
        <f>ROUND(SUMIF(AA370:AA371,"=70822855",S370:S371),2)</f>
        <v>0</v>
      </c>
      <c r="AG373" s="3">
        <f>ROUND(SUMIF(AA370:AA371,"=70822855",T370:T371),2)</f>
        <v>0</v>
      </c>
      <c r="AH373" s="3">
        <f>SUMIF(AA370:AA371,"=70822855",U370:U371)</f>
        <v>0</v>
      </c>
      <c r="AI373" s="3">
        <f>SUMIF(AA370:AA371,"=70822855",V370:V371)</f>
        <v>0</v>
      </c>
      <c r="AJ373" s="3">
        <f>ROUND(SUMIF(AA370:AA371,"=70822855",W370:W371),2)</f>
        <v>0</v>
      </c>
      <c r="AK373" s="3">
        <f>ROUND(SUMIF(AA370:AA371,"=70822855",X370:X371),2)</f>
        <v>0</v>
      </c>
      <c r="AL373" s="3">
        <f>ROUND(SUMIF(AA370:AA371,"=70822855",Y370:Y371),2)</f>
        <v>0</v>
      </c>
      <c r="AM373" s="3"/>
      <c r="AN373" s="3"/>
      <c r="AO373" s="3">
        <f t="shared" ref="AO373:BD373" si="341">ROUND(BX373,2)</f>
        <v>0</v>
      </c>
      <c r="AP373" s="3">
        <f t="shared" si="341"/>
        <v>0</v>
      </c>
      <c r="AQ373" s="3">
        <f t="shared" si="341"/>
        <v>0</v>
      </c>
      <c r="AR373" s="3">
        <f t="shared" si="341"/>
        <v>0</v>
      </c>
      <c r="AS373" s="3">
        <f t="shared" si="341"/>
        <v>0</v>
      </c>
      <c r="AT373" s="3">
        <f t="shared" si="341"/>
        <v>0</v>
      </c>
      <c r="AU373" s="3">
        <f t="shared" si="341"/>
        <v>0</v>
      </c>
      <c r="AV373" s="3">
        <f t="shared" si="341"/>
        <v>0</v>
      </c>
      <c r="AW373" s="3">
        <f t="shared" si="341"/>
        <v>0</v>
      </c>
      <c r="AX373" s="3">
        <f t="shared" si="341"/>
        <v>0</v>
      </c>
      <c r="AY373" s="3">
        <f t="shared" si="341"/>
        <v>0</v>
      </c>
      <c r="AZ373" s="3">
        <f t="shared" si="341"/>
        <v>0</v>
      </c>
      <c r="BA373" s="3">
        <f t="shared" si="341"/>
        <v>0</v>
      </c>
      <c r="BB373" s="3">
        <f t="shared" si="341"/>
        <v>0</v>
      </c>
      <c r="BC373" s="3">
        <f t="shared" si="341"/>
        <v>0</v>
      </c>
      <c r="BD373" s="3">
        <f t="shared" si="341"/>
        <v>0</v>
      </c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>
        <f>ROUND(SUMIF(AA370:AA371,"=70822855",FQ370:FQ371),2)</f>
        <v>0</v>
      </c>
      <c r="BY373" s="3">
        <f>ROUND(SUMIF(AA370:AA371,"=70822855",FR370:FR371),2)</f>
        <v>0</v>
      </c>
      <c r="BZ373" s="3">
        <f>ROUND(SUMIF(AA370:AA371,"=70822855",GL370:GL371),2)</f>
        <v>0</v>
      </c>
      <c r="CA373" s="3">
        <f>ROUND(SUMIF(AA370:AA371,"=70822855",GM370:GM371),2)</f>
        <v>0</v>
      </c>
      <c r="CB373" s="3">
        <f>ROUND(SUMIF(AA370:AA371,"=70822855",GN370:GN371),2)</f>
        <v>0</v>
      </c>
      <c r="CC373" s="3">
        <f>ROUND(SUMIF(AA370:AA371,"=70822855",GO370:GO371),2)</f>
        <v>0</v>
      </c>
      <c r="CD373" s="3">
        <f>ROUND(SUMIF(AA370:AA371,"=70822855",GP370:GP371),2)</f>
        <v>0</v>
      </c>
      <c r="CE373" s="3">
        <f>AC373-BX373</f>
        <v>0</v>
      </c>
      <c r="CF373" s="3">
        <f>AC373-BY373</f>
        <v>0</v>
      </c>
      <c r="CG373" s="3">
        <f>BX373-BZ373</f>
        <v>0</v>
      </c>
      <c r="CH373" s="3">
        <f>AC373-BX373-BY373+BZ373</f>
        <v>0</v>
      </c>
      <c r="CI373" s="3">
        <f>BY373-BZ373</f>
        <v>0</v>
      </c>
      <c r="CJ373" s="3">
        <f>ROUND(SUMIF(AA370:AA371,"=70822855",GX370:GX371),2)</f>
        <v>0</v>
      </c>
      <c r="CK373" s="3">
        <f>ROUND(SUMIF(AA370:AA371,"=70822855",GY370:GY371),2)</f>
        <v>0</v>
      </c>
      <c r="CL373" s="3">
        <f>ROUND(SUMIF(AA370:AA371,"=70822855",GZ370:GZ371),2)</f>
        <v>0</v>
      </c>
      <c r="CM373" s="3">
        <f>ROUND(SUMIF(AA370:AA371,"=70822855",HD370:HD371),2)</f>
        <v>0</v>
      </c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4">
        <f t="shared" ref="DG373:DL373" si="342">ROUND(DT373,2)</f>
        <v>0</v>
      </c>
      <c r="DH373" s="4">
        <f t="shared" si="342"/>
        <v>0</v>
      </c>
      <c r="DI373" s="4">
        <f t="shared" si="342"/>
        <v>0</v>
      </c>
      <c r="DJ373" s="4">
        <f t="shared" si="342"/>
        <v>0</v>
      </c>
      <c r="DK373" s="4">
        <f t="shared" si="342"/>
        <v>0</v>
      </c>
      <c r="DL373" s="4">
        <f t="shared" si="342"/>
        <v>0</v>
      </c>
      <c r="DM373" s="4">
        <f>DZ373</f>
        <v>0</v>
      </c>
      <c r="DN373" s="4">
        <f>EA373</f>
        <v>0</v>
      </c>
      <c r="DO373" s="4">
        <f>ROUND(EB373,2)</f>
        <v>0</v>
      </c>
      <c r="DP373" s="4">
        <f>ROUND(EC373,2)</f>
        <v>0</v>
      </c>
      <c r="DQ373" s="4">
        <f>ROUND(ED373,2)</f>
        <v>0</v>
      </c>
      <c r="DR373" s="4"/>
      <c r="DS373" s="4"/>
      <c r="DT373" s="4">
        <f>ROUND(SUMIF(AA370:AA371,"=70822853",O370:O371),2)</f>
        <v>0</v>
      </c>
      <c r="DU373" s="4">
        <f>ROUND(SUMIF(AA370:AA371,"=70822853",P370:P371),2)</f>
        <v>0</v>
      </c>
      <c r="DV373" s="4">
        <f>ROUND(SUMIF(AA370:AA371,"=70822853",Q370:Q371),2)</f>
        <v>0</v>
      </c>
      <c r="DW373" s="4">
        <f>ROUND(SUMIF(AA370:AA371,"=70822853",R370:R371),2)</f>
        <v>0</v>
      </c>
      <c r="DX373" s="4">
        <f>ROUND(SUMIF(AA370:AA371,"=70822853",S370:S371),2)</f>
        <v>0</v>
      </c>
      <c r="DY373" s="4">
        <f>ROUND(SUMIF(AA370:AA371,"=70822853",T370:T371),2)</f>
        <v>0</v>
      </c>
      <c r="DZ373" s="4">
        <f>SUMIF(AA370:AA371,"=70822853",U370:U371)</f>
        <v>0</v>
      </c>
      <c r="EA373" s="4">
        <f>SUMIF(AA370:AA371,"=70822853",V370:V371)</f>
        <v>0</v>
      </c>
      <c r="EB373" s="4">
        <f>ROUND(SUMIF(AA370:AA371,"=70822853",W370:W371),2)</f>
        <v>0</v>
      </c>
      <c r="EC373" s="4">
        <f>ROUND(SUMIF(AA370:AA371,"=70822853",X370:X371),2)</f>
        <v>0</v>
      </c>
      <c r="ED373" s="4">
        <f>ROUND(SUMIF(AA370:AA371,"=70822853",Y370:Y371),2)</f>
        <v>0</v>
      </c>
      <c r="EE373" s="4"/>
      <c r="EF373" s="4"/>
      <c r="EG373" s="4">
        <f t="shared" ref="EG373:EV373" si="343">ROUND(FP373,2)</f>
        <v>0</v>
      </c>
      <c r="EH373" s="4">
        <f t="shared" si="343"/>
        <v>0</v>
      </c>
      <c r="EI373" s="4">
        <f t="shared" si="343"/>
        <v>0</v>
      </c>
      <c r="EJ373" s="4">
        <f t="shared" si="343"/>
        <v>0</v>
      </c>
      <c r="EK373" s="4">
        <f t="shared" si="343"/>
        <v>0</v>
      </c>
      <c r="EL373" s="4">
        <f t="shared" si="343"/>
        <v>0</v>
      </c>
      <c r="EM373" s="4">
        <f t="shared" si="343"/>
        <v>0</v>
      </c>
      <c r="EN373" s="4">
        <f t="shared" si="343"/>
        <v>0</v>
      </c>
      <c r="EO373" s="4">
        <f t="shared" si="343"/>
        <v>0</v>
      </c>
      <c r="EP373" s="4">
        <f t="shared" si="343"/>
        <v>0</v>
      </c>
      <c r="EQ373" s="4">
        <f t="shared" si="343"/>
        <v>0</v>
      </c>
      <c r="ER373" s="4">
        <f t="shared" si="343"/>
        <v>0</v>
      </c>
      <c r="ES373" s="4">
        <f t="shared" si="343"/>
        <v>0</v>
      </c>
      <c r="ET373" s="4">
        <f t="shared" si="343"/>
        <v>0</v>
      </c>
      <c r="EU373" s="4">
        <f t="shared" si="343"/>
        <v>0</v>
      </c>
      <c r="EV373" s="4">
        <f t="shared" si="343"/>
        <v>0</v>
      </c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>
        <f>ROUND(SUMIF(AA370:AA371,"=70822853",FQ370:FQ371),2)</f>
        <v>0</v>
      </c>
      <c r="FQ373" s="4">
        <f>ROUND(SUMIF(AA370:AA371,"=70822853",FR370:FR371),2)</f>
        <v>0</v>
      </c>
      <c r="FR373" s="4">
        <f>ROUND(SUMIF(AA370:AA371,"=70822853",GL370:GL371),2)</f>
        <v>0</v>
      </c>
      <c r="FS373" s="4">
        <f>ROUND(SUMIF(AA370:AA371,"=70822853",GM370:GM371),2)</f>
        <v>0</v>
      </c>
      <c r="FT373" s="4">
        <f>ROUND(SUMIF(AA370:AA371,"=70822853",GN370:GN371),2)</f>
        <v>0</v>
      </c>
      <c r="FU373" s="4">
        <f>ROUND(SUMIF(AA370:AA371,"=70822853",GO370:GO371),2)</f>
        <v>0</v>
      </c>
      <c r="FV373" s="4">
        <f>ROUND(SUMIF(AA370:AA371,"=70822853",GP370:GP371),2)</f>
        <v>0</v>
      </c>
      <c r="FW373" s="4">
        <f>DU373-FP373</f>
        <v>0</v>
      </c>
      <c r="FX373" s="4">
        <f>DU373-FQ373</f>
        <v>0</v>
      </c>
      <c r="FY373" s="4">
        <f>FP373-FR373</f>
        <v>0</v>
      </c>
      <c r="FZ373" s="4">
        <f>DU373-FP373-FQ373+FR373</f>
        <v>0</v>
      </c>
      <c r="GA373" s="4">
        <f>FQ373-FR373</f>
        <v>0</v>
      </c>
      <c r="GB373" s="4">
        <f>ROUND(SUMIF(AA370:AA371,"=70822853",GX370:GX371),2)</f>
        <v>0</v>
      </c>
      <c r="GC373" s="4">
        <f>ROUND(SUMIF(AA370:AA371,"=70822853",GY370:GY371),2)</f>
        <v>0</v>
      </c>
      <c r="GD373" s="4">
        <f>ROUND(SUMIF(AA370:AA371,"=70822853",GZ370:GZ371),2)</f>
        <v>0</v>
      </c>
      <c r="GE373" s="4">
        <f>ROUND(SUMIF(AA370:AA371,"=70822853",HD370:HD371),2)</f>
        <v>0</v>
      </c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>
        <v>0</v>
      </c>
    </row>
    <row r="375" spans="1:255" x14ac:dyDescent="0.2">
      <c r="A375" s="5">
        <v>50</v>
      </c>
      <c r="B375" s="5">
        <v>0</v>
      </c>
      <c r="C375" s="5">
        <v>0</v>
      </c>
      <c r="D375" s="5">
        <v>1</v>
      </c>
      <c r="E375" s="5">
        <v>201</v>
      </c>
      <c r="F375" s="5">
        <f>ROUND(Source!O373,O375)</f>
        <v>0</v>
      </c>
      <c r="G375" s="5" t="s">
        <v>38</v>
      </c>
      <c r="H375" s="5" t="s">
        <v>39</v>
      </c>
      <c r="I375" s="5"/>
      <c r="J375" s="5"/>
      <c r="K375" s="5">
        <v>201</v>
      </c>
      <c r="L375" s="5">
        <v>1</v>
      </c>
      <c r="M375" s="5">
        <v>3</v>
      </c>
      <c r="N375" s="5" t="s">
        <v>3</v>
      </c>
      <c r="O375" s="5">
        <v>2</v>
      </c>
      <c r="P375" s="5">
        <f>ROUND(Source!DG373,O375)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55" x14ac:dyDescent="0.2">
      <c r="A376" s="5">
        <v>50</v>
      </c>
      <c r="B376" s="5">
        <v>0</v>
      </c>
      <c r="C376" s="5">
        <v>0</v>
      </c>
      <c r="D376" s="5">
        <v>1</v>
      </c>
      <c r="E376" s="5">
        <v>202</v>
      </c>
      <c r="F376" s="5">
        <f>ROUND(Source!P373,O376)</f>
        <v>0</v>
      </c>
      <c r="G376" s="5" t="s">
        <v>40</v>
      </c>
      <c r="H376" s="5" t="s">
        <v>41</v>
      </c>
      <c r="I376" s="5"/>
      <c r="J376" s="5"/>
      <c r="K376" s="5">
        <v>202</v>
      </c>
      <c r="L376" s="5">
        <v>2</v>
      </c>
      <c r="M376" s="5">
        <v>3</v>
      </c>
      <c r="N376" s="5" t="s">
        <v>3</v>
      </c>
      <c r="O376" s="5">
        <v>2</v>
      </c>
      <c r="P376" s="5">
        <f>ROUND(Source!DH373,O376)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55" x14ac:dyDescent="0.2">
      <c r="A377" s="5">
        <v>50</v>
      </c>
      <c r="B377" s="5">
        <v>0</v>
      </c>
      <c r="C377" s="5">
        <v>0</v>
      </c>
      <c r="D377" s="5">
        <v>1</v>
      </c>
      <c r="E377" s="5">
        <v>222</v>
      </c>
      <c r="F377" s="5">
        <f>ROUND(Source!AO373,O377)</f>
        <v>0</v>
      </c>
      <c r="G377" s="5" t="s">
        <v>42</v>
      </c>
      <c r="H377" s="5" t="s">
        <v>43</v>
      </c>
      <c r="I377" s="5"/>
      <c r="J377" s="5"/>
      <c r="K377" s="5">
        <v>222</v>
      </c>
      <c r="L377" s="5">
        <v>3</v>
      </c>
      <c r="M377" s="5">
        <v>3</v>
      </c>
      <c r="N377" s="5" t="s">
        <v>3</v>
      </c>
      <c r="O377" s="5">
        <v>2</v>
      </c>
      <c r="P377" s="5">
        <f>ROUND(Source!EG373,O377)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55" x14ac:dyDescent="0.2">
      <c r="A378" s="5">
        <v>50</v>
      </c>
      <c r="B378" s="5">
        <v>0</v>
      </c>
      <c r="C378" s="5">
        <v>0</v>
      </c>
      <c r="D378" s="5">
        <v>1</v>
      </c>
      <c r="E378" s="5">
        <v>225</v>
      </c>
      <c r="F378" s="5">
        <f>ROUND(Source!AV373,O378)</f>
        <v>0</v>
      </c>
      <c r="G378" s="5" t="s">
        <v>44</v>
      </c>
      <c r="H378" s="5" t="s">
        <v>45</v>
      </c>
      <c r="I378" s="5"/>
      <c r="J378" s="5"/>
      <c r="K378" s="5">
        <v>225</v>
      </c>
      <c r="L378" s="5">
        <v>4</v>
      </c>
      <c r="M378" s="5">
        <v>3</v>
      </c>
      <c r="N378" s="5" t="s">
        <v>3</v>
      </c>
      <c r="O378" s="5">
        <v>2</v>
      </c>
      <c r="P378" s="5">
        <f>ROUND(Source!EN373,O378)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55" x14ac:dyDescent="0.2">
      <c r="A379" s="5">
        <v>50</v>
      </c>
      <c r="B379" s="5">
        <v>0</v>
      </c>
      <c r="C379" s="5">
        <v>0</v>
      </c>
      <c r="D379" s="5">
        <v>1</v>
      </c>
      <c r="E379" s="5">
        <v>226</v>
      </c>
      <c r="F379" s="5">
        <f>ROUND(Source!AW373,O379)</f>
        <v>0</v>
      </c>
      <c r="G379" s="5" t="s">
        <v>46</v>
      </c>
      <c r="H379" s="5" t="s">
        <v>47</v>
      </c>
      <c r="I379" s="5"/>
      <c r="J379" s="5"/>
      <c r="K379" s="5">
        <v>226</v>
      </c>
      <c r="L379" s="5">
        <v>5</v>
      </c>
      <c r="M379" s="5">
        <v>3</v>
      </c>
      <c r="N379" s="5" t="s">
        <v>3</v>
      </c>
      <c r="O379" s="5">
        <v>2</v>
      </c>
      <c r="P379" s="5">
        <f>ROUND(Source!EO373,O379)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55" x14ac:dyDescent="0.2">
      <c r="A380" s="5">
        <v>50</v>
      </c>
      <c r="B380" s="5">
        <v>0</v>
      </c>
      <c r="C380" s="5">
        <v>0</v>
      </c>
      <c r="D380" s="5">
        <v>1</v>
      </c>
      <c r="E380" s="5">
        <v>227</v>
      </c>
      <c r="F380" s="5">
        <f>ROUND(Source!AX373,O380)</f>
        <v>0</v>
      </c>
      <c r="G380" s="5" t="s">
        <v>48</v>
      </c>
      <c r="H380" s="5" t="s">
        <v>49</v>
      </c>
      <c r="I380" s="5"/>
      <c r="J380" s="5"/>
      <c r="K380" s="5">
        <v>227</v>
      </c>
      <c r="L380" s="5">
        <v>6</v>
      </c>
      <c r="M380" s="5">
        <v>3</v>
      </c>
      <c r="N380" s="5" t="s">
        <v>3</v>
      </c>
      <c r="O380" s="5">
        <v>2</v>
      </c>
      <c r="P380" s="5">
        <f>ROUND(Source!EP373,O380)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55" x14ac:dyDescent="0.2">
      <c r="A381" s="5">
        <v>50</v>
      </c>
      <c r="B381" s="5">
        <v>0</v>
      </c>
      <c r="C381" s="5">
        <v>0</v>
      </c>
      <c r="D381" s="5">
        <v>1</v>
      </c>
      <c r="E381" s="5">
        <v>228</v>
      </c>
      <c r="F381" s="5">
        <f>ROUND(Source!AY373,O381)</f>
        <v>0</v>
      </c>
      <c r="G381" s="5" t="s">
        <v>50</v>
      </c>
      <c r="H381" s="5" t="s">
        <v>51</v>
      </c>
      <c r="I381" s="5"/>
      <c r="J381" s="5"/>
      <c r="K381" s="5">
        <v>228</v>
      </c>
      <c r="L381" s="5">
        <v>7</v>
      </c>
      <c r="M381" s="5">
        <v>3</v>
      </c>
      <c r="N381" s="5" t="s">
        <v>3</v>
      </c>
      <c r="O381" s="5">
        <v>2</v>
      </c>
      <c r="P381" s="5">
        <f>ROUND(Source!EQ373,O381)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55" x14ac:dyDescent="0.2">
      <c r="A382" s="5">
        <v>50</v>
      </c>
      <c r="B382" s="5">
        <v>0</v>
      </c>
      <c r="C382" s="5">
        <v>0</v>
      </c>
      <c r="D382" s="5">
        <v>1</v>
      </c>
      <c r="E382" s="5">
        <v>216</v>
      </c>
      <c r="F382" s="5">
        <f>ROUND(Source!AP373,O382)</f>
        <v>0</v>
      </c>
      <c r="G382" s="5" t="s">
        <v>52</v>
      </c>
      <c r="H382" s="5" t="s">
        <v>53</v>
      </c>
      <c r="I382" s="5"/>
      <c r="J382" s="5"/>
      <c r="K382" s="5">
        <v>216</v>
      </c>
      <c r="L382" s="5">
        <v>8</v>
      </c>
      <c r="M382" s="5">
        <v>3</v>
      </c>
      <c r="N382" s="5" t="s">
        <v>3</v>
      </c>
      <c r="O382" s="5">
        <v>2</v>
      </c>
      <c r="P382" s="5">
        <f>ROUND(Source!EH373,O382)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55" x14ac:dyDescent="0.2">
      <c r="A383" s="5">
        <v>50</v>
      </c>
      <c r="B383" s="5">
        <v>0</v>
      </c>
      <c r="C383" s="5">
        <v>0</v>
      </c>
      <c r="D383" s="5">
        <v>1</v>
      </c>
      <c r="E383" s="5">
        <v>223</v>
      </c>
      <c r="F383" s="5">
        <f>ROUND(Source!AQ373,O383)</f>
        <v>0</v>
      </c>
      <c r="G383" s="5" t="s">
        <v>54</v>
      </c>
      <c r="H383" s="5" t="s">
        <v>55</v>
      </c>
      <c r="I383" s="5"/>
      <c r="J383" s="5"/>
      <c r="K383" s="5">
        <v>223</v>
      </c>
      <c r="L383" s="5">
        <v>9</v>
      </c>
      <c r="M383" s="5">
        <v>3</v>
      </c>
      <c r="N383" s="5" t="s">
        <v>3</v>
      </c>
      <c r="O383" s="5">
        <v>2</v>
      </c>
      <c r="P383" s="5">
        <f>ROUND(Source!EI373,O383)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55" x14ac:dyDescent="0.2">
      <c r="A384" s="5">
        <v>50</v>
      </c>
      <c r="B384" s="5">
        <v>0</v>
      </c>
      <c r="C384" s="5">
        <v>0</v>
      </c>
      <c r="D384" s="5">
        <v>1</v>
      </c>
      <c r="E384" s="5">
        <v>229</v>
      </c>
      <c r="F384" s="5">
        <f>ROUND(Source!AZ373,O384)</f>
        <v>0</v>
      </c>
      <c r="G384" s="5" t="s">
        <v>56</v>
      </c>
      <c r="H384" s="5" t="s">
        <v>57</v>
      </c>
      <c r="I384" s="5"/>
      <c r="J384" s="5"/>
      <c r="K384" s="5">
        <v>229</v>
      </c>
      <c r="L384" s="5">
        <v>10</v>
      </c>
      <c r="M384" s="5">
        <v>3</v>
      </c>
      <c r="N384" s="5" t="s">
        <v>3</v>
      </c>
      <c r="O384" s="5">
        <v>2</v>
      </c>
      <c r="P384" s="5">
        <f>ROUND(Source!ER373,O384)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203</v>
      </c>
      <c r="F385" s="5">
        <f>ROUND(Source!Q373,O385)</f>
        <v>0</v>
      </c>
      <c r="G385" s="5" t="s">
        <v>58</v>
      </c>
      <c r="H385" s="5" t="s">
        <v>59</v>
      </c>
      <c r="I385" s="5"/>
      <c r="J385" s="5"/>
      <c r="K385" s="5">
        <v>203</v>
      </c>
      <c r="L385" s="5">
        <v>11</v>
      </c>
      <c r="M385" s="5">
        <v>3</v>
      </c>
      <c r="N385" s="5" t="s">
        <v>3</v>
      </c>
      <c r="O385" s="5">
        <v>2</v>
      </c>
      <c r="P385" s="5">
        <f>ROUND(Source!DI373,O385)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231</v>
      </c>
      <c r="F386" s="5">
        <f>ROUND(Source!BB373,O386)</f>
        <v>0</v>
      </c>
      <c r="G386" s="5" t="s">
        <v>60</v>
      </c>
      <c r="H386" s="5" t="s">
        <v>61</v>
      </c>
      <c r="I386" s="5"/>
      <c r="J386" s="5"/>
      <c r="K386" s="5">
        <v>231</v>
      </c>
      <c r="L386" s="5">
        <v>12</v>
      </c>
      <c r="M386" s="5">
        <v>3</v>
      </c>
      <c r="N386" s="5" t="s">
        <v>3</v>
      </c>
      <c r="O386" s="5">
        <v>2</v>
      </c>
      <c r="P386" s="5">
        <f>ROUND(Source!ET373,O386)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204</v>
      </c>
      <c r="F387" s="5">
        <f>ROUND(Source!R373,O387)</f>
        <v>0</v>
      </c>
      <c r="G387" s="5" t="s">
        <v>62</v>
      </c>
      <c r="H387" s="5" t="s">
        <v>63</v>
      </c>
      <c r="I387" s="5"/>
      <c r="J387" s="5"/>
      <c r="K387" s="5">
        <v>204</v>
      </c>
      <c r="L387" s="5">
        <v>13</v>
      </c>
      <c r="M387" s="5">
        <v>3</v>
      </c>
      <c r="N387" s="5" t="s">
        <v>3</v>
      </c>
      <c r="O387" s="5">
        <v>2</v>
      </c>
      <c r="P387" s="5">
        <f>ROUND(Source!DJ373,O387)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205</v>
      </c>
      <c r="F388" s="5">
        <f>ROUND(Source!S373,O388)</f>
        <v>0</v>
      </c>
      <c r="G388" s="5" t="s">
        <v>64</v>
      </c>
      <c r="H388" s="5" t="s">
        <v>65</v>
      </c>
      <c r="I388" s="5"/>
      <c r="J388" s="5"/>
      <c r="K388" s="5">
        <v>205</v>
      </c>
      <c r="L388" s="5">
        <v>14</v>
      </c>
      <c r="M388" s="5">
        <v>3</v>
      </c>
      <c r="N388" s="5" t="s">
        <v>3</v>
      </c>
      <c r="O388" s="5">
        <v>2</v>
      </c>
      <c r="P388" s="5">
        <f>ROUND(Source!DK373,O388)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232</v>
      </c>
      <c r="F389" s="5">
        <f>ROUND(Source!BC373,O389)</f>
        <v>0</v>
      </c>
      <c r="G389" s="5" t="s">
        <v>66</v>
      </c>
      <c r="H389" s="5" t="s">
        <v>67</v>
      </c>
      <c r="I389" s="5"/>
      <c r="J389" s="5"/>
      <c r="K389" s="5">
        <v>232</v>
      </c>
      <c r="L389" s="5">
        <v>15</v>
      </c>
      <c r="M389" s="5">
        <v>3</v>
      </c>
      <c r="N389" s="5" t="s">
        <v>3</v>
      </c>
      <c r="O389" s="5">
        <v>2</v>
      </c>
      <c r="P389" s="5">
        <f>ROUND(Source!EU373,O389)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214</v>
      </c>
      <c r="F390" s="5">
        <f>ROUND(Source!AS373,O390)</f>
        <v>0</v>
      </c>
      <c r="G390" s="5" t="s">
        <v>68</v>
      </c>
      <c r="H390" s="5" t="s">
        <v>69</v>
      </c>
      <c r="I390" s="5"/>
      <c r="J390" s="5"/>
      <c r="K390" s="5">
        <v>214</v>
      </c>
      <c r="L390" s="5">
        <v>16</v>
      </c>
      <c r="M390" s="5">
        <v>3</v>
      </c>
      <c r="N390" s="5" t="s">
        <v>3</v>
      </c>
      <c r="O390" s="5">
        <v>2</v>
      </c>
      <c r="P390" s="5">
        <f>ROUND(Source!EK373,O390)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215</v>
      </c>
      <c r="F391" s="5">
        <f>ROUND(Source!AT373,O391)</f>
        <v>0</v>
      </c>
      <c r="G391" s="5" t="s">
        <v>70</v>
      </c>
      <c r="H391" s="5" t="s">
        <v>71</v>
      </c>
      <c r="I391" s="5"/>
      <c r="J391" s="5"/>
      <c r="K391" s="5">
        <v>215</v>
      </c>
      <c r="L391" s="5">
        <v>17</v>
      </c>
      <c r="M391" s="5">
        <v>3</v>
      </c>
      <c r="N391" s="5" t="s">
        <v>3</v>
      </c>
      <c r="O391" s="5">
        <v>2</v>
      </c>
      <c r="P391" s="5">
        <f>ROUND(Source!EL373,O391)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217</v>
      </c>
      <c r="F392" s="5">
        <f>ROUND(Source!AU373,O392)</f>
        <v>0</v>
      </c>
      <c r="G392" s="5" t="s">
        <v>72</v>
      </c>
      <c r="H392" s="5" t="s">
        <v>73</v>
      </c>
      <c r="I392" s="5"/>
      <c r="J392" s="5"/>
      <c r="K392" s="5">
        <v>217</v>
      </c>
      <c r="L392" s="5">
        <v>18</v>
      </c>
      <c r="M392" s="5">
        <v>3</v>
      </c>
      <c r="N392" s="5" t="s">
        <v>3</v>
      </c>
      <c r="O392" s="5">
        <v>2</v>
      </c>
      <c r="P392" s="5">
        <f>ROUND(Source!EM373,O392)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230</v>
      </c>
      <c r="F393" s="5">
        <f>ROUND(Source!BA373,O393)</f>
        <v>0</v>
      </c>
      <c r="G393" s="5" t="s">
        <v>74</v>
      </c>
      <c r="H393" s="5" t="s">
        <v>75</v>
      </c>
      <c r="I393" s="5"/>
      <c r="J393" s="5"/>
      <c r="K393" s="5">
        <v>230</v>
      </c>
      <c r="L393" s="5">
        <v>19</v>
      </c>
      <c r="M393" s="5">
        <v>3</v>
      </c>
      <c r="N393" s="5" t="s">
        <v>3</v>
      </c>
      <c r="O393" s="5">
        <v>2</v>
      </c>
      <c r="P393" s="5">
        <f>ROUND(Source!ES373,O393)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206</v>
      </c>
      <c r="F394" s="5">
        <f>ROUND(Source!T373,O394)</f>
        <v>0</v>
      </c>
      <c r="G394" s="5" t="s">
        <v>76</v>
      </c>
      <c r="H394" s="5" t="s">
        <v>77</v>
      </c>
      <c r="I394" s="5"/>
      <c r="J394" s="5"/>
      <c r="K394" s="5">
        <v>206</v>
      </c>
      <c r="L394" s="5">
        <v>20</v>
      </c>
      <c r="M394" s="5">
        <v>3</v>
      </c>
      <c r="N394" s="5" t="s">
        <v>3</v>
      </c>
      <c r="O394" s="5">
        <v>2</v>
      </c>
      <c r="P394" s="5">
        <f>ROUND(Source!DL373,O394)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207</v>
      </c>
      <c r="F395" s="5">
        <f>Source!U373</f>
        <v>0</v>
      </c>
      <c r="G395" s="5" t="s">
        <v>78</v>
      </c>
      <c r="H395" s="5" t="s">
        <v>79</v>
      </c>
      <c r="I395" s="5"/>
      <c r="J395" s="5"/>
      <c r="K395" s="5">
        <v>207</v>
      </c>
      <c r="L395" s="5">
        <v>21</v>
      </c>
      <c r="M395" s="5">
        <v>3</v>
      </c>
      <c r="N395" s="5" t="s">
        <v>3</v>
      </c>
      <c r="O395" s="5">
        <v>-1</v>
      </c>
      <c r="P395" s="5">
        <f>Source!DM373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208</v>
      </c>
      <c r="F396" s="5">
        <f>Source!V373</f>
        <v>0</v>
      </c>
      <c r="G396" s="5" t="s">
        <v>80</v>
      </c>
      <c r="H396" s="5" t="s">
        <v>81</v>
      </c>
      <c r="I396" s="5"/>
      <c r="J396" s="5"/>
      <c r="K396" s="5">
        <v>208</v>
      </c>
      <c r="L396" s="5">
        <v>22</v>
      </c>
      <c r="M396" s="5">
        <v>3</v>
      </c>
      <c r="N396" s="5" t="s">
        <v>3</v>
      </c>
      <c r="O396" s="5">
        <v>-1</v>
      </c>
      <c r="P396" s="5">
        <f>Source!DN373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209</v>
      </c>
      <c r="F397" s="5">
        <f>ROUND(Source!W373,O397)</f>
        <v>0</v>
      </c>
      <c r="G397" s="5" t="s">
        <v>82</v>
      </c>
      <c r="H397" s="5" t="s">
        <v>83</v>
      </c>
      <c r="I397" s="5"/>
      <c r="J397" s="5"/>
      <c r="K397" s="5">
        <v>209</v>
      </c>
      <c r="L397" s="5">
        <v>23</v>
      </c>
      <c r="M397" s="5">
        <v>3</v>
      </c>
      <c r="N397" s="5" t="s">
        <v>3</v>
      </c>
      <c r="O397" s="5">
        <v>2</v>
      </c>
      <c r="P397" s="5">
        <f>ROUND(Source!DO373,O397)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233</v>
      </c>
      <c r="F398" s="5">
        <f>ROUND(Source!BD373,O398)</f>
        <v>0</v>
      </c>
      <c r="G398" s="5" t="s">
        <v>84</v>
      </c>
      <c r="H398" s="5" t="s">
        <v>85</v>
      </c>
      <c r="I398" s="5"/>
      <c r="J398" s="5"/>
      <c r="K398" s="5">
        <v>233</v>
      </c>
      <c r="L398" s="5">
        <v>24</v>
      </c>
      <c r="M398" s="5">
        <v>3</v>
      </c>
      <c r="N398" s="5" t="s">
        <v>3</v>
      </c>
      <c r="O398" s="5">
        <v>2</v>
      </c>
      <c r="P398" s="5">
        <f>ROUND(Source!EV373,O398)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210</v>
      </c>
      <c r="F399" s="5">
        <f>ROUND(Source!X373,O399)</f>
        <v>0</v>
      </c>
      <c r="G399" s="5" t="s">
        <v>86</v>
      </c>
      <c r="H399" s="5" t="s">
        <v>87</v>
      </c>
      <c r="I399" s="5"/>
      <c r="J399" s="5"/>
      <c r="K399" s="5">
        <v>210</v>
      </c>
      <c r="L399" s="5">
        <v>25</v>
      </c>
      <c r="M399" s="5">
        <v>3</v>
      </c>
      <c r="N399" s="5" t="s">
        <v>3</v>
      </c>
      <c r="O399" s="5">
        <v>2</v>
      </c>
      <c r="P399" s="5">
        <f>ROUND(Source!DP373,O399)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8" x14ac:dyDescent="0.2">
      <c r="A400" s="5">
        <v>50</v>
      </c>
      <c r="B400" s="5">
        <v>0</v>
      </c>
      <c r="C400" s="5">
        <v>0</v>
      </c>
      <c r="D400" s="5">
        <v>1</v>
      </c>
      <c r="E400" s="5">
        <v>211</v>
      </c>
      <c r="F400" s="5">
        <f>ROUND(Source!Y373,O400)</f>
        <v>0</v>
      </c>
      <c r="G400" s="5" t="s">
        <v>88</v>
      </c>
      <c r="H400" s="5" t="s">
        <v>89</v>
      </c>
      <c r="I400" s="5"/>
      <c r="J400" s="5"/>
      <c r="K400" s="5">
        <v>211</v>
      </c>
      <c r="L400" s="5">
        <v>26</v>
      </c>
      <c r="M400" s="5">
        <v>3</v>
      </c>
      <c r="N400" s="5" t="s">
        <v>3</v>
      </c>
      <c r="O400" s="5">
        <v>2</v>
      </c>
      <c r="P400" s="5">
        <f>ROUND(Source!DQ373,O400)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06" x14ac:dyDescent="0.2">
      <c r="A401" s="5">
        <v>50</v>
      </c>
      <c r="B401" s="5">
        <v>0</v>
      </c>
      <c r="C401" s="5">
        <v>0</v>
      </c>
      <c r="D401" s="5">
        <v>1</v>
      </c>
      <c r="E401" s="5">
        <v>224</v>
      </c>
      <c r="F401" s="5">
        <f>ROUND(Source!AR373,O401)</f>
        <v>0</v>
      </c>
      <c r="G401" s="5" t="s">
        <v>90</v>
      </c>
      <c r="H401" s="5" t="s">
        <v>91</v>
      </c>
      <c r="I401" s="5"/>
      <c r="J401" s="5"/>
      <c r="K401" s="5">
        <v>224</v>
      </c>
      <c r="L401" s="5">
        <v>27</v>
      </c>
      <c r="M401" s="5">
        <v>3</v>
      </c>
      <c r="N401" s="5" t="s">
        <v>3</v>
      </c>
      <c r="O401" s="5">
        <v>2</v>
      </c>
      <c r="P401" s="5">
        <f>ROUND(Source!EJ373,O401)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3" spans="1:206" x14ac:dyDescent="0.2">
      <c r="A403" s="3">
        <v>51</v>
      </c>
      <c r="B403" s="3">
        <f>B20</f>
        <v>1</v>
      </c>
      <c r="C403" s="3">
        <f>A20</f>
        <v>3</v>
      </c>
      <c r="D403" s="3">
        <f>ROW(A20)</f>
        <v>20</v>
      </c>
      <c r="E403" s="3"/>
      <c r="F403" s="3" t="str">
        <f>IF(F20&lt;&gt;"",F20,"")</f>
        <v>02-01-01</v>
      </c>
      <c r="G403" s="3" t="str">
        <f>IF(G20&lt;&gt;"",G20,"")</f>
        <v>Реконструкция ВЛ-10кВ ф.11</v>
      </c>
      <c r="H403" s="3">
        <v>0</v>
      </c>
      <c r="I403" s="3"/>
      <c r="J403" s="3"/>
      <c r="K403" s="3"/>
      <c r="L403" s="3"/>
      <c r="M403" s="3"/>
      <c r="N403" s="3"/>
      <c r="O403" s="3">
        <f t="shared" ref="O403:T403" si="344">ROUND(O35+O74+O117+O168+O215+O336+O373+AB403,2)</f>
        <v>89640.65</v>
      </c>
      <c r="P403" s="3">
        <f t="shared" si="344"/>
        <v>85083.46</v>
      </c>
      <c r="Q403" s="3">
        <f t="shared" si="344"/>
        <v>3405.75</v>
      </c>
      <c r="R403" s="3">
        <f t="shared" si="344"/>
        <v>330.87</v>
      </c>
      <c r="S403" s="3">
        <f t="shared" si="344"/>
        <v>1151.44</v>
      </c>
      <c r="T403" s="3">
        <f t="shared" si="344"/>
        <v>0</v>
      </c>
      <c r="U403" s="3">
        <f>U35+U74+U117+U168+U215+U336+U373+AH403</f>
        <v>96.991435443</v>
      </c>
      <c r="V403" s="3">
        <f>V35+V74+V117+V168+V215+V336+V373+AI403</f>
        <v>0</v>
      </c>
      <c r="W403" s="3">
        <f>ROUND(W35+W74+W117+W168+W215+W336+W373+AJ403,2)</f>
        <v>0</v>
      </c>
      <c r="X403" s="3">
        <f>ROUND(X35+X74+X117+X168+X215+X336+X373+AK403,2)</f>
        <v>1296.7</v>
      </c>
      <c r="Y403" s="3">
        <f>ROUND(Y35+Y74+Y117+Y168+Y215+Y336+Y373+AL403,2)</f>
        <v>889.13</v>
      </c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>
        <f t="shared" ref="AO403:BD403" si="345">ROUND(AO35+AO74+AO117+AO168+AO215+AO336+AO373+BX403,2)</f>
        <v>0</v>
      </c>
      <c r="AP403" s="3">
        <f t="shared" si="345"/>
        <v>0</v>
      </c>
      <c r="AQ403" s="3">
        <f t="shared" si="345"/>
        <v>0</v>
      </c>
      <c r="AR403" s="3">
        <f t="shared" si="345"/>
        <v>92405.52</v>
      </c>
      <c r="AS403" s="3">
        <f t="shared" si="345"/>
        <v>66508.899999999994</v>
      </c>
      <c r="AT403" s="3">
        <f t="shared" si="345"/>
        <v>25896.62</v>
      </c>
      <c r="AU403" s="3">
        <f t="shared" si="345"/>
        <v>0</v>
      </c>
      <c r="AV403" s="3">
        <f t="shared" si="345"/>
        <v>85083.46</v>
      </c>
      <c r="AW403" s="3">
        <f t="shared" si="345"/>
        <v>85083.46</v>
      </c>
      <c r="AX403" s="3">
        <f t="shared" si="345"/>
        <v>0</v>
      </c>
      <c r="AY403" s="3">
        <f t="shared" si="345"/>
        <v>85083.46</v>
      </c>
      <c r="AZ403" s="3">
        <f t="shared" si="345"/>
        <v>0</v>
      </c>
      <c r="BA403" s="3">
        <f t="shared" si="345"/>
        <v>0</v>
      </c>
      <c r="BB403" s="3">
        <f t="shared" si="345"/>
        <v>0</v>
      </c>
      <c r="BC403" s="3">
        <f t="shared" si="345"/>
        <v>0</v>
      </c>
      <c r="BD403" s="3">
        <f t="shared" si="345"/>
        <v>0</v>
      </c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4">
        <f t="shared" ref="DG403:DL403" si="346">ROUND(DG35+DG74+DG117+DG168+DG215+DG336+DG373+DT403,2)</f>
        <v>789784.8</v>
      </c>
      <c r="DH403" s="4">
        <f t="shared" si="346"/>
        <v>687922.46</v>
      </c>
      <c r="DI403" s="4">
        <f t="shared" si="346"/>
        <v>46800.480000000003</v>
      </c>
      <c r="DJ403" s="4">
        <f t="shared" si="346"/>
        <v>15822.22</v>
      </c>
      <c r="DK403" s="4">
        <f t="shared" si="346"/>
        <v>55061.86</v>
      </c>
      <c r="DL403" s="4">
        <f t="shared" si="346"/>
        <v>0</v>
      </c>
      <c r="DM403" s="4">
        <f>DM35+DM74+DM117+DM168+DM215+DM336+DM373+DZ403</f>
        <v>96.991435443</v>
      </c>
      <c r="DN403" s="4">
        <f>DN35+DN74+DN117+DN168+DN215+DN336+DN373+EA403</f>
        <v>0</v>
      </c>
      <c r="DO403" s="4">
        <f>ROUND(DO35+DO74+DO117+DO168+DO215+DO336+DO373+EB403,2)</f>
        <v>0</v>
      </c>
      <c r="DP403" s="4">
        <f>ROUND(DP35+DP74+DP117+DP168+DP215+DP336+DP373+EC403,2)</f>
        <v>51104.43</v>
      </c>
      <c r="DQ403" s="4">
        <f>ROUND(DQ35+DQ74+DQ117+DQ168+DQ215+DQ336+DQ373+ED403,2)</f>
        <v>22849.1</v>
      </c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>
        <f t="shared" ref="EG403:EV403" si="347">ROUND(EG35+EG74+EG117+EG168+EG215+EG336+EG373+FP403,2)</f>
        <v>0</v>
      </c>
      <c r="EH403" s="4">
        <f t="shared" si="347"/>
        <v>0</v>
      </c>
      <c r="EI403" s="4">
        <f t="shared" si="347"/>
        <v>0</v>
      </c>
      <c r="EJ403" s="4">
        <f t="shared" si="347"/>
        <v>889053.88</v>
      </c>
      <c r="EK403" s="4">
        <f t="shared" si="347"/>
        <v>754472.32</v>
      </c>
      <c r="EL403" s="4">
        <f t="shared" si="347"/>
        <v>134581.56</v>
      </c>
      <c r="EM403" s="4">
        <f t="shared" si="347"/>
        <v>0</v>
      </c>
      <c r="EN403" s="4">
        <f t="shared" si="347"/>
        <v>687922.46</v>
      </c>
      <c r="EO403" s="4">
        <f t="shared" si="347"/>
        <v>687922.46</v>
      </c>
      <c r="EP403" s="4">
        <f t="shared" si="347"/>
        <v>0</v>
      </c>
      <c r="EQ403" s="4">
        <f t="shared" si="347"/>
        <v>687922.46</v>
      </c>
      <c r="ER403" s="4">
        <f t="shared" si="347"/>
        <v>0</v>
      </c>
      <c r="ES403" s="4">
        <f t="shared" si="347"/>
        <v>0</v>
      </c>
      <c r="ET403" s="4">
        <f t="shared" si="347"/>
        <v>0</v>
      </c>
      <c r="EU403" s="4">
        <f t="shared" si="347"/>
        <v>0</v>
      </c>
      <c r="EV403" s="4">
        <f t="shared" si="347"/>
        <v>0</v>
      </c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>
        <v>0</v>
      </c>
    </row>
    <row r="405" spans="1:206" x14ac:dyDescent="0.2">
      <c r="A405" s="5">
        <v>50</v>
      </c>
      <c r="B405" s="5">
        <v>0</v>
      </c>
      <c r="C405" s="5">
        <v>0</v>
      </c>
      <c r="D405" s="5">
        <v>1</v>
      </c>
      <c r="E405" s="5">
        <v>201</v>
      </c>
      <c r="F405" s="5">
        <f>ROUND(Source!O403,O405)</f>
        <v>89640.65</v>
      </c>
      <c r="G405" s="5" t="s">
        <v>38</v>
      </c>
      <c r="H405" s="5" t="s">
        <v>39</v>
      </c>
      <c r="I405" s="5"/>
      <c r="J405" s="5"/>
      <c r="K405" s="5">
        <v>201</v>
      </c>
      <c r="L405" s="5">
        <v>1</v>
      </c>
      <c r="M405" s="5">
        <v>3</v>
      </c>
      <c r="N405" s="5" t="s">
        <v>3</v>
      </c>
      <c r="O405" s="5">
        <v>2</v>
      </c>
      <c r="P405" s="5">
        <f>ROUND(Source!DG403,O405)</f>
        <v>789784.8</v>
      </c>
      <c r="Q405" s="5"/>
      <c r="R405" s="5"/>
      <c r="S405" s="5"/>
      <c r="T405" s="5"/>
      <c r="U405" s="5"/>
      <c r="V405" s="5"/>
      <c r="W405" s="5">
        <v>89640.65</v>
      </c>
      <c r="X405" s="5">
        <v>1</v>
      </c>
      <c r="Y405" s="5">
        <v>89640.65</v>
      </c>
      <c r="Z405" s="5">
        <v>789784.8</v>
      </c>
      <c r="AA405" s="5">
        <v>1</v>
      </c>
      <c r="AB405" s="5">
        <v>789784.8</v>
      </c>
    </row>
    <row r="406" spans="1:206" x14ac:dyDescent="0.2">
      <c r="A406" s="5">
        <v>50</v>
      </c>
      <c r="B406" s="5">
        <v>0</v>
      </c>
      <c r="C406" s="5">
        <v>0</v>
      </c>
      <c r="D406" s="5">
        <v>1</v>
      </c>
      <c r="E406" s="5">
        <v>202</v>
      </c>
      <c r="F406" s="5">
        <f>ROUND(Source!P403,O406)</f>
        <v>85083.46</v>
      </c>
      <c r="G406" s="5" t="s">
        <v>40</v>
      </c>
      <c r="H406" s="5" t="s">
        <v>41</v>
      </c>
      <c r="I406" s="5"/>
      <c r="J406" s="5"/>
      <c r="K406" s="5">
        <v>202</v>
      </c>
      <c r="L406" s="5">
        <v>2</v>
      </c>
      <c r="M406" s="5">
        <v>3</v>
      </c>
      <c r="N406" s="5" t="s">
        <v>3</v>
      </c>
      <c r="O406" s="5">
        <v>2</v>
      </c>
      <c r="P406" s="5">
        <f>ROUND(Source!DH403,O406)</f>
        <v>687922.46</v>
      </c>
      <c r="Q406" s="5"/>
      <c r="R406" s="5"/>
      <c r="S406" s="5"/>
      <c r="T406" s="5"/>
      <c r="U406" s="5"/>
      <c r="V406" s="5"/>
      <c r="W406" s="5">
        <v>85083.46</v>
      </c>
      <c r="X406" s="5">
        <v>1</v>
      </c>
      <c r="Y406" s="5">
        <v>85083.46</v>
      </c>
      <c r="Z406" s="5">
        <v>687922.46</v>
      </c>
      <c r="AA406" s="5">
        <v>1</v>
      </c>
      <c r="AB406" s="5">
        <v>687922.46</v>
      </c>
    </row>
    <row r="407" spans="1:206" x14ac:dyDescent="0.2">
      <c r="A407" s="5">
        <v>50</v>
      </c>
      <c r="B407" s="5">
        <v>0</v>
      </c>
      <c r="C407" s="5">
        <v>0</v>
      </c>
      <c r="D407" s="5">
        <v>1</v>
      </c>
      <c r="E407" s="5">
        <v>222</v>
      </c>
      <c r="F407" s="5">
        <f>ROUND(Source!AO403,O407)</f>
        <v>0</v>
      </c>
      <c r="G407" s="5" t="s">
        <v>42</v>
      </c>
      <c r="H407" s="5" t="s">
        <v>43</v>
      </c>
      <c r="I407" s="5"/>
      <c r="J407" s="5"/>
      <c r="K407" s="5">
        <v>222</v>
      </c>
      <c r="L407" s="5">
        <v>3</v>
      </c>
      <c r="M407" s="5">
        <v>3</v>
      </c>
      <c r="N407" s="5" t="s">
        <v>3</v>
      </c>
      <c r="O407" s="5">
        <v>2</v>
      </c>
      <c r="P407" s="5">
        <f>ROUND(Source!EG403,O407)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06" x14ac:dyDescent="0.2">
      <c r="A408" s="5">
        <v>50</v>
      </c>
      <c r="B408" s="5">
        <v>0</v>
      </c>
      <c r="C408" s="5">
        <v>0</v>
      </c>
      <c r="D408" s="5">
        <v>1</v>
      </c>
      <c r="E408" s="5">
        <v>225</v>
      </c>
      <c r="F408" s="5">
        <f>ROUND(Source!AV403,O408)</f>
        <v>85083.46</v>
      </c>
      <c r="G408" s="5" t="s">
        <v>44</v>
      </c>
      <c r="H408" s="5" t="s">
        <v>45</v>
      </c>
      <c r="I408" s="5"/>
      <c r="J408" s="5"/>
      <c r="K408" s="5">
        <v>225</v>
      </c>
      <c r="L408" s="5">
        <v>4</v>
      </c>
      <c r="M408" s="5">
        <v>3</v>
      </c>
      <c r="N408" s="5" t="s">
        <v>3</v>
      </c>
      <c r="O408" s="5">
        <v>2</v>
      </c>
      <c r="P408" s="5">
        <f>ROUND(Source!EN403,O408)</f>
        <v>687922.46</v>
      </c>
      <c r="Q408" s="5"/>
      <c r="R408" s="5"/>
      <c r="S408" s="5"/>
      <c r="T408" s="5"/>
      <c r="U408" s="5"/>
      <c r="V408" s="5"/>
      <c r="W408" s="5">
        <v>85083.46</v>
      </c>
      <c r="X408" s="5">
        <v>1</v>
      </c>
      <c r="Y408" s="5">
        <v>85083.46</v>
      </c>
      <c r="Z408" s="5">
        <v>687922.46</v>
      </c>
      <c r="AA408" s="5">
        <v>1</v>
      </c>
      <c r="AB408" s="5">
        <v>687922.46</v>
      </c>
    </row>
    <row r="409" spans="1:206" x14ac:dyDescent="0.2">
      <c r="A409" s="5">
        <v>50</v>
      </c>
      <c r="B409" s="5">
        <v>0</v>
      </c>
      <c r="C409" s="5">
        <v>0</v>
      </c>
      <c r="D409" s="5">
        <v>1</v>
      </c>
      <c r="E409" s="5">
        <v>226</v>
      </c>
      <c r="F409" s="5">
        <f>ROUND(Source!AW403,O409)</f>
        <v>85083.46</v>
      </c>
      <c r="G409" s="5" t="s">
        <v>46</v>
      </c>
      <c r="H409" s="5" t="s">
        <v>47</v>
      </c>
      <c r="I409" s="5"/>
      <c r="J409" s="5"/>
      <c r="K409" s="5">
        <v>226</v>
      </c>
      <c r="L409" s="5">
        <v>5</v>
      </c>
      <c r="M409" s="5">
        <v>3</v>
      </c>
      <c r="N409" s="5" t="s">
        <v>3</v>
      </c>
      <c r="O409" s="5">
        <v>2</v>
      </c>
      <c r="P409" s="5">
        <f>ROUND(Source!EO403,O409)</f>
        <v>687922.46</v>
      </c>
      <c r="Q409" s="5"/>
      <c r="R409" s="5"/>
      <c r="S409" s="5"/>
      <c r="T409" s="5"/>
      <c r="U409" s="5"/>
      <c r="V409" s="5"/>
      <c r="W409" s="5">
        <v>85083.46</v>
      </c>
      <c r="X409" s="5">
        <v>1</v>
      </c>
      <c r="Y409" s="5">
        <v>85083.46</v>
      </c>
      <c r="Z409" s="5">
        <v>687922.46</v>
      </c>
      <c r="AA409" s="5">
        <v>1</v>
      </c>
      <c r="AB409" s="5">
        <v>687922.46</v>
      </c>
    </row>
    <row r="410" spans="1:206" x14ac:dyDescent="0.2">
      <c r="A410" s="5">
        <v>50</v>
      </c>
      <c r="B410" s="5">
        <v>0</v>
      </c>
      <c r="C410" s="5">
        <v>0</v>
      </c>
      <c r="D410" s="5">
        <v>1</v>
      </c>
      <c r="E410" s="5">
        <v>227</v>
      </c>
      <c r="F410" s="5">
        <f>ROUND(Source!AX403,O410)</f>
        <v>0</v>
      </c>
      <c r="G410" s="5" t="s">
        <v>48</v>
      </c>
      <c r="H410" s="5" t="s">
        <v>49</v>
      </c>
      <c r="I410" s="5"/>
      <c r="J410" s="5"/>
      <c r="K410" s="5">
        <v>227</v>
      </c>
      <c r="L410" s="5">
        <v>6</v>
      </c>
      <c r="M410" s="5">
        <v>3</v>
      </c>
      <c r="N410" s="5" t="s">
        <v>3</v>
      </c>
      <c r="O410" s="5">
        <v>2</v>
      </c>
      <c r="P410" s="5">
        <f>ROUND(Source!EP403,O410)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06" x14ac:dyDescent="0.2">
      <c r="A411" s="5">
        <v>50</v>
      </c>
      <c r="B411" s="5">
        <v>0</v>
      </c>
      <c r="C411" s="5">
        <v>0</v>
      </c>
      <c r="D411" s="5">
        <v>1</v>
      </c>
      <c r="E411" s="5">
        <v>228</v>
      </c>
      <c r="F411" s="5">
        <f>ROUND(Source!AY403,O411)</f>
        <v>85083.46</v>
      </c>
      <c r="G411" s="5" t="s">
        <v>50</v>
      </c>
      <c r="H411" s="5" t="s">
        <v>51</v>
      </c>
      <c r="I411" s="5"/>
      <c r="J411" s="5"/>
      <c r="K411" s="5">
        <v>228</v>
      </c>
      <c r="L411" s="5">
        <v>7</v>
      </c>
      <c r="M411" s="5">
        <v>3</v>
      </c>
      <c r="N411" s="5" t="s">
        <v>3</v>
      </c>
      <c r="O411" s="5">
        <v>2</v>
      </c>
      <c r="P411" s="5">
        <f>ROUND(Source!EQ403,O411)</f>
        <v>687922.46</v>
      </c>
      <c r="Q411" s="5"/>
      <c r="R411" s="5"/>
      <c r="S411" s="5"/>
      <c r="T411" s="5"/>
      <c r="U411" s="5"/>
      <c r="V411" s="5"/>
      <c r="W411" s="5">
        <v>85083.46</v>
      </c>
      <c r="X411" s="5">
        <v>1</v>
      </c>
      <c r="Y411" s="5">
        <v>85083.46</v>
      </c>
      <c r="Z411" s="5">
        <v>687922.46</v>
      </c>
      <c r="AA411" s="5">
        <v>1</v>
      </c>
      <c r="AB411" s="5">
        <v>687922.46</v>
      </c>
    </row>
    <row r="412" spans="1:206" x14ac:dyDescent="0.2">
      <c r="A412" s="5">
        <v>50</v>
      </c>
      <c r="B412" s="5">
        <v>0</v>
      </c>
      <c r="C412" s="5">
        <v>0</v>
      </c>
      <c r="D412" s="5">
        <v>1</v>
      </c>
      <c r="E412" s="5">
        <v>216</v>
      </c>
      <c r="F412" s="5">
        <f>ROUND(Source!AP403,O412)</f>
        <v>0</v>
      </c>
      <c r="G412" s="5" t="s">
        <v>52</v>
      </c>
      <c r="H412" s="5" t="s">
        <v>53</v>
      </c>
      <c r="I412" s="5"/>
      <c r="J412" s="5"/>
      <c r="K412" s="5">
        <v>216</v>
      </c>
      <c r="L412" s="5">
        <v>8</v>
      </c>
      <c r="M412" s="5">
        <v>3</v>
      </c>
      <c r="N412" s="5" t="s">
        <v>3</v>
      </c>
      <c r="O412" s="5">
        <v>2</v>
      </c>
      <c r="P412" s="5">
        <f>ROUND(Source!EH403,O412)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06" x14ac:dyDescent="0.2">
      <c r="A413" s="5">
        <v>50</v>
      </c>
      <c r="B413" s="5">
        <v>0</v>
      </c>
      <c r="C413" s="5">
        <v>0</v>
      </c>
      <c r="D413" s="5">
        <v>1</v>
      </c>
      <c r="E413" s="5">
        <v>223</v>
      </c>
      <c r="F413" s="5">
        <f>ROUND(Source!AQ403,O413)</f>
        <v>0</v>
      </c>
      <c r="G413" s="5" t="s">
        <v>54</v>
      </c>
      <c r="H413" s="5" t="s">
        <v>55</v>
      </c>
      <c r="I413" s="5"/>
      <c r="J413" s="5"/>
      <c r="K413" s="5">
        <v>223</v>
      </c>
      <c r="L413" s="5">
        <v>9</v>
      </c>
      <c r="M413" s="5">
        <v>3</v>
      </c>
      <c r="N413" s="5" t="s">
        <v>3</v>
      </c>
      <c r="O413" s="5">
        <v>2</v>
      </c>
      <c r="P413" s="5">
        <f>ROUND(Source!EI403,O413)</f>
        <v>0</v>
      </c>
      <c r="Q413" s="5"/>
      <c r="R413" s="5"/>
      <c r="S413" s="5"/>
      <c r="T413" s="5"/>
      <c r="U413" s="5"/>
      <c r="V413" s="5"/>
      <c r="W413" s="5">
        <v>0</v>
      </c>
      <c r="X413" s="5">
        <v>1</v>
      </c>
      <c r="Y413" s="5">
        <v>0</v>
      </c>
      <c r="Z413" s="5">
        <v>0</v>
      </c>
      <c r="AA413" s="5">
        <v>1</v>
      </c>
      <c r="AB413" s="5">
        <v>0</v>
      </c>
    </row>
    <row r="414" spans="1:206" x14ac:dyDescent="0.2">
      <c r="A414" s="5">
        <v>50</v>
      </c>
      <c r="B414" s="5">
        <v>0</v>
      </c>
      <c r="C414" s="5">
        <v>0</v>
      </c>
      <c r="D414" s="5">
        <v>1</v>
      </c>
      <c r="E414" s="5">
        <v>229</v>
      </c>
      <c r="F414" s="5">
        <f>ROUND(Source!AZ403,O414)</f>
        <v>0</v>
      </c>
      <c r="G414" s="5" t="s">
        <v>56</v>
      </c>
      <c r="H414" s="5" t="s">
        <v>57</v>
      </c>
      <c r="I414" s="5"/>
      <c r="J414" s="5"/>
      <c r="K414" s="5">
        <v>229</v>
      </c>
      <c r="L414" s="5">
        <v>10</v>
      </c>
      <c r="M414" s="5">
        <v>3</v>
      </c>
      <c r="N414" s="5" t="s">
        <v>3</v>
      </c>
      <c r="O414" s="5">
        <v>2</v>
      </c>
      <c r="P414" s="5">
        <f>ROUND(Source!ER403,O414)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06" x14ac:dyDescent="0.2">
      <c r="A415" s="5">
        <v>50</v>
      </c>
      <c r="B415" s="5">
        <v>0</v>
      </c>
      <c r="C415" s="5">
        <v>0</v>
      </c>
      <c r="D415" s="5">
        <v>1</v>
      </c>
      <c r="E415" s="5">
        <v>203</v>
      </c>
      <c r="F415" s="5">
        <f>ROUND(Source!Q403,O415)</f>
        <v>3405.75</v>
      </c>
      <c r="G415" s="5" t="s">
        <v>58</v>
      </c>
      <c r="H415" s="5" t="s">
        <v>59</v>
      </c>
      <c r="I415" s="5"/>
      <c r="J415" s="5"/>
      <c r="K415" s="5">
        <v>203</v>
      </c>
      <c r="L415" s="5">
        <v>11</v>
      </c>
      <c r="M415" s="5">
        <v>3</v>
      </c>
      <c r="N415" s="5" t="s">
        <v>3</v>
      </c>
      <c r="O415" s="5">
        <v>2</v>
      </c>
      <c r="P415" s="5">
        <f>ROUND(Source!DI403,O415)</f>
        <v>46800.480000000003</v>
      </c>
      <c r="Q415" s="5"/>
      <c r="R415" s="5"/>
      <c r="S415" s="5"/>
      <c r="T415" s="5"/>
      <c r="U415" s="5"/>
      <c r="V415" s="5"/>
      <c r="W415" s="5">
        <v>3405.75</v>
      </c>
      <c r="X415" s="5">
        <v>1</v>
      </c>
      <c r="Y415" s="5">
        <v>3405.75</v>
      </c>
      <c r="Z415" s="5">
        <v>46800.480000000003</v>
      </c>
      <c r="AA415" s="5">
        <v>1</v>
      </c>
      <c r="AB415" s="5">
        <v>46800.480000000003</v>
      </c>
    </row>
    <row r="416" spans="1:206" x14ac:dyDescent="0.2">
      <c r="A416" s="5">
        <v>50</v>
      </c>
      <c r="B416" s="5">
        <v>0</v>
      </c>
      <c r="C416" s="5">
        <v>0</v>
      </c>
      <c r="D416" s="5">
        <v>1</v>
      </c>
      <c r="E416" s="5">
        <v>231</v>
      </c>
      <c r="F416" s="5">
        <f>ROUND(Source!BB403,O416)</f>
        <v>0</v>
      </c>
      <c r="G416" s="5" t="s">
        <v>60</v>
      </c>
      <c r="H416" s="5" t="s">
        <v>61</v>
      </c>
      <c r="I416" s="5"/>
      <c r="J416" s="5"/>
      <c r="K416" s="5">
        <v>231</v>
      </c>
      <c r="L416" s="5">
        <v>12</v>
      </c>
      <c r="M416" s="5">
        <v>3</v>
      </c>
      <c r="N416" s="5" t="s">
        <v>3</v>
      </c>
      <c r="O416" s="5">
        <v>2</v>
      </c>
      <c r="P416" s="5">
        <f>ROUND(Source!ET403,O416)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8" x14ac:dyDescent="0.2">
      <c r="A417" s="5">
        <v>50</v>
      </c>
      <c r="B417" s="5">
        <v>0</v>
      </c>
      <c r="C417" s="5">
        <v>0</v>
      </c>
      <c r="D417" s="5">
        <v>1</v>
      </c>
      <c r="E417" s="5">
        <v>204</v>
      </c>
      <c r="F417" s="5">
        <f>ROUND(Source!R403,O417)</f>
        <v>330.87</v>
      </c>
      <c r="G417" s="5" t="s">
        <v>62</v>
      </c>
      <c r="H417" s="5" t="s">
        <v>63</v>
      </c>
      <c r="I417" s="5"/>
      <c r="J417" s="5"/>
      <c r="K417" s="5">
        <v>204</v>
      </c>
      <c r="L417" s="5">
        <v>13</v>
      </c>
      <c r="M417" s="5">
        <v>3</v>
      </c>
      <c r="N417" s="5" t="s">
        <v>3</v>
      </c>
      <c r="O417" s="5">
        <v>2</v>
      </c>
      <c r="P417" s="5">
        <f>ROUND(Source!DJ403,O417)</f>
        <v>15822.22</v>
      </c>
      <c r="Q417" s="5"/>
      <c r="R417" s="5"/>
      <c r="S417" s="5"/>
      <c r="T417" s="5"/>
      <c r="U417" s="5"/>
      <c r="V417" s="5"/>
      <c r="W417" s="5">
        <v>330.87</v>
      </c>
      <c r="X417" s="5">
        <v>1</v>
      </c>
      <c r="Y417" s="5">
        <v>330.87</v>
      </c>
      <c r="Z417" s="5">
        <v>15822.22</v>
      </c>
      <c r="AA417" s="5">
        <v>1</v>
      </c>
      <c r="AB417" s="5">
        <v>15822.22</v>
      </c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205</v>
      </c>
      <c r="F418" s="5">
        <f>ROUND(Source!S403,O418)</f>
        <v>1151.44</v>
      </c>
      <c r="G418" s="5" t="s">
        <v>64</v>
      </c>
      <c r="H418" s="5" t="s">
        <v>65</v>
      </c>
      <c r="I418" s="5"/>
      <c r="J418" s="5"/>
      <c r="K418" s="5">
        <v>205</v>
      </c>
      <c r="L418" s="5">
        <v>14</v>
      </c>
      <c r="M418" s="5">
        <v>3</v>
      </c>
      <c r="N418" s="5" t="s">
        <v>3</v>
      </c>
      <c r="O418" s="5">
        <v>2</v>
      </c>
      <c r="P418" s="5">
        <f>ROUND(Source!DK403,O418)</f>
        <v>55061.86</v>
      </c>
      <c r="Q418" s="5"/>
      <c r="R418" s="5"/>
      <c r="S418" s="5"/>
      <c r="T418" s="5"/>
      <c r="U418" s="5"/>
      <c r="V418" s="5"/>
      <c r="W418" s="5">
        <v>1151.44</v>
      </c>
      <c r="X418" s="5">
        <v>1</v>
      </c>
      <c r="Y418" s="5">
        <v>1151.44</v>
      </c>
      <c r="Z418" s="5">
        <v>55061.86</v>
      </c>
      <c r="AA418" s="5">
        <v>1</v>
      </c>
      <c r="AB418" s="5">
        <v>55061.86</v>
      </c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232</v>
      </c>
      <c r="F419" s="5">
        <f>ROUND(Source!BC403,O419)</f>
        <v>0</v>
      </c>
      <c r="G419" s="5" t="s">
        <v>66</v>
      </c>
      <c r="H419" s="5" t="s">
        <v>67</v>
      </c>
      <c r="I419" s="5"/>
      <c r="J419" s="5"/>
      <c r="K419" s="5">
        <v>232</v>
      </c>
      <c r="L419" s="5">
        <v>15</v>
      </c>
      <c r="M419" s="5">
        <v>3</v>
      </c>
      <c r="N419" s="5" t="s">
        <v>3</v>
      </c>
      <c r="O419" s="5">
        <v>2</v>
      </c>
      <c r="P419" s="5">
        <f>ROUND(Source!EU403,O419)</f>
        <v>0</v>
      </c>
      <c r="Q419" s="5"/>
      <c r="R419" s="5"/>
      <c r="S419" s="5"/>
      <c r="T419" s="5"/>
      <c r="U419" s="5"/>
      <c r="V419" s="5"/>
      <c r="W419" s="5">
        <v>0</v>
      </c>
      <c r="X419" s="5">
        <v>1</v>
      </c>
      <c r="Y419" s="5">
        <v>0</v>
      </c>
      <c r="Z419" s="5">
        <v>0</v>
      </c>
      <c r="AA419" s="5">
        <v>1</v>
      </c>
      <c r="AB419" s="5">
        <v>0</v>
      </c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214</v>
      </c>
      <c r="F420" s="5">
        <f>ROUND(Source!AS403,O420)</f>
        <v>66508.899999999994</v>
      </c>
      <c r="G420" s="5" t="s">
        <v>68</v>
      </c>
      <c r="H420" s="5" t="s">
        <v>69</v>
      </c>
      <c r="I420" s="5"/>
      <c r="J420" s="5"/>
      <c r="K420" s="5">
        <v>214</v>
      </c>
      <c r="L420" s="5">
        <v>16</v>
      </c>
      <c r="M420" s="5">
        <v>3</v>
      </c>
      <c r="N420" s="5" t="s">
        <v>3</v>
      </c>
      <c r="O420" s="5">
        <v>2</v>
      </c>
      <c r="P420" s="5">
        <f>ROUND(Source!EK403,O420)</f>
        <v>754472.32</v>
      </c>
      <c r="Q420" s="5"/>
      <c r="R420" s="5"/>
      <c r="S420" s="5"/>
      <c r="T420" s="5"/>
      <c r="U420" s="5"/>
      <c r="V420" s="5"/>
      <c r="W420" s="5">
        <v>66508.899999999994</v>
      </c>
      <c r="X420" s="5">
        <v>1</v>
      </c>
      <c r="Y420" s="5">
        <v>66508.899999999994</v>
      </c>
      <c r="Z420" s="5">
        <v>754472.32</v>
      </c>
      <c r="AA420" s="5">
        <v>1</v>
      </c>
      <c r="AB420" s="5">
        <v>754472.32</v>
      </c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215</v>
      </c>
      <c r="F421" s="5">
        <f>ROUND(Source!AT403,O421)</f>
        <v>25896.62</v>
      </c>
      <c r="G421" s="5" t="s">
        <v>70</v>
      </c>
      <c r="H421" s="5" t="s">
        <v>71</v>
      </c>
      <c r="I421" s="5"/>
      <c r="J421" s="5"/>
      <c r="K421" s="5">
        <v>215</v>
      </c>
      <c r="L421" s="5">
        <v>17</v>
      </c>
      <c r="M421" s="5">
        <v>3</v>
      </c>
      <c r="N421" s="5" t="s">
        <v>3</v>
      </c>
      <c r="O421" s="5">
        <v>2</v>
      </c>
      <c r="P421" s="5">
        <f>ROUND(Source!EL403,O421)</f>
        <v>134581.56</v>
      </c>
      <c r="Q421" s="5"/>
      <c r="R421" s="5"/>
      <c r="S421" s="5"/>
      <c r="T421" s="5"/>
      <c r="U421" s="5"/>
      <c r="V421" s="5"/>
      <c r="W421" s="5">
        <v>25896.62</v>
      </c>
      <c r="X421" s="5">
        <v>1</v>
      </c>
      <c r="Y421" s="5">
        <v>25896.62</v>
      </c>
      <c r="Z421" s="5">
        <v>134581.56</v>
      </c>
      <c r="AA421" s="5">
        <v>1</v>
      </c>
      <c r="AB421" s="5">
        <v>134581.56</v>
      </c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217</v>
      </c>
      <c r="F422" s="5">
        <f>ROUND(Source!AU403,O422)</f>
        <v>0</v>
      </c>
      <c r="G422" s="5" t="s">
        <v>72</v>
      </c>
      <c r="H422" s="5" t="s">
        <v>73</v>
      </c>
      <c r="I422" s="5"/>
      <c r="J422" s="5"/>
      <c r="K422" s="5">
        <v>217</v>
      </c>
      <c r="L422" s="5">
        <v>18</v>
      </c>
      <c r="M422" s="5">
        <v>3</v>
      </c>
      <c r="N422" s="5" t="s">
        <v>3</v>
      </c>
      <c r="O422" s="5">
        <v>2</v>
      </c>
      <c r="P422" s="5">
        <f>ROUND(Source!EM403,O422)</f>
        <v>0</v>
      </c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>
        <v>0</v>
      </c>
      <c r="AA422" s="5">
        <v>1</v>
      </c>
      <c r="AB422" s="5">
        <v>0</v>
      </c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230</v>
      </c>
      <c r="F423" s="5">
        <f>ROUND(Source!BA403,O423)</f>
        <v>0</v>
      </c>
      <c r="G423" s="5" t="s">
        <v>74</v>
      </c>
      <c r="H423" s="5" t="s">
        <v>75</v>
      </c>
      <c r="I423" s="5"/>
      <c r="J423" s="5"/>
      <c r="K423" s="5">
        <v>230</v>
      </c>
      <c r="L423" s="5">
        <v>19</v>
      </c>
      <c r="M423" s="5">
        <v>3</v>
      </c>
      <c r="N423" s="5" t="s">
        <v>3</v>
      </c>
      <c r="O423" s="5">
        <v>2</v>
      </c>
      <c r="P423" s="5">
        <f>ROUND(Source!ES403,O423)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28" x14ac:dyDescent="0.2">
      <c r="A424" s="5">
        <v>50</v>
      </c>
      <c r="B424" s="5">
        <v>0</v>
      </c>
      <c r="C424" s="5">
        <v>0</v>
      </c>
      <c r="D424" s="5">
        <v>1</v>
      </c>
      <c r="E424" s="5">
        <v>206</v>
      </c>
      <c r="F424" s="5">
        <f>ROUND(Source!T403,O424)</f>
        <v>0</v>
      </c>
      <c r="G424" s="5" t="s">
        <v>76</v>
      </c>
      <c r="H424" s="5" t="s">
        <v>77</v>
      </c>
      <c r="I424" s="5"/>
      <c r="J424" s="5"/>
      <c r="K424" s="5">
        <v>206</v>
      </c>
      <c r="L424" s="5">
        <v>20</v>
      </c>
      <c r="M424" s="5">
        <v>3</v>
      </c>
      <c r="N424" s="5" t="s">
        <v>3</v>
      </c>
      <c r="O424" s="5">
        <v>2</v>
      </c>
      <c r="P424" s="5">
        <f>ROUND(Source!DL403,O424)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8" x14ac:dyDescent="0.2">
      <c r="A425" s="5">
        <v>50</v>
      </c>
      <c r="B425" s="5">
        <v>0</v>
      </c>
      <c r="C425" s="5">
        <v>0</v>
      </c>
      <c r="D425" s="5">
        <v>1</v>
      </c>
      <c r="E425" s="5">
        <v>207</v>
      </c>
      <c r="F425" s="5">
        <f>Source!U403</f>
        <v>96.991435443</v>
      </c>
      <c r="G425" s="5" t="s">
        <v>78</v>
      </c>
      <c r="H425" s="5" t="s">
        <v>79</v>
      </c>
      <c r="I425" s="5"/>
      <c r="J425" s="5"/>
      <c r="K425" s="5">
        <v>207</v>
      </c>
      <c r="L425" s="5">
        <v>21</v>
      </c>
      <c r="M425" s="5">
        <v>3</v>
      </c>
      <c r="N425" s="5" t="s">
        <v>3</v>
      </c>
      <c r="O425" s="5">
        <v>-1</v>
      </c>
      <c r="P425" s="5">
        <f>Source!DM403</f>
        <v>96.991435443</v>
      </c>
      <c r="Q425" s="5"/>
      <c r="R425" s="5"/>
      <c r="S425" s="5"/>
      <c r="T425" s="5"/>
      <c r="U425" s="5"/>
      <c r="V425" s="5"/>
      <c r="W425" s="5">
        <v>96.991435443000015</v>
      </c>
      <c r="X425" s="5">
        <v>1</v>
      </c>
      <c r="Y425" s="5">
        <v>96.991435443000015</v>
      </c>
      <c r="Z425" s="5">
        <v>96.991435443000015</v>
      </c>
      <c r="AA425" s="5">
        <v>1</v>
      </c>
      <c r="AB425" s="5">
        <v>96.991435443000015</v>
      </c>
    </row>
    <row r="426" spans="1:28" x14ac:dyDescent="0.2">
      <c r="A426" s="5">
        <v>50</v>
      </c>
      <c r="B426" s="5">
        <v>0</v>
      </c>
      <c r="C426" s="5">
        <v>0</v>
      </c>
      <c r="D426" s="5">
        <v>1</v>
      </c>
      <c r="E426" s="5">
        <v>208</v>
      </c>
      <c r="F426" s="5">
        <f>Source!V403</f>
        <v>0</v>
      </c>
      <c r="G426" s="5" t="s">
        <v>80</v>
      </c>
      <c r="H426" s="5" t="s">
        <v>81</v>
      </c>
      <c r="I426" s="5"/>
      <c r="J426" s="5"/>
      <c r="K426" s="5">
        <v>208</v>
      </c>
      <c r="L426" s="5">
        <v>22</v>
      </c>
      <c r="M426" s="5">
        <v>3</v>
      </c>
      <c r="N426" s="5" t="s">
        <v>3</v>
      </c>
      <c r="O426" s="5">
        <v>-1</v>
      </c>
      <c r="P426" s="5">
        <f>Source!DN403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8" x14ac:dyDescent="0.2">
      <c r="A427" s="5">
        <v>50</v>
      </c>
      <c r="B427" s="5">
        <v>0</v>
      </c>
      <c r="C427" s="5">
        <v>0</v>
      </c>
      <c r="D427" s="5">
        <v>1</v>
      </c>
      <c r="E427" s="5">
        <v>209</v>
      </c>
      <c r="F427" s="5">
        <f>ROUND(Source!W403,O427)</f>
        <v>0</v>
      </c>
      <c r="G427" s="5" t="s">
        <v>82</v>
      </c>
      <c r="H427" s="5" t="s">
        <v>83</v>
      </c>
      <c r="I427" s="5"/>
      <c r="J427" s="5"/>
      <c r="K427" s="5">
        <v>209</v>
      </c>
      <c r="L427" s="5">
        <v>23</v>
      </c>
      <c r="M427" s="5">
        <v>3</v>
      </c>
      <c r="N427" s="5" t="s">
        <v>3</v>
      </c>
      <c r="O427" s="5">
        <v>2</v>
      </c>
      <c r="P427" s="5">
        <f>ROUND(Source!DO403,O427)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8" x14ac:dyDescent="0.2">
      <c r="A428" s="5">
        <v>50</v>
      </c>
      <c r="B428" s="5">
        <v>0</v>
      </c>
      <c r="C428" s="5">
        <v>0</v>
      </c>
      <c r="D428" s="5">
        <v>1</v>
      </c>
      <c r="E428" s="5">
        <v>233</v>
      </c>
      <c r="F428" s="5">
        <f>ROUND(Source!BD403,O428)</f>
        <v>0</v>
      </c>
      <c r="G428" s="5" t="s">
        <v>84</v>
      </c>
      <c r="H428" s="5" t="s">
        <v>85</v>
      </c>
      <c r="I428" s="5"/>
      <c r="J428" s="5"/>
      <c r="K428" s="5">
        <v>233</v>
      </c>
      <c r="L428" s="5">
        <v>24</v>
      </c>
      <c r="M428" s="5">
        <v>3</v>
      </c>
      <c r="N428" s="5" t="s">
        <v>3</v>
      </c>
      <c r="O428" s="5">
        <v>2</v>
      </c>
      <c r="P428" s="5">
        <f>ROUND(Source!EV403,O428)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8" x14ac:dyDescent="0.2">
      <c r="A429" s="5">
        <v>50</v>
      </c>
      <c r="B429" s="5">
        <v>0</v>
      </c>
      <c r="C429" s="5">
        <v>0</v>
      </c>
      <c r="D429" s="5">
        <v>1</v>
      </c>
      <c r="E429" s="5">
        <v>210</v>
      </c>
      <c r="F429" s="5">
        <f>ROUND(Source!X403,O429)</f>
        <v>1296.7</v>
      </c>
      <c r="G429" s="5" t="s">
        <v>86</v>
      </c>
      <c r="H429" s="5" t="s">
        <v>87</v>
      </c>
      <c r="I429" s="5"/>
      <c r="J429" s="5"/>
      <c r="K429" s="5">
        <v>210</v>
      </c>
      <c r="L429" s="5">
        <v>25</v>
      </c>
      <c r="M429" s="5">
        <v>3</v>
      </c>
      <c r="N429" s="5" t="s">
        <v>3</v>
      </c>
      <c r="O429" s="5">
        <v>2</v>
      </c>
      <c r="P429" s="5">
        <f>ROUND(Source!DP403,O429)</f>
        <v>51104.43</v>
      </c>
      <c r="Q429" s="5"/>
      <c r="R429" s="5"/>
      <c r="S429" s="5"/>
      <c r="T429" s="5"/>
      <c r="U429" s="5"/>
      <c r="V429" s="5"/>
      <c r="W429" s="5">
        <v>1296.7</v>
      </c>
      <c r="X429" s="5">
        <v>1</v>
      </c>
      <c r="Y429" s="5">
        <v>1296.7</v>
      </c>
      <c r="Z429" s="5">
        <v>51104.43</v>
      </c>
      <c r="AA429" s="5">
        <v>1</v>
      </c>
      <c r="AB429" s="5">
        <v>51104.43</v>
      </c>
    </row>
    <row r="430" spans="1:28" x14ac:dyDescent="0.2">
      <c r="A430" s="5">
        <v>50</v>
      </c>
      <c r="B430" s="5">
        <v>0</v>
      </c>
      <c r="C430" s="5">
        <v>0</v>
      </c>
      <c r="D430" s="5">
        <v>1</v>
      </c>
      <c r="E430" s="5">
        <v>211</v>
      </c>
      <c r="F430" s="5">
        <f>ROUND(Source!Y403,O430)</f>
        <v>889.13</v>
      </c>
      <c r="G430" s="5" t="s">
        <v>88</v>
      </c>
      <c r="H430" s="5" t="s">
        <v>89</v>
      </c>
      <c r="I430" s="5"/>
      <c r="J430" s="5"/>
      <c r="K430" s="5">
        <v>211</v>
      </c>
      <c r="L430" s="5">
        <v>26</v>
      </c>
      <c r="M430" s="5">
        <v>3</v>
      </c>
      <c r="N430" s="5" t="s">
        <v>3</v>
      </c>
      <c r="O430" s="5">
        <v>2</v>
      </c>
      <c r="P430" s="5">
        <f>ROUND(Source!DQ403,O430)</f>
        <v>22849.1</v>
      </c>
      <c r="Q430" s="5"/>
      <c r="R430" s="5"/>
      <c r="S430" s="5"/>
      <c r="T430" s="5"/>
      <c r="U430" s="5"/>
      <c r="V430" s="5"/>
      <c r="W430" s="5">
        <v>889.13</v>
      </c>
      <c r="X430" s="5">
        <v>1</v>
      </c>
      <c r="Y430" s="5">
        <v>889.13</v>
      </c>
      <c r="Z430" s="5">
        <v>22849.1</v>
      </c>
      <c r="AA430" s="5">
        <v>1</v>
      </c>
      <c r="AB430" s="5">
        <v>22849.1</v>
      </c>
    </row>
    <row r="431" spans="1:28" x14ac:dyDescent="0.2">
      <c r="A431" s="5">
        <v>50</v>
      </c>
      <c r="B431" s="5">
        <v>0</v>
      </c>
      <c r="C431" s="5">
        <v>0</v>
      </c>
      <c r="D431" s="5">
        <v>1</v>
      </c>
      <c r="E431" s="5">
        <v>224</v>
      </c>
      <c r="F431" s="5">
        <f>ROUND(Source!AR403,O431)</f>
        <v>92405.52</v>
      </c>
      <c r="G431" s="5" t="s">
        <v>90</v>
      </c>
      <c r="H431" s="5" t="s">
        <v>91</v>
      </c>
      <c r="I431" s="5"/>
      <c r="J431" s="5"/>
      <c r="K431" s="5">
        <v>224</v>
      </c>
      <c r="L431" s="5">
        <v>27</v>
      </c>
      <c r="M431" s="5">
        <v>3</v>
      </c>
      <c r="N431" s="5" t="s">
        <v>3</v>
      </c>
      <c r="O431" s="5">
        <v>2</v>
      </c>
      <c r="P431" s="5">
        <f>ROUND(Source!EJ403,O431)</f>
        <v>889053.88</v>
      </c>
      <c r="Q431" s="5"/>
      <c r="R431" s="5"/>
      <c r="S431" s="5"/>
      <c r="T431" s="5"/>
      <c r="U431" s="5"/>
      <c r="V431" s="5"/>
      <c r="W431" s="5">
        <v>92405.52</v>
      </c>
      <c r="X431" s="5">
        <v>1</v>
      </c>
      <c r="Y431" s="5">
        <v>92405.52</v>
      </c>
      <c r="Z431" s="5">
        <v>889053.88</v>
      </c>
      <c r="AA431" s="5">
        <v>1</v>
      </c>
      <c r="AB431" s="5">
        <v>889053.88</v>
      </c>
    </row>
    <row r="433" spans="1:255" x14ac:dyDescent="0.2">
      <c r="A433" s="1">
        <v>3</v>
      </c>
      <c r="B433" s="1">
        <v>0</v>
      </c>
      <c r="C433" s="1"/>
      <c r="D433" s="1">
        <f>ROW(A607)</f>
        <v>607</v>
      </c>
      <c r="E433" s="1"/>
      <c r="F433" s="1" t="s">
        <v>289</v>
      </c>
      <c r="G433" s="1" t="s">
        <v>290</v>
      </c>
      <c r="H433" s="1" t="s">
        <v>3</v>
      </c>
      <c r="I433" s="1">
        <v>0</v>
      </c>
      <c r="J433" s="1" t="s">
        <v>3</v>
      </c>
      <c r="K433" s="1">
        <v>-1</v>
      </c>
      <c r="L433" s="1" t="s">
        <v>289</v>
      </c>
      <c r="M433" s="1" t="s">
        <v>3</v>
      </c>
      <c r="N433" s="1"/>
      <c r="O433" s="1"/>
      <c r="P433" s="1"/>
      <c r="Q433" s="1"/>
      <c r="R433" s="1"/>
      <c r="S433" s="1">
        <v>0</v>
      </c>
      <c r="T433" s="1">
        <v>0</v>
      </c>
      <c r="U433" s="1" t="s">
        <v>3</v>
      </c>
      <c r="V433" s="1">
        <v>0</v>
      </c>
      <c r="W433" s="1"/>
      <c r="X433" s="1"/>
      <c r="Y433" s="1"/>
      <c r="Z433" s="1"/>
      <c r="AA433" s="1"/>
      <c r="AB433" s="1" t="s">
        <v>3</v>
      </c>
      <c r="AC433" s="1" t="s">
        <v>3</v>
      </c>
      <c r="AD433" s="1" t="s">
        <v>3</v>
      </c>
      <c r="AE433" s="1" t="s">
        <v>3</v>
      </c>
      <c r="AF433" s="1" t="s">
        <v>3</v>
      </c>
      <c r="AG433" s="1" t="s">
        <v>3</v>
      </c>
      <c r="AH433" s="1"/>
      <c r="AI433" s="1"/>
      <c r="AJ433" s="1"/>
      <c r="AK433" s="1"/>
      <c r="AL433" s="1"/>
      <c r="AM433" s="1"/>
      <c r="AN433" s="1"/>
      <c r="AO433" s="1"/>
      <c r="AP433" s="1" t="s">
        <v>3</v>
      </c>
      <c r="AQ433" s="1" t="s">
        <v>3</v>
      </c>
      <c r="AR433" s="1" t="s">
        <v>3</v>
      </c>
      <c r="AS433" s="1"/>
      <c r="AT433" s="1"/>
      <c r="AU433" s="1"/>
      <c r="AV433" s="1"/>
      <c r="AW433" s="1"/>
      <c r="AX433" s="1"/>
      <c r="AY433" s="1"/>
      <c r="AZ433" s="1" t="s">
        <v>3</v>
      </c>
      <c r="BA433" s="1"/>
      <c r="BB433" s="1" t="s">
        <v>3</v>
      </c>
      <c r="BC433" s="1" t="s">
        <v>3</v>
      </c>
      <c r="BD433" s="1" t="s">
        <v>3</v>
      </c>
      <c r="BE433" s="1" t="s">
        <v>3</v>
      </c>
      <c r="BF433" s="1" t="s">
        <v>3</v>
      </c>
      <c r="BG433" s="1" t="s">
        <v>3</v>
      </c>
      <c r="BH433" s="1" t="s">
        <v>3</v>
      </c>
      <c r="BI433" s="1" t="s">
        <v>3</v>
      </c>
      <c r="BJ433" s="1" t="s">
        <v>3</v>
      </c>
      <c r="BK433" s="1" t="s">
        <v>3</v>
      </c>
      <c r="BL433" s="1" t="s">
        <v>3</v>
      </c>
      <c r="BM433" s="1" t="s">
        <v>3</v>
      </c>
      <c r="BN433" s="1" t="s">
        <v>3</v>
      </c>
      <c r="BO433" s="1" t="s">
        <v>3</v>
      </c>
      <c r="BP433" s="1" t="s">
        <v>3</v>
      </c>
      <c r="BQ433" s="1"/>
      <c r="BR433" s="1"/>
      <c r="BS433" s="1"/>
      <c r="BT433" s="1"/>
      <c r="BU433" s="1"/>
      <c r="BV433" s="1"/>
      <c r="BW433" s="1"/>
      <c r="BX433" s="1">
        <v>0</v>
      </c>
      <c r="BY433" s="1"/>
      <c r="BZ433" s="1"/>
      <c r="CA433" s="1"/>
      <c r="CB433" s="1"/>
      <c r="CC433" s="1"/>
      <c r="CD433" s="1"/>
      <c r="CE433" s="1"/>
      <c r="CF433" s="1">
        <v>0</v>
      </c>
      <c r="CG433" s="1">
        <v>0</v>
      </c>
      <c r="CH433" s="1"/>
      <c r="CI433" s="1" t="s">
        <v>3</v>
      </c>
      <c r="CJ433" s="1" t="s">
        <v>3</v>
      </c>
      <c r="CK433" t="s">
        <v>3</v>
      </c>
      <c r="CL433" t="s">
        <v>3</v>
      </c>
      <c r="CM433" t="s">
        <v>3</v>
      </c>
      <c r="CN433" t="s">
        <v>3</v>
      </c>
      <c r="CO433" t="s">
        <v>3</v>
      </c>
      <c r="CP433" t="s">
        <v>3</v>
      </c>
      <c r="CQ433" t="s">
        <v>3</v>
      </c>
    </row>
    <row r="435" spans="1:255" x14ac:dyDescent="0.2">
      <c r="A435" s="3">
        <v>52</v>
      </c>
      <c r="B435" s="3">
        <f t="shared" ref="B435:G435" si="348">B607</f>
        <v>0</v>
      </c>
      <c r="C435" s="3">
        <f t="shared" si="348"/>
        <v>3</v>
      </c>
      <c r="D435" s="3">
        <f t="shared" si="348"/>
        <v>433</v>
      </c>
      <c r="E435" s="3">
        <f t="shared" si="348"/>
        <v>0</v>
      </c>
      <c r="F435" s="3" t="str">
        <f t="shared" si="348"/>
        <v>02-01-02</v>
      </c>
      <c r="G435" s="3" t="str">
        <f t="shared" si="348"/>
        <v>Реконструкция ВЛ-10кВ ф.7</v>
      </c>
      <c r="H435" s="3"/>
      <c r="I435" s="3"/>
      <c r="J435" s="3"/>
      <c r="K435" s="3"/>
      <c r="L435" s="3"/>
      <c r="M435" s="3"/>
      <c r="N435" s="3"/>
      <c r="O435" s="3">
        <f t="shared" ref="O435:AT435" si="349">O607</f>
        <v>0</v>
      </c>
      <c r="P435" s="3">
        <f t="shared" si="349"/>
        <v>0</v>
      </c>
      <c r="Q435" s="3">
        <f t="shared" si="349"/>
        <v>0</v>
      </c>
      <c r="R435" s="3">
        <f t="shared" si="349"/>
        <v>0</v>
      </c>
      <c r="S435" s="3">
        <f t="shared" si="349"/>
        <v>0</v>
      </c>
      <c r="T435" s="3">
        <f t="shared" si="349"/>
        <v>0</v>
      </c>
      <c r="U435" s="3">
        <f t="shared" si="349"/>
        <v>0</v>
      </c>
      <c r="V435" s="3">
        <f t="shared" si="349"/>
        <v>0</v>
      </c>
      <c r="W435" s="3">
        <f t="shared" si="349"/>
        <v>0</v>
      </c>
      <c r="X435" s="3">
        <f t="shared" si="349"/>
        <v>0</v>
      </c>
      <c r="Y435" s="3">
        <f t="shared" si="349"/>
        <v>0</v>
      </c>
      <c r="Z435" s="3">
        <f t="shared" si="349"/>
        <v>0</v>
      </c>
      <c r="AA435" s="3">
        <f t="shared" si="349"/>
        <v>0</v>
      </c>
      <c r="AB435" s="3">
        <f t="shared" si="349"/>
        <v>0</v>
      </c>
      <c r="AC435" s="3">
        <f t="shared" si="349"/>
        <v>0</v>
      </c>
      <c r="AD435" s="3">
        <f t="shared" si="349"/>
        <v>0</v>
      </c>
      <c r="AE435" s="3">
        <f t="shared" si="349"/>
        <v>0</v>
      </c>
      <c r="AF435" s="3">
        <f t="shared" si="349"/>
        <v>0</v>
      </c>
      <c r="AG435" s="3">
        <f t="shared" si="349"/>
        <v>0</v>
      </c>
      <c r="AH435" s="3">
        <f t="shared" si="349"/>
        <v>0</v>
      </c>
      <c r="AI435" s="3">
        <f t="shared" si="349"/>
        <v>0</v>
      </c>
      <c r="AJ435" s="3">
        <f t="shared" si="349"/>
        <v>0</v>
      </c>
      <c r="AK435" s="3">
        <f t="shared" si="349"/>
        <v>0</v>
      </c>
      <c r="AL435" s="3">
        <f t="shared" si="349"/>
        <v>0</v>
      </c>
      <c r="AM435" s="3">
        <f t="shared" si="349"/>
        <v>0</v>
      </c>
      <c r="AN435" s="3">
        <f t="shared" si="349"/>
        <v>0</v>
      </c>
      <c r="AO435" s="3">
        <f t="shared" si="349"/>
        <v>0</v>
      </c>
      <c r="AP435" s="3">
        <f t="shared" si="349"/>
        <v>0</v>
      </c>
      <c r="AQ435" s="3">
        <f t="shared" si="349"/>
        <v>0</v>
      </c>
      <c r="AR435" s="3">
        <f t="shared" si="349"/>
        <v>0</v>
      </c>
      <c r="AS435" s="3">
        <f t="shared" si="349"/>
        <v>0</v>
      </c>
      <c r="AT435" s="3">
        <f t="shared" si="349"/>
        <v>0</v>
      </c>
      <c r="AU435" s="3">
        <f t="shared" ref="AU435:BZ435" si="350">AU607</f>
        <v>0</v>
      </c>
      <c r="AV435" s="3">
        <f t="shared" si="350"/>
        <v>0</v>
      </c>
      <c r="AW435" s="3">
        <f t="shared" si="350"/>
        <v>0</v>
      </c>
      <c r="AX435" s="3">
        <f t="shared" si="350"/>
        <v>0</v>
      </c>
      <c r="AY435" s="3">
        <f t="shared" si="350"/>
        <v>0</v>
      </c>
      <c r="AZ435" s="3">
        <f t="shared" si="350"/>
        <v>0</v>
      </c>
      <c r="BA435" s="3">
        <f t="shared" si="350"/>
        <v>0</v>
      </c>
      <c r="BB435" s="3">
        <f t="shared" si="350"/>
        <v>0</v>
      </c>
      <c r="BC435" s="3">
        <f t="shared" si="350"/>
        <v>0</v>
      </c>
      <c r="BD435" s="3">
        <f t="shared" si="350"/>
        <v>0</v>
      </c>
      <c r="BE435" s="3">
        <f t="shared" si="350"/>
        <v>0</v>
      </c>
      <c r="BF435" s="3">
        <f t="shared" si="350"/>
        <v>0</v>
      </c>
      <c r="BG435" s="3">
        <f t="shared" si="350"/>
        <v>0</v>
      </c>
      <c r="BH435" s="3">
        <f t="shared" si="350"/>
        <v>0</v>
      </c>
      <c r="BI435" s="3">
        <f t="shared" si="350"/>
        <v>0</v>
      </c>
      <c r="BJ435" s="3">
        <f t="shared" si="350"/>
        <v>0</v>
      </c>
      <c r="BK435" s="3">
        <f t="shared" si="350"/>
        <v>0</v>
      </c>
      <c r="BL435" s="3">
        <f t="shared" si="350"/>
        <v>0</v>
      </c>
      <c r="BM435" s="3">
        <f t="shared" si="350"/>
        <v>0</v>
      </c>
      <c r="BN435" s="3">
        <f t="shared" si="350"/>
        <v>0</v>
      </c>
      <c r="BO435" s="3">
        <f t="shared" si="350"/>
        <v>0</v>
      </c>
      <c r="BP435" s="3">
        <f t="shared" si="350"/>
        <v>0</v>
      </c>
      <c r="BQ435" s="3">
        <f t="shared" si="350"/>
        <v>0</v>
      </c>
      <c r="BR435" s="3">
        <f t="shared" si="350"/>
        <v>0</v>
      </c>
      <c r="BS435" s="3">
        <f t="shared" si="350"/>
        <v>0</v>
      </c>
      <c r="BT435" s="3">
        <f t="shared" si="350"/>
        <v>0</v>
      </c>
      <c r="BU435" s="3">
        <f t="shared" si="350"/>
        <v>0</v>
      </c>
      <c r="BV435" s="3">
        <f t="shared" si="350"/>
        <v>0</v>
      </c>
      <c r="BW435" s="3">
        <f t="shared" si="350"/>
        <v>0</v>
      </c>
      <c r="BX435" s="3">
        <f t="shared" si="350"/>
        <v>0</v>
      </c>
      <c r="BY435" s="3">
        <f t="shared" si="350"/>
        <v>0</v>
      </c>
      <c r="BZ435" s="3">
        <f t="shared" si="350"/>
        <v>0</v>
      </c>
      <c r="CA435" s="3">
        <f t="shared" ref="CA435:DF435" si="351">CA607</f>
        <v>0</v>
      </c>
      <c r="CB435" s="3">
        <f t="shared" si="351"/>
        <v>0</v>
      </c>
      <c r="CC435" s="3">
        <f t="shared" si="351"/>
        <v>0</v>
      </c>
      <c r="CD435" s="3">
        <f t="shared" si="351"/>
        <v>0</v>
      </c>
      <c r="CE435" s="3">
        <f t="shared" si="351"/>
        <v>0</v>
      </c>
      <c r="CF435" s="3">
        <f t="shared" si="351"/>
        <v>0</v>
      </c>
      <c r="CG435" s="3">
        <f t="shared" si="351"/>
        <v>0</v>
      </c>
      <c r="CH435" s="3">
        <f t="shared" si="351"/>
        <v>0</v>
      </c>
      <c r="CI435" s="3">
        <f t="shared" si="351"/>
        <v>0</v>
      </c>
      <c r="CJ435" s="3">
        <f t="shared" si="351"/>
        <v>0</v>
      </c>
      <c r="CK435" s="3">
        <f t="shared" si="351"/>
        <v>0</v>
      </c>
      <c r="CL435" s="3">
        <f t="shared" si="351"/>
        <v>0</v>
      </c>
      <c r="CM435" s="3">
        <f t="shared" si="351"/>
        <v>0</v>
      </c>
      <c r="CN435" s="3">
        <f t="shared" si="351"/>
        <v>0</v>
      </c>
      <c r="CO435" s="3">
        <f t="shared" si="351"/>
        <v>0</v>
      </c>
      <c r="CP435" s="3">
        <f t="shared" si="351"/>
        <v>0</v>
      </c>
      <c r="CQ435" s="3">
        <f t="shared" si="351"/>
        <v>0</v>
      </c>
      <c r="CR435" s="3">
        <f t="shared" si="351"/>
        <v>0</v>
      </c>
      <c r="CS435" s="3">
        <f t="shared" si="351"/>
        <v>0</v>
      </c>
      <c r="CT435" s="3">
        <f t="shared" si="351"/>
        <v>0</v>
      </c>
      <c r="CU435" s="3">
        <f t="shared" si="351"/>
        <v>0</v>
      </c>
      <c r="CV435" s="3">
        <f t="shared" si="351"/>
        <v>0</v>
      </c>
      <c r="CW435" s="3">
        <f t="shared" si="351"/>
        <v>0</v>
      </c>
      <c r="CX435" s="3">
        <f t="shared" si="351"/>
        <v>0</v>
      </c>
      <c r="CY435" s="3">
        <f t="shared" si="351"/>
        <v>0</v>
      </c>
      <c r="CZ435" s="3">
        <f t="shared" si="351"/>
        <v>0</v>
      </c>
      <c r="DA435" s="3">
        <f t="shared" si="351"/>
        <v>0</v>
      </c>
      <c r="DB435" s="3">
        <f t="shared" si="351"/>
        <v>0</v>
      </c>
      <c r="DC435" s="3">
        <f t="shared" si="351"/>
        <v>0</v>
      </c>
      <c r="DD435" s="3">
        <f t="shared" si="351"/>
        <v>0</v>
      </c>
      <c r="DE435" s="3">
        <f t="shared" si="351"/>
        <v>0</v>
      </c>
      <c r="DF435" s="3">
        <f t="shared" si="351"/>
        <v>0</v>
      </c>
      <c r="DG435" s="4">
        <f t="shared" ref="DG435:EL435" si="352">DG607</f>
        <v>0</v>
      </c>
      <c r="DH435" s="4">
        <f t="shared" si="352"/>
        <v>0</v>
      </c>
      <c r="DI435" s="4">
        <f t="shared" si="352"/>
        <v>0</v>
      </c>
      <c r="DJ435" s="4">
        <f t="shared" si="352"/>
        <v>0</v>
      </c>
      <c r="DK435" s="4">
        <f t="shared" si="352"/>
        <v>0</v>
      </c>
      <c r="DL435" s="4">
        <f t="shared" si="352"/>
        <v>0</v>
      </c>
      <c r="DM435" s="4">
        <f t="shared" si="352"/>
        <v>0</v>
      </c>
      <c r="DN435" s="4">
        <f t="shared" si="352"/>
        <v>0</v>
      </c>
      <c r="DO435" s="4">
        <f t="shared" si="352"/>
        <v>0</v>
      </c>
      <c r="DP435" s="4">
        <f t="shared" si="352"/>
        <v>0</v>
      </c>
      <c r="DQ435" s="4">
        <f t="shared" si="352"/>
        <v>0</v>
      </c>
      <c r="DR435" s="4">
        <f t="shared" si="352"/>
        <v>0</v>
      </c>
      <c r="DS435" s="4">
        <f t="shared" si="352"/>
        <v>0</v>
      </c>
      <c r="DT435" s="4">
        <f t="shared" si="352"/>
        <v>0</v>
      </c>
      <c r="DU435" s="4">
        <f t="shared" si="352"/>
        <v>0</v>
      </c>
      <c r="DV435" s="4">
        <f t="shared" si="352"/>
        <v>0</v>
      </c>
      <c r="DW435" s="4">
        <f t="shared" si="352"/>
        <v>0</v>
      </c>
      <c r="DX435" s="4">
        <f t="shared" si="352"/>
        <v>0</v>
      </c>
      <c r="DY435" s="4">
        <f t="shared" si="352"/>
        <v>0</v>
      </c>
      <c r="DZ435" s="4">
        <f t="shared" si="352"/>
        <v>0</v>
      </c>
      <c r="EA435" s="4">
        <f t="shared" si="352"/>
        <v>0</v>
      </c>
      <c r="EB435" s="4">
        <f t="shared" si="352"/>
        <v>0</v>
      </c>
      <c r="EC435" s="4">
        <f t="shared" si="352"/>
        <v>0</v>
      </c>
      <c r="ED435" s="4">
        <f t="shared" si="352"/>
        <v>0</v>
      </c>
      <c r="EE435" s="4">
        <f t="shared" si="352"/>
        <v>0</v>
      </c>
      <c r="EF435" s="4">
        <f t="shared" si="352"/>
        <v>0</v>
      </c>
      <c r="EG435" s="4">
        <f t="shared" si="352"/>
        <v>0</v>
      </c>
      <c r="EH435" s="4">
        <f t="shared" si="352"/>
        <v>0</v>
      </c>
      <c r="EI435" s="4">
        <f t="shared" si="352"/>
        <v>0</v>
      </c>
      <c r="EJ435" s="4">
        <f t="shared" si="352"/>
        <v>0</v>
      </c>
      <c r="EK435" s="4">
        <f t="shared" si="352"/>
        <v>0</v>
      </c>
      <c r="EL435" s="4">
        <f t="shared" si="352"/>
        <v>0</v>
      </c>
      <c r="EM435" s="4">
        <f t="shared" ref="EM435:FR435" si="353">EM607</f>
        <v>0</v>
      </c>
      <c r="EN435" s="4">
        <f t="shared" si="353"/>
        <v>0</v>
      </c>
      <c r="EO435" s="4">
        <f t="shared" si="353"/>
        <v>0</v>
      </c>
      <c r="EP435" s="4">
        <f t="shared" si="353"/>
        <v>0</v>
      </c>
      <c r="EQ435" s="4">
        <f t="shared" si="353"/>
        <v>0</v>
      </c>
      <c r="ER435" s="4">
        <f t="shared" si="353"/>
        <v>0</v>
      </c>
      <c r="ES435" s="4">
        <f t="shared" si="353"/>
        <v>0</v>
      </c>
      <c r="ET435" s="4">
        <f t="shared" si="353"/>
        <v>0</v>
      </c>
      <c r="EU435" s="4">
        <f t="shared" si="353"/>
        <v>0</v>
      </c>
      <c r="EV435" s="4">
        <f t="shared" si="353"/>
        <v>0</v>
      </c>
      <c r="EW435" s="4">
        <f t="shared" si="353"/>
        <v>0</v>
      </c>
      <c r="EX435" s="4">
        <f t="shared" si="353"/>
        <v>0</v>
      </c>
      <c r="EY435" s="4">
        <f t="shared" si="353"/>
        <v>0</v>
      </c>
      <c r="EZ435" s="4">
        <f t="shared" si="353"/>
        <v>0</v>
      </c>
      <c r="FA435" s="4">
        <f t="shared" si="353"/>
        <v>0</v>
      </c>
      <c r="FB435" s="4">
        <f t="shared" si="353"/>
        <v>0</v>
      </c>
      <c r="FC435" s="4">
        <f t="shared" si="353"/>
        <v>0</v>
      </c>
      <c r="FD435" s="4">
        <f t="shared" si="353"/>
        <v>0</v>
      </c>
      <c r="FE435" s="4">
        <f t="shared" si="353"/>
        <v>0</v>
      </c>
      <c r="FF435" s="4">
        <f t="shared" si="353"/>
        <v>0</v>
      </c>
      <c r="FG435" s="4">
        <f t="shared" si="353"/>
        <v>0</v>
      </c>
      <c r="FH435" s="4">
        <f t="shared" si="353"/>
        <v>0</v>
      </c>
      <c r="FI435" s="4">
        <f t="shared" si="353"/>
        <v>0</v>
      </c>
      <c r="FJ435" s="4">
        <f t="shared" si="353"/>
        <v>0</v>
      </c>
      <c r="FK435" s="4">
        <f t="shared" si="353"/>
        <v>0</v>
      </c>
      <c r="FL435" s="4">
        <f t="shared" si="353"/>
        <v>0</v>
      </c>
      <c r="FM435" s="4">
        <f t="shared" si="353"/>
        <v>0</v>
      </c>
      <c r="FN435" s="4">
        <f t="shared" si="353"/>
        <v>0</v>
      </c>
      <c r="FO435" s="4">
        <f t="shared" si="353"/>
        <v>0</v>
      </c>
      <c r="FP435" s="4">
        <f t="shared" si="353"/>
        <v>0</v>
      </c>
      <c r="FQ435" s="4">
        <f t="shared" si="353"/>
        <v>0</v>
      </c>
      <c r="FR435" s="4">
        <f t="shared" si="353"/>
        <v>0</v>
      </c>
      <c r="FS435" s="4">
        <f t="shared" ref="FS435:GX435" si="354">FS607</f>
        <v>0</v>
      </c>
      <c r="FT435" s="4">
        <f t="shared" si="354"/>
        <v>0</v>
      </c>
      <c r="FU435" s="4">
        <f t="shared" si="354"/>
        <v>0</v>
      </c>
      <c r="FV435" s="4">
        <f t="shared" si="354"/>
        <v>0</v>
      </c>
      <c r="FW435" s="4">
        <f t="shared" si="354"/>
        <v>0</v>
      </c>
      <c r="FX435" s="4">
        <f t="shared" si="354"/>
        <v>0</v>
      </c>
      <c r="FY435" s="4">
        <f t="shared" si="354"/>
        <v>0</v>
      </c>
      <c r="FZ435" s="4">
        <f t="shared" si="354"/>
        <v>0</v>
      </c>
      <c r="GA435" s="4">
        <f t="shared" si="354"/>
        <v>0</v>
      </c>
      <c r="GB435" s="4">
        <f t="shared" si="354"/>
        <v>0</v>
      </c>
      <c r="GC435" s="4">
        <f t="shared" si="354"/>
        <v>0</v>
      </c>
      <c r="GD435" s="4">
        <f t="shared" si="354"/>
        <v>0</v>
      </c>
      <c r="GE435" s="4">
        <f t="shared" si="354"/>
        <v>0</v>
      </c>
      <c r="GF435" s="4">
        <f t="shared" si="354"/>
        <v>0</v>
      </c>
      <c r="GG435" s="4">
        <f t="shared" si="354"/>
        <v>0</v>
      </c>
      <c r="GH435" s="4">
        <f t="shared" si="354"/>
        <v>0</v>
      </c>
      <c r="GI435" s="4">
        <f t="shared" si="354"/>
        <v>0</v>
      </c>
      <c r="GJ435" s="4">
        <f t="shared" si="354"/>
        <v>0</v>
      </c>
      <c r="GK435" s="4">
        <f t="shared" si="354"/>
        <v>0</v>
      </c>
      <c r="GL435" s="4">
        <f t="shared" si="354"/>
        <v>0</v>
      </c>
      <c r="GM435" s="4">
        <f t="shared" si="354"/>
        <v>0</v>
      </c>
      <c r="GN435" s="4">
        <f t="shared" si="354"/>
        <v>0</v>
      </c>
      <c r="GO435" s="4">
        <f t="shared" si="354"/>
        <v>0</v>
      </c>
      <c r="GP435" s="4">
        <f t="shared" si="354"/>
        <v>0</v>
      </c>
      <c r="GQ435" s="4">
        <f t="shared" si="354"/>
        <v>0</v>
      </c>
      <c r="GR435" s="4">
        <f t="shared" si="354"/>
        <v>0</v>
      </c>
      <c r="GS435" s="4">
        <f t="shared" si="354"/>
        <v>0</v>
      </c>
      <c r="GT435" s="4">
        <f t="shared" si="354"/>
        <v>0</v>
      </c>
      <c r="GU435" s="4">
        <f t="shared" si="354"/>
        <v>0</v>
      </c>
      <c r="GV435" s="4">
        <f t="shared" si="354"/>
        <v>0</v>
      </c>
      <c r="GW435" s="4">
        <f t="shared" si="354"/>
        <v>0</v>
      </c>
      <c r="GX435" s="4">
        <f t="shared" si="354"/>
        <v>0</v>
      </c>
    </row>
    <row r="437" spans="1:255" x14ac:dyDescent="0.2">
      <c r="A437" s="1">
        <v>4</v>
      </c>
      <c r="B437" s="1">
        <v>0</v>
      </c>
      <c r="C437" s="1"/>
      <c r="D437" s="1">
        <f>ROW(A444)</f>
        <v>444</v>
      </c>
      <c r="E437" s="1"/>
      <c r="F437" s="1" t="s">
        <v>16</v>
      </c>
      <c r="G437" s="1" t="s">
        <v>17</v>
      </c>
      <c r="H437" s="1" t="s">
        <v>3</v>
      </c>
      <c r="I437" s="1">
        <v>0</v>
      </c>
      <c r="J437" s="1"/>
      <c r="K437" s="1">
        <v>0</v>
      </c>
      <c r="L437" s="1"/>
      <c r="M437" s="1" t="s">
        <v>3</v>
      </c>
      <c r="N437" s="1"/>
      <c r="O437" s="1"/>
      <c r="P437" s="1"/>
      <c r="Q437" s="1"/>
      <c r="R437" s="1"/>
      <c r="S437" s="1">
        <v>0</v>
      </c>
      <c r="T437" s="1">
        <v>0</v>
      </c>
      <c r="U437" s="1" t="s">
        <v>3</v>
      </c>
      <c r="V437" s="1">
        <v>0</v>
      </c>
      <c r="W437" s="1"/>
      <c r="X437" s="1"/>
      <c r="Y437" s="1"/>
      <c r="Z437" s="1"/>
      <c r="AA437" s="1"/>
      <c r="AB437" s="1" t="s">
        <v>3</v>
      </c>
      <c r="AC437" s="1" t="s">
        <v>3</v>
      </c>
      <c r="AD437" s="1" t="s">
        <v>3</v>
      </c>
      <c r="AE437" s="1" t="s">
        <v>3</v>
      </c>
      <c r="AF437" s="1" t="s">
        <v>3</v>
      </c>
      <c r="AG437" s="1" t="s">
        <v>3</v>
      </c>
      <c r="AH437" s="1"/>
      <c r="AI437" s="1"/>
      <c r="AJ437" s="1"/>
      <c r="AK437" s="1"/>
      <c r="AL437" s="1"/>
      <c r="AM437" s="1"/>
      <c r="AN437" s="1"/>
      <c r="AO437" s="1"/>
      <c r="AP437" s="1" t="s">
        <v>3</v>
      </c>
      <c r="AQ437" s="1" t="s">
        <v>3</v>
      </c>
      <c r="AR437" s="1" t="s">
        <v>3</v>
      </c>
      <c r="AS437" s="1"/>
      <c r="AT437" s="1"/>
      <c r="AU437" s="1"/>
      <c r="AV437" s="1"/>
      <c r="AW437" s="1"/>
      <c r="AX437" s="1"/>
      <c r="AY437" s="1"/>
      <c r="AZ437" s="1" t="s">
        <v>3</v>
      </c>
      <c r="BA437" s="1"/>
      <c r="BB437" s="1" t="s">
        <v>3</v>
      </c>
      <c r="BC437" s="1" t="s">
        <v>3</v>
      </c>
      <c r="BD437" s="1" t="s">
        <v>3</v>
      </c>
      <c r="BE437" s="1" t="s">
        <v>3</v>
      </c>
      <c r="BF437" s="1" t="s">
        <v>3</v>
      </c>
      <c r="BG437" s="1" t="s">
        <v>3</v>
      </c>
      <c r="BH437" s="1" t="s">
        <v>3</v>
      </c>
      <c r="BI437" s="1" t="s">
        <v>3</v>
      </c>
      <c r="BJ437" s="1" t="s">
        <v>3</v>
      </c>
      <c r="BK437" s="1" t="s">
        <v>3</v>
      </c>
      <c r="BL437" s="1" t="s">
        <v>3</v>
      </c>
      <c r="BM437" s="1" t="s">
        <v>3</v>
      </c>
      <c r="BN437" s="1" t="s">
        <v>3</v>
      </c>
      <c r="BO437" s="1" t="s">
        <v>3</v>
      </c>
      <c r="BP437" s="1" t="s">
        <v>3</v>
      </c>
      <c r="BQ437" s="1"/>
      <c r="BR437" s="1"/>
      <c r="BS437" s="1"/>
      <c r="BT437" s="1"/>
      <c r="BU437" s="1"/>
      <c r="BV437" s="1"/>
      <c r="BW437" s="1"/>
      <c r="BX437" s="1">
        <v>0</v>
      </c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>
        <v>0</v>
      </c>
    </row>
    <row r="439" spans="1:255" x14ac:dyDescent="0.2">
      <c r="A439" s="3">
        <v>52</v>
      </c>
      <c r="B439" s="3">
        <f t="shared" ref="B439:G439" si="355">B444</f>
        <v>0</v>
      </c>
      <c r="C439" s="3">
        <f t="shared" si="355"/>
        <v>4</v>
      </c>
      <c r="D439" s="3">
        <f t="shared" si="355"/>
        <v>437</v>
      </c>
      <c r="E439" s="3">
        <f t="shared" si="355"/>
        <v>0</v>
      </c>
      <c r="F439" s="3" t="str">
        <f t="shared" si="355"/>
        <v>Новый раздел</v>
      </c>
      <c r="G439" s="3" t="str">
        <f t="shared" si="355"/>
        <v>Демонтажные работы</v>
      </c>
      <c r="H439" s="3"/>
      <c r="I439" s="3"/>
      <c r="J439" s="3"/>
      <c r="K439" s="3"/>
      <c r="L439" s="3"/>
      <c r="M439" s="3"/>
      <c r="N439" s="3"/>
      <c r="O439" s="3">
        <f t="shared" ref="O439:AT439" si="356">O444</f>
        <v>0</v>
      </c>
      <c r="P439" s="3">
        <f t="shared" si="356"/>
        <v>0</v>
      </c>
      <c r="Q439" s="3">
        <f t="shared" si="356"/>
        <v>0</v>
      </c>
      <c r="R439" s="3">
        <f t="shared" si="356"/>
        <v>0</v>
      </c>
      <c r="S439" s="3">
        <f t="shared" si="356"/>
        <v>0</v>
      </c>
      <c r="T439" s="3">
        <f t="shared" si="356"/>
        <v>0</v>
      </c>
      <c r="U439" s="3">
        <f t="shared" si="356"/>
        <v>0</v>
      </c>
      <c r="V439" s="3">
        <f t="shared" si="356"/>
        <v>0</v>
      </c>
      <c r="W439" s="3">
        <f t="shared" si="356"/>
        <v>0</v>
      </c>
      <c r="X439" s="3">
        <f t="shared" si="356"/>
        <v>0</v>
      </c>
      <c r="Y439" s="3">
        <f t="shared" si="356"/>
        <v>0</v>
      </c>
      <c r="Z439" s="3">
        <f t="shared" si="356"/>
        <v>0</v>
      </c>
      <c r="AA439" s="3">
        <f t="shared" si="356"/>
        <v>0</v>
      </c>
      <c r="AB439" s="3">
        <f t="shared" si="356"/>
        <v>0</v>
      </c>
      <c r="AC439" s="3">
        <f t="shared" si="356"/>
        <v>0</v>
      </c>
      <c r="AD439" s="3">
        <f t="shared" si="356"/>
        <v>0</v>
      </c>
      <c r="AE439" s="3">
        <f t="shared" si="356"/>
        <v>0</v>
      </c>
      <c r="AF439" s="3">
        <f t="shared" si="356"/>
        <v>0</v>
      </c>
      <c r="AG439" s="3">
        <f t="shared" si="356"/>
        <v>0</v>
      </c>
      <c r="AH439" s="3">
        <f t="shared" si="356"/>
        <v>0</v>
      </c>
      <c r="AI439" s="3">
        <f t="shared" si="356"/>
        <v>0</v>
      </c>
      <c r="AJ439" s="3">
        <f t="shared" si="356"/>
        <v>0</v>
      </c>
      <c r="AK439" s="3">
        <f t="shared" si="356"/>
        <v>0</v>
      </c>
      <c r="AL439" s="3">
        <f t="shared" si="356"/>
        <v>0</v>
      </c>
      <c r="AM439" s="3">
        <f t="shared" si="356"/>
        <v>0</v>
      </c>
      <c r="AN439" s="3">
        <f t="shared" si="356"/>
        <v>0</v>
      </c>
      <c r="AO439" s="3">
        <f t="shared" si="356"/>
        <v>0</v>
      </c>
      <c r="AP439" s="3">
        <f t="shared" si="356"/>
        <v>0</v>
      </c>
      <c r="AQ439" s="3">
        <f t="shared" si="356"/>
        <v>0</v>
      </c>
      <c r="AR439" s="3">
        <f t="shared" si="356"/>
        <v>0</v>
      </c>
      <c r="AS439" s="3">
        <f t="shared" si="356"/>
        <v>0</v>
      </c>
      <c r="AT439" s="3">
        <f t="shared" si="356"/>
        <v>0</v>
      </c>
      <c r="AU439" s="3">
        <f t="shared" ref="AU439:BZ439" si="357">AU444</f>
        <v>0</v>
      </c>
      <c r="AV439" s="3">
        <f t="shared" si="357"/>
        <v>0</v>
      </c>
      <c r="AW439" s="3">
        <f t="shared" si="357"/>
        <v>0</v>
      </c>
      <c r="AX439" s="3">
        <f t="shared" si="357"/>
        <v>0</v>
      </c>
      <c r="AY439" s="3">
        <f t="shared" si="357"/>
        <v>0</v>
      </c>
      <c r="AZ439" s="3">
        <f t="shared" si="357"/>
        <v>0</v>
      </c>
      <c r="BA439" s="3">
        <f t="shared" si="357"/>
        <v>0</v>
      </c>
      <c r="BB439" s="3">
        <f t="shared" si="357"/>
        <v>0</v>
      </c>
      <c r="BC439" s="3">
        <f t="shared" si="357"/>
        <v>0</v>
      </c>
      <c r="BD439" s="3">
        <f t="shared" si="357"/>
        <v>0</v>
      </c>
      <c r="BE439" s="3">
        <f t="shared" si="357"/>
        <v>0</v>
      </c>
      <c r="BF439" s="3">
        <f t="shared" si="357"/>
        <v>0</v>
      </c>
      <c r="BG439" s="3">
        <f t="shared" si="357"/>
        <v>0</v>
      </c>
      <c r="BH439" s="3">
        <f t="shared" si="357"/>
        <v>0</v>
      </c>
      <c r="BI439" s="3">
        <f t="shared" si="357"/>
        <v>0</v>
      </c>
      <c r="BJ439" s="3">
        <f t="shared" si="357"/>
        <v>0</v>
      </c>
      <c r="BK439" s="3">
        <f t="shared" si="357"/>
        <v>0</v>
      </c>
      <c r="BL439" s="3">
        <f t="shared" si="357"/>
        <v>0</v>
      </c>
      <c r="BM439" s="3">
        <f t="shared" si="357"/>
        <v>0</v>
      </c>
      <c r="BN439" s="3">
        <f t="shared" si="357"/>
        <v>0</v>
      </c>
      <c r="BO439" s="3">
        <f t="shared" si="357"/>
        <v>0</v>
      </c>
      <c r="BP439" s="3">
        <f t="shared" si="357"/>
        <v>0</v>
      </c>
      <c r="BQ439" s="3">
        <f t="shared" si="357"/>
        <v>0</v>
      </c>
      <c r="BR439" s="3">
        <f t="shared" si="357"/>
        <v>0</v>
      </c>
      <c r="BS439" s="3">
        <f t="shared" si="357"/>
        <v>0</v>
      </c>
      <c r="BT439" s="3">
        <f t="shared" si="357"/>
        <v>0</v>
      </c>
      <c r="BU439" s="3">
        <f t="shared" si="357"/>
        <v>0</v>
      </c>
      <c r="BV439" s="3">
        <f t="shared" si="357"/>
        <v>0</v>
      </c>
      <c r="BW439" s="3">
        <f t="shared" si="357"/>
        <v>0</v>
      </c>
      <c r="BX439" s="3">
        <f t="shared" si="357"/>
        <v>0</v>
      </c>
      <c r="BY439" s="3">
        <f t="shared" si="357"/>
        <v>0</v>
      </c>
      <c r="BZ439" s="3">
        <f t="shared" si="357"/>
        <v>0</v>
      </c>
      <c r="CA439" s="3">
        <f t="shared" ref="CA439:DF439" si="358">CA444</f>
        <v>0</v>
      </c>
      <c r="CB439" s="3">
        <f t="shared" si="358"/>
        <v>0</v>
      </c>
      <c r="CC439" s="3">
        <f t="shared" si="358"/>
        <v>0</v>
      </c>
      <c r="CD439" s="3">
        <f t="shared" si="358"/>
        <v>0</v>
      </c>
      <c r="CE439" s="3">
        <f t="shared" si="358"/>
        <v>0</v>
      </c>
      <c r="CF439" s="3">
        <f t="shared" si="358"/>
        <v>0</v>
      </c>
      <c r="CG439" s="3">
        <f t="shared" si="358"/>
        <v>0</v>
      </c>
      <c r="CH439" s="3">
        <f t="shared" si="358"/>
        <v>0</v>
      </c>
      <c r="CI439" s="3">
        <f t="shared" si="358"/>
        <v>0</v>
      </c>
      <c r="CJ439" s="3">
        <f t="shared" si="358"/>
        <v>0</v>
      </c>
      <c r="CK439" s="3">
        <f t="shared" si="358"/>
        <v>0</v>
      </c>
      <c r="CL439" s="3">
        <f t="shared" si="358"/>
        <v>0</v>
      </c>
      <c r="CM439" s="3">
        <f t="shared" si="358"/>
        <v>0</v>
      </c>
      <c r="CN439" s="3">
        <f t="shared" si="358"/>
        <v>0</v>
      </c>
      <c r="CO439" s="3">
        <f t="shared" si="358"/>
        <v>0</v>
      </c>
      <c r="CP439" s="3">
        <f t="shared" si="358"/>
        <v>0</v>
      </c>
      <c r="CQ439" s="3">
        <f t="shared" si="358"/>
        <v>0</v>
      </c>
      <c r="CR439" s="3">
        <f t="shared" si="358"/>
        <v>0</v>
      </c>
      <c r="CS439" s="3">
        <f t="shared" si="358"/>
        <v>0</v>
      </c>
      <c r="CT439" s="3">
        <f t="shared" si="358"/>
        <v>0</v>
      </c>
      <c r="CU439" s="3">
        <f t="shared" si="358"/>
        <v>0</v>
      </c>
      <c r="CV439" s="3">
        <f t="shared" si="358"/>
        <v>0</v>
      </c>
      <c r="CW439" s="3">
        <f t="shared" si="358"/>
        <v>0</v>
      </c>
      <c r="CX439" s="3">
        <f t="shared" si="358"/>
        <v>0</v>
      </c>
      <c r="CY439" s="3">
        <f t="shared" si="358"/>
        <v>0</v>
      </c>
      <c r="CZ439" s="3">
        <f t="shared" si="358"/>
        <v>0</v>
      </c>
      <c r="DA439" s="3">
        <f t="shared" si="358"/>
        <v>0</v>
      </c>
      <c r="DB439" s="3">
        <f t="shared" si="358"/>
        <v>0</v>
      </c>
      <c r="DC439" s="3">
        <f t="shared" si="358"/>
        <v>0</v>
      </c>
      <c r="DD439" s="3">
        <f t="shared" si="358"/>
        <v>0</v>
      </c>
      <c r="DE439" s="3">
        <f t="shared" si="358"/>
        <v>0</v>
      </c>
      <c r="DF439" s="3">
        <f t="shared" si="358"/>
        <v>0</v>
      </c>
      <c r="DG439" s="4">
        <f t="shared" ref="DG439:EL439" si="359">DG444</f>
        <v>0</v>
      </c>
      <c r="DH439" s="4">
        <f t="shared" si="359"/>
        <v>0</v>
      </c>
      <c r="DI439" s="4">
        <f t="shared" si="359"/>
        <v>0</v>
      </c>
      <c r="DJ439" s="4">
        <f t="shared" si="359"/>
        <v>0</v>
      </c>
      <c r="DK439" s="4">
        <f t="shared" si="359"/>
        <v>0</v>
      </c>
      <c r="DL439" s="4">
        <f t="shared" si="359"/>
        <v>0</v>
      </c>
      <c r="DM439" s="4">
        <f t="shared" si="359"/>
        <v>0</v>
      </c>
      <c r="DN439" s="4">
        <f t="shared" si="359"/>
        <v>0</v>
      </c>
      <c r="DO439" s="4">
        <f t="shared" si="359"/>
        <v>0</v>
      </c>
      <c r="DP439" s="4">
        <f t="shared" si="359"/>
        <v>0</v>
      </c>
      <c r="DQ439" s="4">
        <f t="shared" si="359"/>
        <v>0</v>
      </c>
      <c r="DR439" s="4">
        <f t="shared" si="359"/>
        <v>0</v>
      </c>
      <c r="DS439" s="4">
        <f t="shared" si="359"/>
        <v>0</v>
      </c>
      <c r="DT439" s="4">
        <f t="shared" si="359"/>
        <v>0</v>
      </c>
      <c r="DU439" s="4">
        <f t="shared" si="359"/>
        <v>0</v>
      </c>
      <c r="DV439" s="4">
        <f t="shared" si="359"/>
        <v>0</v>
      </c>
      <c r="DW439" s="4">
        <f t="shared" si="359"/>
        <v>0</v>
      </c>
      <c r="DX439" s="4">
        <f t="shared" si="359"/>
        <v>0</v>
      </c>
      <c r="DY439" s="4">
        <f t="shared" si="359"/>
        <v>0</v>
      </c>
      <c r="DZ439" s="4">
        <f t="shared" si="359"/>
        <v>0</v>
      </c>
      <c r="EA439" s="4">
        <f t="shared" si="359"/>
        <v>0</v>
      </c>
      <c r="EB439" s="4">
        <f t="shared" si="359"/>
        <v>0</v>
      </c>
      <c r="EC439" s="4">
        <f t="shared" si="359"/>
        <v>0</v>
      </c>
      <c r="ED439" s="4">
        <f t="shared" si="359"/>
        <v>0</v>
      </c>
      <c r="EE439" s="4">
        <f t="shared" si="359"/>
        <v>0</v>
      </c>
      <c r="EF439" s="4">
        <f t="shared" si="359"/>
        <v>0</v>
      </c>
      <c r="EG439" s="4">
        <f t="shared" si="359"/>
        <v>0</v>
      </c>
      <c r="EH439" s="4">
        <f t="shared" si="359"/>
        <v>0</v>
      </c>
      <c r="EI439" s="4">
        <f t="shared" si="359"/>
        <v>0</v>
      </c>
      <c r="EJ439" s="4">
        <f t="shared" si="359"/>
        <v>0</v>
      </c>
      <c r="EK439" s="4">
        <f t="shared" si="359"/>
        <v>0</v>
      </c>
      <c r="EL439" s="4">
        <f t="shared" si="359"/>
        <v>0</v>
      </c>
      <c r="EM439" s="4">
        <f t="shared" ref="EM439:FR439" si="360">EM444</f>
        <v>0</v>
      </c>
      <c r="EN439" s="4">
        <f t="shared" si="360"/>
        <v>0</v>
      </c>
      <c r="EO439" s="4">
        <f t="shared" si="360"/>
        <v>0</v>
      </c>
      <c r="EP439" s="4">
        <f t="shared" si="360"/>
        <v>0</v>
      </c>
      <c r="EQ439" s="4">
        <f t="shared" si="360"/>
        <v>0</v>
      </c>
      <c r="ER439" s="4">
        <f t="shared" si="360"/>
        <v>0</v>
      </c>
      <c r="ES439" s="4">
        <f t="shared" si="360"/>
        <v>0</v>
      </c>
      <c r="ET439" s="4">
        <f t="shared" si="360"/>
        <v>0</v>
      </c>
      <c r="EU439" s="4">
        <f t="shared" si="360"/>
        <v>0</v>
      </c>
      <c r="EV439" s="4">
        <f t="shared" si="360"/>
        <v>0</v>
      </c>
      <c r="EW439" s="4">
        <f t="shared" si="360"/>
        <v>0</v>
      </c>
      <c r="EX439" s="4">
        <f t="shared" si="360"/>
        <v>0</v>
      </c>
      <c r="EY439" s="4">
        <f t="shared" si="360"/>
        <v>0</v>
      </c>
      <c r="EZ439" s="4">
        <f t="shared" si="360"/>
        <v>0</v>
      </c>
      <c r="FA439" s="4">
        <f t="shared" si="360"/>
        <v>0</v>
      </c>
      <c r="FB439" s="4">
        <f t="shared" si="360"/>
        <v>0</v>
      </c>
      <c r="FC439" s="4">
        <f t="shared" si="360"/>
        <v>0</v>
      </c>
      <c r="FD439" s="4">
        <f t="shared" si="360"/>
        <v>0</v>
      </c>
      <c r="FE439" s="4">
        <f t="shared" si="360"/>
        <v>0</v>
      </c>
      <c r="FF439" s="4">
        <f t="shared" si="360"/>
        <v>0</v>
      </c>
      <c r="FG439" s="4">
        <f t="shared" si="360"/>
        <v>0</v>
      </c>
      <c r="FH439" s="4">
        <f t="shared" si="360"/>
        <v>0</v>
      </c>
      <c r="FI439" s="4">
        <f t="shared" si="360"/>
        <v>0</v>
      </c>
      <c r="FJ439" s="4">
        <f t="shared" si="360"/>
        <v>0</v>
      </c>
      <c r="FK439" s="4">
        <f t="shared" si="360"/>
        <v>0</v>
      </c>
      <c r="FL439" s="4">
        <f t="shared" si="360"/>
        <v>0</v>
      </c>
      <c r="FM439" s="4">
        <f t="shared" si="360"/>
        <v>0</v>
      </c>
      <c r="FN439" s="4">
        <f t="shared" si="360"/>
        <v>0</v>
      </c>
      <c r="FO439" s="4">
        <f t="shared" si="360"/>
        <v>0</v>
      </c>
      <c r="FP439" s="4">
        <f t="shared" si="360"/>
        <v>0</v>
      </c>
      <c r="FQ439" s="4">
        <f t="shared" si="360"/>
        <v>0</v>
      </c>
      <c r="FR439" s="4">
        <f t="shared" si="360"/>
        <v>0</v>
      </c>
      <c r="FS439" s="4">
        <f t="shared" ref="FS439:GX439" si="361">FS444</f>
        <v>0</v>
      </c>
      <c r="FT439" s="4">
        <f t="shared" si="361"/>
        <v>0</v>
      </c>
      <c r="FU439" s="4">
        <f t="shared" si="361"/>
        <v>0</v>
      </c>
      <c r="FV439" s="4">
        <f t="shared" si="361"/>
        <v>0</v>
      </c>
      <c r="FW439" s="4">
        <f t="shared" si="361"/>
        <v>0</v>
      </c>
      <c r="FX439" s="4">
        <f t="shared" si="361"/>
        <v>0</v>
      </c>
      <c r="FY439" s="4">
        <f t="shared" si="361"/>
        <v>0</v>
      </c>
      <c r="FZ439" s="4">
        <f t="shared" si="361"/>
        <v>0</v>
      </c>
      <c r="GA439" s="4">
        <f t="shared" si="361"/>
        <v>0</v>
      </c>
      <c r="GB439" s="4">
        <f t="shared" si="361"/>
        <v>0</v>
      </c>
      <c r="GC439" s="4">
        <f t="shared" si="361"/>
        <v>0</v>
      </c>
      <c r="GD439" s="4">
        <f t="shared" si="361"/>
        <v>0</v>
      </c>
      <c r="GE439" s="4">
        <f t="shared" si="361"/>
        <v>0</v>
      </c>
      <c r="GF439" s="4">
        <f t="shared" si="361"/>
        <v>0</v>
      </c>
      <c r="GG439" s="4">
        <f t="shared" si="361"/>
        <v>0</v>
      </c>
      <c r="GH439" s="4">
        <f t="shared" si="361"/>
        <v>0</v>
      </c>
      <c r="GI439" s="4">
        <f t="shared" si="361"/>
        <v>0</v>
      </c>
      <c r="GJ439" s="4">
        <f t="shared" si="361"/>
        <v>0</v>
      </c>
      <c r="GK439" s="4">
        <f t="shared" si="361"/>
        <v>0</v>
      </c>
      <c r="GL439" s="4">
        <f t="shared" si="361"/>
        <v>0</v>
      </c>
      <c r="GM439" s="4">
        <f t="shared" si="361"/>
        <v>0</v>
      </c>
      <c r="GN439" s="4">
        <f t="shared" si="361"/>
        <v>0</v>
      </c>
      <c r="GO439" s="4">
        <f t="shared" si="361"/>
        <v>0</v>
      </c>
      <c r="GP439" s="4">
        <f t="shared" si="361"/>
        <v>0</v>
      </c>
      <c r="GQ439" s="4">
        <f t="shared" si="361"/>
        <v>0</v>
      </c>
      <c r="GR439" s="4">
        <f t="shared" si="361"/>
        <v>0</v>
      </c>
      <c r="GS439" s="4">
        <f t="shared" si="361"/>
        <v>0</v>
      </c>
      <c r="GT439" s="4">
        <f t="shared" si="361"/>
        <v>0</v>
      </c>
      <c r="GU439" s="4">
        <f t="shared" si="361"/>
        <v>0</v>
      </c>
      <c r="GV439" s="4">
        <f t="shared" si="361"/>
        <v>0</v>
      </c>
      <c r="GW439" s="4">
        <f t="shared" si="361"/>
        <v>0</v>
      </c>
      <c r="GX439" s="4">
        <f t="shared" si="361"/>
        <v>0</v>
      </c>
    </row>
    <row r="441" spans="1:255" x14ac:dyDescent="0.2">
      <c r="A441" s="2">
        <v>17</v>
      </c>
      <c r="B441" s="2">
        <v>0</v>
      </c>
      <c r="C441" s="2"/>
      <c r="D441" s="2">
        <f>ROW(EtalonRes!A333)</f>
        <v>333</v>
      </c>
      <c r="E441" s="2" t="s">
        <v>3</v>
      </c>
      <c r="F441" s="2" t="s">
        <v>19</v>
      </c>
      <c r="G441" s="2" t="s">
        <v>291</v>
      </c>
      <c r="H441" s="2" t="s">
        <v>21</v>
      </c>
      <c r="I441" s="2">
        <f>ROUND(1042/1000,9)</f>
        <v>1.042</v>
      </c>
      <c r="J441" s="2">
        <v>0</v>
      </c>
      <c r="K441" s="2">
        <f>ROUND(1042/1000,9)</f>
        <v>1.042</v>
      </c>
      <c r="L441" s="2"/>
      <c r="M441" s="2"/>
      <c r="N441" s="2"/>
      <c r="O441" s="2">
        <f>ROUND(CP441,2)</f>
        <v>1371.4</v>
      </c>
      <c r="P441" s="2">
        <f>ROUND((ROUND((AC441*AW441*I441),2)*BC441),2)</f>
        <v>0</v>
      </c>
      <c r="Q441" s="2">
        <f>(ROUND((ROUND((((ET441*0.3))*AV441*I441),2)*BB441),2)+ROUND((ROUND(((AE441-((EU441*0.3)))*AV441*I441),2)*BS441),2))</f>
        <v>1152.27</v>
      </c>
      <c r="R441" s="2">
        <f>ROUND((ROUND((AE441*AV441*I441),2)*BS441),2)</f>
        <v>116.51</v>
      </c>
      <c r="S441" s="2">
        <f>ROUND((ROUND((AF441*AV441*I441),2)*BA441),2)</f>
        <v>219.13</v>
      </c>
      <c r="T441" s="2">
        <f>ROUND(CU441*I441,2)</f>
        <v>0</v>
      </c>
      <c r="U441" s="2">
        <f>CV441*I441</f>
        <v>17.363585819999997</v>
      </c>
      <c r="V441" s="2">
        <f>CW441*I441</f>
        <v>0</v>
      </c>
      <c r="W441" s="2">
        <f>ROUND(CX441*I441,2)</f>
        <v>0</v>
      </c>
      <c r="X441" s="2">
        <f>ROUND(CY441,2)</f>
        <v>249.81</v>
      </c>
      <c r="Y441" s="2">
        <f>ROUND(CZ441,2)</f>
        <v>175.3</v>
      </c>
      <c r="Z441" s="2"/>
      <c r="AA441" s="2">
        <v>-1</v>
      </c>
      <c r="AB441" s="2">
        <f>ROUND((AC441+AD441+AF441),6)</f>
        <v>1210.7819999999999</v>
      </c>
      <c r="AC441" s="2">
        <f>ROUND(((ES441*0)),6)</f>
        <v>0</v>
      </c>
      <c r="AD441" s="2">
        <f>ROUND(((((ET441*0.3))-((EU441*0.3)))+AE441),6)</f>
        <v>1017.318</v>
      </c>
      <c r="AE441" s="2">
        <f>ROUND(((EU441*0.3)),6)</f>
        <v>102.864</v>
      </c>
      <c r="AF441" s="2">
        <f>ROUND(((EV441*0.3)),6)</f>
        <v>193.464</v>
      </c>
      <c r="AG441" s="2">
        <f>ROUND((AP441),6)</f>
        <v>0</v>
      </c>
      <c r="AH441" s="2">
        <f>((EW441*0.3))</f>
        <v>15.33</v>
      </c>
      <c r="AI441" s="2">
        <f>((EX441*0.3))</f>
        <v>0</v>
      </c>
      <c r="AJ441" s="2">
        <f>(AS441)</f>
        <v>0</v>
      </c>
      <c r="AK441" s="2">
        <v>4177.04</v>
      </c>
      <c r="AL441" s="2">
        <v>141.1</v>
      </c>
      <c r="AM441" s="2">
        <v>3391.06</v>
      </c>
      <c r="AN441" s="2">
        <v>342.88</v>
      </c>
      <c r="AO441" s="2">
        <v>644.88</v>
      </c>
      <c r="AP441" s="2">
        <v>0</v>
      </c>
      <c r="AQ441" s="2">
        <v>51.1</v>
      </c>
      <c r="AR441" s="2">
        <v>0</v>
      </c>
      <c r="AS441" s="2">
        <v>0</v>
      </c>
      <c r="AT441" s="2">
        <v>114</v>
      </c>
      <c r="AU441" s="2">
        <v>80</v>
      </c>
      <c r="AV441" s="2">
        <v>1.087</v>
      </c>
      <c r="AW441" s="2">
        <v>1</v>
      </c>
      <c r="AX441" s="2"/>
      <c r="AY441" s="2"/>
      <c r="AZ441" s="2">
        <v>1</v>
      </c>
      <c r="BA441" s="2">
        <v>1</v>
      </c>
      <c r="BB441" s="2">
        <v>1</v>
      </c>
      <c r="BC441" s="2">
        <v>1</v>
      </c>
      <c r="BD441" s="2" t="s">
        <v>3</v>
      </c>
      <c r="BE441" s="2" t="s">
        <v>3</v>
      </c>
      <c r="BF441" s="2" t="s">
        <v>3</v>
      </c>
      <c r="BG441" s="2" t="s">
        <v>3</v>
      </c>
      <c r="BH441" s="2">
        <v>0</v>
      </c>
      <c r="BI441" s="2">
        <v>1</v>
      </c>
      <c r="BJ441" s="2" t="s">
        <v>292</v>
      </c>
      <c r="BK441" s="2"/>
      <c r="BL441" s="2"/>
      <c r="BM441" s="2">
        <v>235</v>
      </c>
      <c r="BN441" s="2">
        <v>0</v>
      </c>
      <c r="BO441" s="2" t="s">
        <v>3</v>
      </c>
      <c r="BP441" s="2">
        <v>0</v>
      </c>
      <c r="BQ441" s="2">
        <v>30</v>
      </c>
      <c r="BR441" s="2">
        <v>0</v>
      </c>
      <c r="BS441" s="2">
        <v>1</v>
      </c>
      <c r="BT441" s="2">
        <v>1</v>
      </c>
      <c r="BU441" s="2">
        <v>1</v>
      </c>
      <c r="BV441" s="2">
        <v>1</v>
      </c>
      <c r="BW441" s="2">
        <v>1</v>
      </c>
      <c r="BX441" s="2">
        <v>1</v>
      </c>
      <c r="BY441" s="2" t="s">
        <v>3</v>
      </c>
      <c r="BZ441" s="2">
        <v>114</v>
      </c>
      <c r="CA441" s="2">
        <v>80</v>
      </c>
      <c r="CB441" s="2" t="s">
        <v>3</v>
      </c>
      <c r="CC441" s="2"/>
      <c r="CD441" s="2"/>
      <c r="CE441" s="2">
        <v>30</v>
      </c>
      <c r="CF441" s="2">
        <v>0</v>
      </c>
      <c r="CG441" s="2">
        <v>0</v>
      </c>
      <c r="CH441" s="2"/>
      <c r="CI441" s="2"/>
      <c r="CJ441" s="2"/>
      <c r="CK441" s="2"/>
      <c r="CL441" s="2"/>
      <c r="CM441" s="2">
        <v>0</v>
      </c>
      <c r="CN441" s="2" t="s">
        <v>293</v>
      </c>
      <c r="CO441" s="2">
        <v>0</v>
      </c>
      <c r="CP441" s="2">
        <f>(P441+Q441+S441)</f>
        <v>1371.4</v>
      </c>
      <c r="CQ441" s="2">
        <f>ROUND((ROUND((AC441*AW441*1),2)*BC441),2)</f>
        <v>0</v>
      </c>
      <c r="CR441" s="2">
        <f>(ROUND((ROUND((((ET441*0.3))*AV441*1),2)*BB441),2)+ROUND((ROUND(((AE441-((EU441*0.3)))*AV441*1),2)*BS441),2))</f>
        <v>1105.82</v>
      </c>
      <c r="CS441" s="2">
        <f>ROUND((ROUND((AE441*AV441*1),2)*BS441),2)</f>
        <v>111.81</v>
      </c>
      <c r="CT441" s="2">
        <f>ROUND((ROUND((AF441*AV441*1),2)*BA441),2)</f>
        <v>210.3</v>
      </c>
      <c r="CU441" s="2">
        <f>AG441</f>
        <v>0</v>
      </c>
      <c r="CV441" s="2">
        <f>(AH441*AV441)</f>
        <v>16.663709999999998</v>
      </c>
      <c r="CW441" s="2">
        <f>AI441</f>
        <v>0</v>
      </c>
      <c r="CX441" s="2">
        <f>AJ441</f>
        <v>0</v>
      </c>
      <c r="CY441" s="2">
        <f>((S441*BZ441)/100)</f>
        <v>249.8082</v>
      </c>
      <c r="CZ441" s="2">
        <f>((S441*CA441)/100)</f>
        <v>175.304</v>
      </c>
      <c r="DA441" s="2"/>
      <c r="DB441" s="2">
        <v>35</v>
      </c>
      <c r="DC441" s="2" t="s">
        <v>3</v>
      </c>
      <c r="DD441" s="2" t="s">
        <v>23</v>
      </c>
      <c r="DE441" s="2" t="s">
        <v>294</v>
      </c>
      <c r="DF441" s="2" t="s">
        <v>294</v>
      </c>
      <c r="DG441" s="2" t="s">
        <v>294</v>
      </c>
      <c r="DH441" s="2" t="s">
        <v>3</v>
      </c>
      <c r="DI441" s="2" t="s">
        <v>294</v>
      </c>
      <c r="DJ441" s="2" t="s">
        <v>294</v>
      </c>
      <c r="DK441" s="2" t="s">
        <v>3</v>
      </c>
      <c r="DL441" s="2" t="s">
        <v>3</v>
      </c>
      <c r="DM441" s="2" t="s">
        <v>3</v>
      </c>
      <c r="DN441" s="2">
        <v>0</v>
      </c>
      <c r="DO441" s="2">
        <v>0</v>
      </c>
      <c r="DP441" s="2">
        <v>1</v>
      </c>
      <c r="DQ441" s="2">
        <v>1</v>
      </c>
      <c r="DR441" s="2"/>
      <c r="DS441" s="2"/>
      <c r="DT441" s="2"/>
      <c r="DU441" s="2">
        <v>1013</v>
      </c>
      <c r="DV441" s="2" t="s">
        <v>21</v>
      </c>
      <c r="DW441" s="2" t="s">
        <v>21</v>
      </c>
      <c r="DX441" s="2">
        <v>1</v>
      </c>
      <c r="DY441" s="2"/>
      <c r="DZ441" s="2" t="s">
        <v>3</v>
      </c>
      <c r="EA441" s="2" t="s">
        <v>3</v>
      </c>
      <c r="EB441" s="2" t="s">
        <v>3</v>
      </c>
      <c r="EC441" s="2" t="s">
        <v>3</v>
      </c>
      <c r="ED441" s="2"/>
      <c r="EE441" s="2">
        <v>66251470</v>
      </c>
      <c r="EF441" s="2">
        <v>30</v>
      </c>
      <c r="EG441" s="2" t="s">
        <v>25</v>
      </c>
      <c r="EH441" s="2">
        <v>0</v>
      </c>
      <c r="EI441" s="2" t="s">
        <v>3</v>
      </c>
      <c r="EJ441" s="2">
        <v>1</v>
      </c>
      <c r="EK441" s="2">
        <v>235</v>
      </c>
      <c r="EL441" s="2" t="s">
        <v>26</v>
      </c>
      <c r="EM441" s="2" t="s">
        <v>27</v>
      </c>
      <c r="EN441" s="2"/>
      <c r="EO441" s="2" t="s">
        <v>295</v>
      </c>
      <c r="EP441" s="2"/>
      <c r="EQ441" s="2">
        <v>132608</v>
      </c>
      <c r="ER441" s="2">
        <v>4177.04</v>
      </c>
      <c r="ES441" s="2">
        <v>141.1</v>
      </c>
      <c r="ET441" s="2">
        <v>3391.06</v>
      </c>
      <c r="EU441" s="2">
        <v>342.88</v>
      </c>
      <c r="EV441" s="2">
        <v>644.88</v>
      </c>
      <c r="EW441" s="2">
        <v>51.1</v>
      </c>
      <c r="EX441" s="2">
        <v>0</v>
      </c>
      <c r="EY441" s="2">
        <v>0</v>
      </c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>
        <v>0</v>
      </c>
      <c r="FR441" s="2">
        <v>0</v>
      </c>
      <c r="FS441" s="2">
        <v>0</v>
      </c>
      <c r="FT441" s="2"/>
      <c r="FU441" s="2"/>
      <c r="FV441" s="2"/>
      <c r="FW441" s="2"/>
      <c r="FX441" s="2">
        <v>114</v>
      </c>
      <c r="FY441" s="2">
        <v>80</v>
      </c>
      <c r="FZ441" s="2"/>
      <c r="GA441" s="2" t="s">
        <v>3</v>
      </c>
      <c r="GB441" s="2"/>
      <c r="GC441" s="2"/>
      <c r="GD441" s="2">
        <v>0</v>
      </c>
      <c r="GE441" s="2"/>
      <c r="GF441" s="2">
        <v>1953914546</v>
      </c>
      <c r="GG441" s="2">
        <v>2</v>
      </c>
      <c r="GH441" s="2">
        <v>1</v>
      </c>
      <c r="GI441" s="2">
        <v>-2</v>
      </c>
      <c r="GJ441" s="2">
        <v>0</v>
      </c>
      <c r="GK441" s="2">
        <f>ROUND(R441*(R12)/100,2)</f>
        <v>203.89</v>
      </c>
      <c r="GL441" s="2">
        <f>ROUND(IF(AND(BH441=3,BI441=3,FS441&lt;&gt;0),P441,0),2)</f>
        <v>0</v>
      </c>
      <c r="GM441" s="2">
        <f>ROUND(O441+X441+Y441+GK441,2)+GX441</f>
        <v>2000.4</v>
      </c>
      <c r="GN441" s="2">
        <f>IF(OR(BI441=0,BI441=1),GM441-GX441,0)</f>
        <v>2000.4</v>
      </c>
      <c r="GO441" s="2">
        <f>IF(BI441=2,GM441-GX441,0)</f>
        <v>0</v>
      </c>
      <c r="GP441" s="2">
        <f>IF(BI441=4,GM441-GX441,0)</f>
        <v>0</v>
      </c>
      <c r="GQ441" s="2"/>
      <c r="GR441" s="2">
        <v>0</v>
      </c>
      <c r="GS441" s="2">
        <v>3</v>
      </c>
      <c r="GT441" s="2">
        <v>0</v>
      </c>
      <c r="GU441" s="2" t="s">
        <v>3</v>
      </c>
      <c r="GV441" s="2">
        <f>ROUND((GT441),6)</f>
        <v>0</v>
      </c>
      <c r="GW441" s="2">
        <v>1</v>
      </c>
      <c r="GX441" s="2">
        <f>ROUND(HC441*I441,2)</f>
        <v>0</v>
      </c>
      <c r="GY441" s="2"/>
      <c r="GZ441" s="2"/>
      <c r="HA441" s="2">
        <v>0</v>
      </c>
      <c r="HB441" s="2">
        <v>0</v>
      </c>
      <c r="HC441" s="2">
        <f>GV441*GW441</f>
        <v>0</v>
      </c>
      <c r="HD441" s="2"/>
      <c r="HE441" s="2" t="s">
        <v>3</v>
      </c>
      <c r="HF441" s="2" t="s">
        <v>3</v>
      </c>
      <c r="HG441" s="2"/>
      <c r="HH441" s="2"/>
      <c r="HI441" s="2"/>
      <c r="HJ441" s="2"/>
      <c r="HK441" s="2"/>
      <c r="HL441" s="2"/>
      <c r="HM441" s="2" t="s">
        <v>3</v>
      </c>
      <c r="HN441" s="2" t="s">
        <v>3</v>
      </c>
      <c r="HO441" s="2" t="s">
        <v>3</v>
      </c>
      <c r="HP441" s="2" t="s">
        <v>3</v>
      </c>
      <c r="HQ441" s="2" t="s">
        <v>3</v>
      </c>
      <c r="HR441" s="2"/>
      <c r="HS441" s="2">
        <v>0</v>
      </c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>
        <v>0</v>
      </c>
      <c r="IL441" s="2"/>
      <c r="IM441" s="2"/>
      <c r="IN441" s="2"/>
      <c r="IO441" s="2"/>
      <c r="IP441" s="2"/>
      <c r="IQ441" s="2"/>
      <c r="IR441" s="2"/>
      <c r="IS441" s="2"/>
      <c r="IT441" s="2"/>
      <c r="IU441" s="2"/>
    </row>
    <row r="442" spans="1:255" x14ac:dyDescent="0.2">
      <c r="A442">
        <v>17</v>
      </c>
      <c r="B442">
        <v>0</v>
      </c>
      <c r="D442">
        <f>ROW(EtalonRes!A346)</f>
        <v>346</v>
      </c>
      <c r="E442" t="s">
        <v>3</v>
      </c>
      <c r="F442" t="s">
        <v>19</v>
      </c>
      <c r="G442" t="s">
        <v>291</v>
      </c>
      <c r="H442" t="s">
        <v>21</v>
      </c>
      <c r="I442">
        <f>ROUND(1042/1000,9)</f>
        <v>1.042</v>
      </c>
      <c r="J442">
        <v>0</v>
      </c>
      <c r="K442">
        <f>ROUND(1042/1000,9)</f>
        <v>1.042</v>
      </c>
      <c r="O442">
        <f>ROUND(CP442,2)</f>
        <v>26287.94</v>
      </c>
      <c r="P442">
        <f>ROUND((ROUND((AC442*AW442*I442),2)*BC442),2)</f>
        <v>0</v>
      </c>
      <c r="Q442">
        <f>(ROUND((ROUND((((ET442*0.3))*AV442*I442),2)*BB442),2)+ROUND((ROUND(((AE442-((EU442*0.3)))*AV442*I442),2)*BS442),2))</f>
        <v>15809.14</v>
      </c>
      <c r="R442">
        <f>ROUND((ROUND((AE442*AV442*I442),2)*BS442),2)</f>
        <v>5571.51</v>
      </c>
      <c r="S442">
        <f>ROUND((ROUND((AF442*AV442*I442),2)*BA442),2)</f>
        <v>10478.799999999999</v>
      </c>
      <c r="T442">
        <f>ROUND(CU442*I442,2)</f>
        <v>0</v>
      </c>
      <c r="U442">
        <f>CV442*I442</f>
        <v>17.363585819999997</v>
      </c>
      <c r="V442">
        <f>CW442*I442</f>
        <v>0</v>
      </c>
      <c r="W442">
        <f>ROUND(CX442*I442,2)</f>
        <v>0</v>
      </c>
      <c r="X442">
        <f>ROUND(CY442,2)</f>
        <v>9850.07</v>
      </c>
      <c r="Y442">
        <f>ROUND(CZ442,2)</f>
        <v>4296.3100000000004</v>
      </c>
      <c r="AA442">
        <v>-1</v>
      </c>
      <c r="AB442">
        <f>ROUND((AC442+AD442+AF442),6)</f>
        <v>1210.7819999999999</v>
      </c>
      <c r="AC442">
        <f>ROUND(((ES442*0)),6)</f>
        <v>0</v>
      </c>
      <c r="AD442">
        <f>ROUND(((((ET442*0.3))-((EU442*0.3)))+AE442),6)</f>
        <v>1017.318</v>
      </c>
      <c r="AE442">
        <f>ROUND(((EU442*0.3)),6)</f>
        <v>102.864</v>
      </c>
      <c r="AF442">
        <f>ROUND(((EV442*0.3)),6)</f>
        <v>193.464</v>
      </c>
      <c r="AG442">
        <f>ROUND((AP442),6)</f>
        <v>0</v>
      </c>
      <c r="AH442">
        <f>((EW442*0.3))</f>
        <v>15.33</v>
      </c>
      <c r="AI442">
        <f>((EX442*0.3))</f>
        <v>0</v>
      </c>
      <c r="AJ442">
        <f>(AS442)</f>
        <v>0</v>
      </c>
      <c r="AK442">
        <v>4177.04</v>
      </c>
      <c r="AL442">
        <v>141.1</v>
      </c>
      <c r="AM442">
        <v>3391.06</v>
      </c>
      <c r="AN442">
        <v>342.88</v>
      </c>
      <c r="AO442">
        <v>644.88</v>
      </c>
      <c r="AP442">
        <v>0</v>
      </c>
      <c r="AQ442">
        <v>51.1</v>
      </c>
      <c r="AR442">
        <v>0</v>
      </c>
      <c r="AS442">
        <v>0</v>
      </c>
      <c r="AT442">
        <v>94</v>
      </c>
      <c r="AU442">
        <v>41</v>
      </c>
      <c r="AV442">
        <v>1.087</v>
      </c>
      <c r="AW442">
        <v>1</v>
      </c>
      <c r="AZ442">
        <v>1</v>
      </c>
      <c r="BA442">
        <v>47.82</v>
      </c>
      <c r="BB442">
        <v>13.72</v>
      </c>
      <c r="BC442">
        <v>12.6</v>
      </c>
      <c r="BD442" t="s">
        <v>3</v>
      </c>
      <c r="BE442" t="s">
        <v>3</v>
      </c>
      <c r="BF442" t="s">
        <v>3</v>
      </c>
      <c r="BG442" t="s">
        <v>3</v>
      </c>
      <c r="BH442">
        <v>0</v>
      </c>
      <c r="BI442">
        <v>1</v>
      </c>
      <c r="BJ442" t="s">
        <v>292</v>
      </c>
      <c r="BM442">
        <v>235</v>
      </c>
      <c r="BN442">
        <v>0</v>
      </c>
      <c r="BO442" t="s">
        <v>19</v>
      </c>
      <c r="BP442">
        <v>1</v>
      </c>
      <c r="BQ442">
        <v>30</v>
      </c>
      <c r="BR442">
        <v>0</v>
      </c>
      <c r="BS442">
        <v>47.82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94</v>
      </c>
      <c r="CA442">
        <v>41</v>
      </c>
      <c r="CB442" t="s">
        <v>3</v>
      </c>
      <c r="CE442">
        <v>30</v>
      </c>
      <c r="CF442">
        <v>0</v>
      </c>
      <c r="CG442">
        <v>0</v>
      </c>
      <c r="CM442">
        <v>0</v>
      </c>
      <c r="CN442" t="s">
        <v>293</v>
      </c>
      <c r="CO442">
        <v>0</v>
      </c>
      <c r="CP442">
        <f>(P442+Q442+S442)</f>
        <v>26287.94</v>
      </c>
      <c r="CQ442">
        <f>ROUND((ROUND((AC442*AW442*1),2)*BC442),2)</f>
        <v>0</v>
      </c>
      <c r="CR442">
        <f>(ROUND((ROUND((((ET442*0.3))*AV442*1),2)*BB442),2)+ROUND((ROUND(((AE442-((EU442*0.3)))*AV442*1),2)*BS442),2))</f>
        <v>15171.85</v>
      </c>
      <c r="CS442">
        <f>ROUND((ROUND((AE442*AV442*1),2)*BS442),2)</f>
        <v>5346.75</v>
      </c>
      <c r="CT442">
        <f>ROUND((ROUND((AF442*AV442*1),2)*BA442),2)</f>
        <v>10056.549999999999</v>
      </c>
      <c r="CU442">
        <f>AG442</f>
        <v>0</v>
      </c>
      <c r="CV442">
        <f>(AH442*AV442)</f>
        <v>16.663709999999998</v>
      </c>
      <c r="CW442">
        <f>AI442</f>
        <v>0</v>
      </c>
      <c r="CX442">
        <f>AJ442</f>
        <v>0</v>
      </c>
      <c r="CY442">
        <f>S442*(BZ442/100)</f>
        <v>9850.0719999999983</v>
      </c>
      <c r="CZ442">
        <f>S442*(CA442/100)</f>
        <v>4296.3079999999991</v>
      </c>
      <c r="DB442">
        <v>36</v>
      </c>
      <c r="DC442" t="s">
        <v>3</v>
      </c>
      <c r="DD442" t="s">
        <v>23</v>
      </c>
      <c r="DE442" t="s">
        <v>294</v>
      </c>
      <c r="DF442" t="s">
        <v>294</v>
      </c>
      <c r="DG442" t="s">
        <v>294</v>
      </c>
      <c r="DH442" t="s">
        <v>3</v>
      </c>
      <c r="DI442" t="s">
        <v>294</v>
      </c>
      <c r="DJ442" t="s">
        <v>294</v>
      </c>
      <c r="DK442" t="s">
        <v>3</v>
      </c>
      <c r="DL442" t="s">
        <v>3</v>
      </c>
      <c r="DM442" t="s">
        <v>3</v>
      </c>
      <c r="DN442">
        <v>114</v>
      </c>
      <c r="DO442">
        <v>80</v>
      </c>
      <c r="DP442">
        <v>1.087</v>
      </c>
      <c r="DQ442">
        <v>1</v>
      </c>
      <c r="DU442">
        <v>1013</v>
      </c>
      <c r="DV442" t="s">
        <v>21</v>
      </c>
      <c r="DW442" t="s">
        <v>21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66251470</v>
      </c>
      <c r="EF442">
        <v>30</v>
      </c>
      <c r="EG442" t="s">
        <v>25</v>
      </c>
      <c r="EH442">
        <v>0</v>
      </c>
      <c r="EI442" t="s">
        <v>3</v>
      </c>
      <c r="EJ442">
        <v>1</v>
      </c>
      <c r="EK442">
        <v>235</v>
      </c>
      <c r="EL442" t="s">
        <v>26</v>
      </c>
      <c r="EM442" t="s">
        <v>27</v>
      </c>
      <c r="EO442" t="s">
        <v>295</v>
      </c>
      <c r="EQ442">
        <v>132608</v>
      </c>
      <c r="ER442">
        <v>4177.04</v>
      </c>
      <c r="ES442">
        <v>141.1</v>
      </c>
      <c r="ET442">
        <v>3391.06</v>
      </c>
      <c r="EU442">
        <v>342.88</v>
      </c>
      <c r="EV442">
        <v>644.88</v>
      </c>
      <c r="EW442">
        <v>51.1</v>
      </c>
      <c r="EX442">
        <v>0</v>
      </c>
      <c r="EY442">
        <v>0</v>
      </c>
      <c r="FQ442">
        <v>0</v>
      </c>
      <c r="FR442">
        <v>0</v>
      </c>
      <c r="FS442">
        <v>0</v>
      </c>
      <c r="FX442">
        <v>114</v>
      </c>
      <c r="FY442">
        <v>80</v>
      </c>
      <c r="GA442" t="s">
        <v>3</v>
      </c>
      <c r="GD442">
        <v>0</v>
      </c>
      <c r="GF442">
        <v>1953914546</v>
      </c>
      <c r="GG442">
        <v>2</v>
      </c>
      <c r="GH442">
        <v>1</v>
      </c>
      <c r="GI442">
        <v>2</v>
      </c>
      <c r="GJ442">
        <v>0</v>
      </c>
      <c r="GK442">
        <f>ROUND(R442*(S12)/100,2)</f>
        <v>8914.42</v>
      </c>
      <c r="GL442">
        <f>ROUND(IF(AND(BH442=3,BI442=3,FS442&lt;&gt;0),P442,0),2)</f>
        <v>0</v>
      </c>
      <c r="GM442">
        <f>ROUND(O442+X442+Y442+GK442,2)+GX442</f>
        <v>49348.74</v>
      </c>
      <c r="GN442">
        <f>IF(OR(BI442=0,BI442=1),GM442-GX442,0)</f>
        <v>49348.74</v>
      </c>
      <c r="GO442">
        <f>IF(BI442=2,GM442-GX442,0)</f>
        <v>0</v>
      </c>
      <c r="GP442">
        <f>IF(BI442=4,GM442-GX442,0)</f>
        <v>0</v>
      </c>
      <c r="GR442">
        <v>0</v>
      </c>
      <c r="GS442">
        <v>3</v>
      </c>
      <c r="GT442">
        <v>0</v>
      </c>
      <c r="GU442" t="s">
        <v>3</v>
      </c>
      <c r="GV442">
        <f>ROUND((GT442),6)</f>
        <v>0</v>
      </c>
      <c r="GW442">
        <v>1</v>
      </c>
      <c r="GX442">
        <f>ROUND(HC442*I442,2)</f>
        <v>0</v>
      </c>
      <c r="HA442">
        <v>0</v>
      </c>
      <c r="HB442">
        <v>0</v>
      </c>
      <c r="HC442">
        <f>GV442*GW442</f>
        <v>0</v>
      </c>
      <c r="HE442" t="s">
        <v>3</v>
      </c>
      <c r="HF442" t="s">
        <v>3</v>
      </c>
      <c r="HM442" t="s">
        <v>3</v>
      </c>
      <c r="HN442" t="s">
        <v>3</v>
      </c>
      <c r="HO442" t="s">
        <v>3</v>
      </c>
      <c r="HP442" t="s">
        <v>3</v>
      </c>
      <c r="HQ442" t="s">
        <v>3</v>
      </c>
      <c r="HS442">
        <v>0</v>
      </c>
      <c r="IK442">
        <v>0</v>
      </c>
    </row>
    <row r="444" spans="1:255" x14ac:dyDescent="0.2">
      <c r="A444" s="3">
        <v>51</v>
      </c>
      <c r="B444" s="3">
        <f>B437</f>
        <v>0</v>
      </c>
      <c r="C444" s="3">
        <f>A437</f>
        <v>4</v>
      </c>
      <c r="D444" s="3">
        <f>ROW(A437)</f>
        <v>437</v>
      </c>
      <c r="E444" s="3"/>
      <c r="F444" s="3" t="str">
        <f>IF(F437&lt;&gt;"",F437,"")</f>
        <v>Новый раздел</v>
      </c>
      <c r="G444" s="3" t="str">
        <f>IF(G437&lt;&gt;"",G437,"")</f>
        <v>Демонтажные работы</v>
      </c>
      <c r="H444" s="3">
        <v>0</v>
      </c>
      <c r="I444" s="3"/>
      <c r="J444" s="3"/>
      <c r="K444" s="3"/>
      <c r="L444" s="3"/>
      <c r="M444" s="3"/>
      <c r="N444" s="3"/>
      <c r="O444" s="3">
        <f t="shared" ref="O444:T444" si="362">ROUND(AB444,2)</f>
        <v>0</v>
      </c>
      <c r="P444" s="3">
        <f t="shared" si="362"/>
        <v>0</v>
      </c>
      <c r="Q444" s="3">
        <f t="shared" si="362"/>
        <v>0</v>
      </c>
      <c r="R444" s="3">
        <f t="shared" si="362"/>
        <v>0</v>
      </c>
      <c r="S444" s="3">
        <f t="shared" si="362"/>
        <v>0</v>
      </c>
      <c r="T444" s="3">
        <f t="shared" si="362"/>
        <v>0</v>
      </c>
      <c r="U444" s="3">
        <f>AH444</f>
        <v>0</v>
      </c>
      <c r="V444" s="3">
        <f>AI444</f>
        <v>0</v>
      </c>
      <c r="W444" s="3">
        <f>ROUND(AJ444,2)</f>
        <v>0</v>
      </c>
      <c r="X444" s="3">
        <f>ROUND(AK444,2)</f>
        <v>0</v>
      </c>
      <c r="Y444" s="3">
        <f>ROUND(AL444,2)</f>
        <v>0</v>
      </c>
      <c r="Z444" s="3"/>
      <c r="AA444" s="3"/>
      <c r="AB444" s="3">
        <f>ROUND(SUMIF(AA441:AA442,"=70822855",O441:O442),2)</f>
        <v>0</v>
      </c>
      <c r="AC444" s="3">
        <f>ROUND(SUMIF(AA441:AA442,"=70822855",P441:P442),2)</f>
        <v>0</v>
      </c>
      <c r="AD444" s="3">
        <f>ROUND(SUMIF(AA441:AA442,"=70822855",Q441:Q442),2)</f>
        <v>0</v>
      </c>
      <c r="AE444" s="3">
        <f>ROUND(SUMIF(AA441:AA442,"=70822855",R441:R442),2)</f>
        <v>0</v>
      </c>
      <c r="AF444" s="3">
        <f>ROUND(SUMIF(AA441:AA442,"=70822855",S441:S442),2)</f>
        <v>0</v>
      </c>
      <c r="AG444" s="3">
        <f>ROUND(SUMIF(AA441:AA442,"=70822855",T441:T442),2)</f>
        <v>0</v>
      </c>
      <c r="AH444" s="3">
        <f>SUMIF(AA441:AA442,"=70822855",U441:U442)</f>
        <v>0</v>
      </c>
      <c r="AI444" s="3">
        <f>SUMIF(AA441:AA442,"=70822855",V441:V442)</f>
        <v>0</v>
      </c>
      <c r="AJ444" s="3">
        <f>ROUND(SUMIF(AA441:AA442,"=70822855",W441:W442),2)</f>
        <v>0</v>
      </c>
      <c r="AK444" s="3">
        <f>ROUND(SUMIF(AA441:AA442,"=70822855",X441:X442),2)</f>
        <v>0</v>
      </c>
      <c r="AL444" s="3">
        <f>ROUND(SUMIF(AA441:AA442,"=70822855",Y441:Y442),2)</f>
        <v>0</v>
      </c>
      <c r="AM444" s="3"/>
      <c r="AN444" s="3"/>
      <c r="AO444" s="3">
        <f t="shared" ref="AO444:BD444" si="363">ROUND(BX444,2)</f>
        <v>0</v>
      </c>
      <c r="AP444" s="3">
        <f t="shared" si="363"/>
        <v>0</v>
      </c>
      <c r="AQ444" s="3">
        <f t="shared" si="363"/>
        <v>0</v>
      </c>
      <c r="AR444" s="3">
        <f t="shared" si="363"/>
        <v>0</v>
      </c>
      <c r="AS444" s="3">
        <f t="shared" si="363"/>
        <v>0</v>
      </c>
      <c r="AT444" s="3">
        <f t="shared" si="363"/>
        <v>0</v>
      </c>
      <c r="AU444" s="3">
        <f t="shared" si="363"/>
        <v>0</v>
      </c>
      <c r="AV444" s="3">
        <f t="shared" si="363"/>
        <v>0</v>
      </c>
      <c r="AW444" s="3">
        <f t="shared" si="363"/>
        <v>0</v>
      </c>
      <c r="AX444" s="3">
        <f t="shared" si="363"/>
        <v>0</v>
      </c>
      <c r="AY444" s="3">
        <f t="shared" si="363"/>
        <v>0</v>
      </c>
      <c r="AZ444" s="3">
        <f t="shared" si="363"/>
        <v>0</v>
      </c>
      <c r="BA444" s="3">
        <f t="shared" si="363"/>
        <v>0</v>
      </c>
      <c r="BB444" s="3">
        <f t="shared" si="363"/>
        <v>0</v>
      </c>
      <c r="BC444" s="3">
        <f t="shared" si="363"/>
        <v>0</v>
      </c>
      <c r="BD444" s="3">
        <f t="shared" si="363"/>
        <v>0</v>
      </c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>
        <f>ROUND(SUMIF(AA441:AA442,"=70822855",FQ441:FQ442),2)</f>
        <v>0</v>
      </c>
      <c r="BY444" s="3">
        <f>ROUND(SUMIF(AA441:AA442,"=70822855",FR441:FR442),2)</f>
        <v>0</v>
      </c>
      <c r="BZ444" s="3">
        <f>ROUND(SUMIF(AA441:AA442,"=70822855",GL441:GL442),2)</f>
        <v>0</v>
      </c>
      <c r="CA444" s="3">
        <f>ROUND(SUMIF(AA441:AA442,"=70822855",GM441:GM442),2)</f>
        <v>0</v>
      </c>
      <c r="CB444" s="3">
        <f>ROUND(SUMIF(AA441:AA442,"=70822855",GN441:GN442),2)</f>
        <v>0</v>
      </c>
      <c r="CC444" s="3">
        <f>ROUND(SUMIF(AA441:AA442,"=70822855",GO441:GO442),2)</f>
        <v>0</v>
      </c>
      <c r="CD444" s="3">
        <f>ROUND(SUMIF(AA441:AA442,"=70822855",GP441:GP442),2)</f>
        <v>0</v>
      </c>
      <c r="CE444" s="3">
        <f>AC444-BX444</f>
        <v>0</v>
      </c>
      <c r="CF444" s="3">
        <f>AC444-BY444</f>
        <v>0</v>
      </c>
      <c r="CG444" s="3">
        <f>BX444-BZ444</f>
        <v>0</v>
      </c>
      <c r="CH444" s="3">
        <f>AC444-BX444-BY444+BZ444</f>
        <v>0</v>
      </c>
      <c r="CI444" s="3">
        <f>BY444-BZ444</f>
        <v>0</v>
      </c>
      <c r="CJ444" s="3">
        <f>ROUND(SUMIF(AA441:AA442,"=70822855",GX441:GX442),2)</f>
        <v>0</v>
      </c>
      <c r="CK444" s="3">
        <f>ROUND(SUMIF(AA441:AA442,"=70822855",GY441:GY442),2)</f>
        <v>0</v>
      </c>
      <c r="CL444" s="3">
        <f>ROUND(SUMIF(AA441:AA442,"=70822855",GZ441:GZ442),2)</f>
        <v>0</v>
      </c>
      <c r="CM444" s="3">
        <f>ROUND(SUMIF(AA441:AA442,"=70822855",HD441:HD442),2)</f>
        <v>0</v>
      </c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4">
        <f t="shared" ref="DG444:DL444" si="364">ROUND(DT444,2)</f>
        <v>0</v>
      </c>
      <c r="DH444" s="4">
        <f t="shared" si="364"/>
        <v>0</v>
      </c>
      <c r="DI444" s="4">
        <f t="shared" si="364"/>
        <v>0</v>
      </c>
      <c r="DJ444" s="4">
        <f t="shared" si="364"/>
        <v>0</v>
      </c>
      <c r="DK444" s="4">
        <f t="shared" si="364"/>
        <v>0</v>
      </c>
      <c r="DL444" s="4">
        <f t="shared" si="364"/>
        <v>0</v>
      </c>
      <c r="DM444" s="4">
        <f>DZ444</f>
        <v>0</v>
      </c>
      <c r="DN444" s="4">
        <f>EA444</f>
        <v>0</v>
      </c>
      <c r="DO444" s="4">
        <f>ROUND(EB444,2)</f>
        <v>0</v>
      </c>
      <c r="DP444" s="4">
        <f>ROUND(EC444,2)</f>
        <v>0</v>
      </c>
      <c r="DQ444" s="4">
        <f>ROUND(ED444,2)</f>
        <v>0</v>
      </c>
      <c r="DR444" s="4"/>
      <c r="DS444" s="4"/>
      <c r="DT444" s="4">
        <f>ROUND(SUMIF(AA441:AA442,"=70822853",O441:O442),2)</f>
        <v>0</v>
      </c>
      <c r="DU444" s="4">
        <f>ROUND(SUMIF(AA441:AA442,"=70822853",P441:P442),2)</f>
        <v>0</v>
      </c>
      <c r="DV444" s="4">
        <f>ROUND(SUMIF(AA441:AA442,"=70822853",Q441:Q442),2)</f>
        <v>0</v>
      </c>
      <c r="DW444" s="4">
        <f>ROUND(SUMIF(AA441:AA442,"=70822853",R441:R442),2)</f>
        <v>0</v>
      </c>
      <c r="DX444" s="4">
        <f>ROUND(SUMIF(AA441:AA442,"=70822853",S441:S442),2)</f>
        <v>0</v>
      </c>
      <c r="DY444" s="4">
        <f>ROUND(SUMIF(AA441:AA442,"=70822853",T441:T442),2)</f>
        <v>0</v>
      </c>
      <c r="DZ444" s="4">
        <f>SUMIF(AA441:AA442,"=70822853",U441:U442)</f>
        <v>0</v>
      </c>
      <c r="EA444" s="4">
        <f>SUMIF(AA441:AA442,"=70822853",V441:V442)</f>
        <v>0</v>
      </c>
      <c r="EB444" s="4">
        <f>ROUND(SUMIF(AA441:AA442,"=70822853",W441:W442),2)</f>
        <v>0</v>
      </c>
      <c r="EC444" s="4">
        <f>ROUND(SUMIF(AA441:AA442,"=70822853",X441:X442),2)</f>
        <v>0</v>
      </c>
      <c r="ED444" s="4">
        <f>ROUND(SUMIF(AA441:AA442,"=70822853",Y441:Y442),2)</f>
        <v>0</v>
      </c>
      <c r="EE444" s="4"/>
      <c r="EF444" s="4"/>
      <c r="EG444" s="4">
        <f t="shared" ref="EG444:EV444" si="365">ROUND(FP444,2)</f>
        <v>0</v>
      </c>
      <c r="EH444" s="4">
        <f t="shared" si="365"/>
        <v>0</v>
      </c>
      <c r="EI444" s="4">
        <f t="shared" si="365"/>
        <v>0</v>
      </c>
      <c r="EJ444" s="4">
        <f t="shared" si="365"/>
        <v>0</v>
      </c>
      <c r="EK444" s="4">
        <f t="shared" si="365"/>
        <v>0</v>
      </c>
      <c r="EL444" s="4">
        <f t="shared" si="365"/>
        <v>0</v>
      </c>
      <c r="EM444" s="4">
        <f t="shared" si="365"/>
        <v>0</v>
      </c>
      <c r="EN444" s="4">
        <f t="shared" si="365"/>
        <v>0</v>
      </c>
      <c r="EO444" s="4">
        <f t="shared" si="365"/>
        <v>0</v>
      </c>
      <c r="EP444" s="4">
        <f t="shared" si="365"/>
        <v>0</v>
      </c>
      <c r="EQ444" s="4">
        <f t="shared" si="365"/>
        <v>0</v>
      </c>
      <c r="ER444" s="4">
        <f t="shared" si="365"/>
        <v>0</v>
      </c>
      <c r="ES444" s="4">
        <f t="shared" si="365"/>
        <v>0</v>
      </c>
      <c r="ET444" s="4">
        <f t="shared" si="365"/>
        <v>0</v>
      </c>
      <c r="EU444" s="4">
        <f t="shared" si="365"/>
        <v>0</v>
      </c>
      <c r="EV444" s="4">
        <f t="shared" si="365"/>
        <v>0</v>
      </c>
      <c r="EW444" s="4"/>
      <c r="EX444" s="4"/>
      <c r="EY444" s="4"/>
      <c r="EZ444" s="4"/>
      <c r="FA444" s="4"/>
      <c r="FB444" s="4"/>
      <c r="FC444" s="4"/>
      <c r="FD444" s="4"/>
      <c r="FE444" s="4"/>
      <c r="FF444" s="4"/>
      <c r="FG444" s="4"/>
      <c r="FH444" s="4"/>
      <c r="FI444" s="4"/>
      <c r="FJ444" s="4"/>
      <c r="FK444" s="4"/>
      <c r="FL444" s="4"/>
      <c r="FM444" s="4"/>
      <c r="FN444" s="4"/>
      <c r="FO444" s="4"/>
      <c r="FP444" s="4">
        <f>ROUND(SUMIF(AA441:AA442,"=70822853",FQ441:FQ442),2)</f>
        <v>0</v>
      </c>
      <c r="FQ444" s="4">
        <f>ROUND(SUMIF(AA441:AA442,"=70822853",FR441:FR442),2)</f>
        <v>0</v>
      </c>
      <c r="FR444" s="4">
        <f>ROUND(SUMIF(AA441:AA442,"=70822853",GL441:GL442),2)</f>
        <v>0</v>
      </c>
      <c r="FS444" s="4">
        <f>ROUND(SUMIF(AA441:AA442,"=70822853",GM441:GM442),2)</f>
        <v>0</v>
      </c>
      <c r="FT444" s="4">
        <f>ROUND(SUMIF(AA441:AA442,"=70822853",GN441:GN442),2)</f>
        <v>0</v>
      </c>
      <c r="FU444" s="4">
        <f>ROUND(SUMIF(AA441:AA442,"=70822853",GO441:GO442),2)</f>
        <v>0</v>
      </c>
      <c r="FV444" s="4">
        <f>ROUND(SUMIF(AA441:AA442,"=70822853",GP441:GP442),2)</f>
        <v>0</v>
      </c>
      <c r="FW444" s="4">
        <f>DU444-FP444</f>
        <v>0</v>
      </c>
      <c r="FX444" s="4">
        <f>DU444-FQ444</f>
        <v>0</v>
      </c>
      <c r="FY444" s="4">
        <f>FP444-FR444</f>
        <v>0</v>
      </c>
      <c r="FZ444" s="4">
        <f>DU444-FP444-FQ444+FR444</f>
        <v>0</v>
      </c>
      <c r="GA444" s="4">
        <f>FQ444-FR444</f>
        <v>0</v>
      </c>
      <c r="GB444" s="4">
        <f>ROUND(SUMIF(AA441:AA442,"=70822853",GX441:GX442),2)</f>
        <v>0</v>
      </c>
      <c r="GC444" s="4">
        <f>ROUND(SUMIF(AA441:AA442,"=70822853",GY441:GY442),2)</f>
        <v>0</v>
      </c>
      <c r="GD444" s="4">
        <f>ROUND(SUMIF(AA441:AA442,"=70822853",GZ441:GZ442),2)</f>
        <v>0</v>
      </c>
      <c r="GE444" s="4">
        <f>ROUND(SUMIF(AA441:AA442,"=70822853",HD441:HD442),2)</f>
        <v>0</v>
      </c>
      <c r="GF444" s="4"/>
      <c r="GG444" s="4"/>
      <c r="GH444" s="4"/>
      <c r="GI444" s="4"/>
      <c r="GJ444" s="4"/>
      <c r="GK444" s="4"/>
      <c r="GL444" s="4"/>
      <c r="GM444" s="4"/>
      <c r="GN444" s="4"/>
      <c r="GO444" s="4"/>
      <c r="GP444" s="4"/>
      <c r="GQ444" s="4"/>
      <c r="GR444" s="4"/>
      <c r="GS444" s="4"/>
      <c r="GT444" s="4"/>
      <c r="GU444" s="4"/>
      <c r="GV444" s="4"/>
      <c r="GW444" s="4"/>
      <c r="GX444" s="4">
        <v>0</v>
      </c>
    </row>
    <row r="446" spans="1:255" x14ac:dyDescent="0.2">
      <c r="A446" s="5">
        <v>50</v>
      </c>
      <c r="B446" s="5">
        <v>0</v>
      </c>
      <c r="C446" s="5">
        <v>0</v>
      </c>
      <c r="D446" s="5">
        <v>1</v>
      </c>
      <c r="E446" s="5">
        <v>201</v>
      </c>
      <c r="F446" s="5">
        <f>ROUND(Source!O444,O446)</f>
        <v>0</v>
      </c>
      <c r="G446" s="5" t="s">
        <v>38</v>
      </c>
      <c r="H446" s="5" t="s">
        <v>39</v>
      </c>
      <c r="I446" s="5"/>
      <c r="J446" s="5"/>
      <c r="K446" s="5">
        <v>201</v>
      </c>
      <c r="L446" s="5">
        <v>1</v>
      </c>
      <c r="M446" s="5">
        <v>3</v>
      </c>
      <c r="N446" s="5" t="s">
        <v>3</v>
      </c>
      <c r="O446" s="5">
        <v>2</v>
      </c>
      <c r="P446" s="5">
        <f>ROUND(Source!DG444,O446)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55" x14ac:dyDescent="0.2">
      <c r="A447" s="5">
        <v>50</v>
      </c>
      <c r="B447" s="5">
        <v>0</v>
      </c>
      <c r="C447" s="5">
        <v>0</v>
      </c>
      <c r="D447" s="5">
        <v>1</v>
      </c>
      <c r="E447" s="5">
        <v>202</v>
      </c>
      <c r="F447" s="5">
        <f>ROUND(Source!P444,O447)</f>
        <v>0</v>
      </c>
      <c r="G447" s="5" t="s">
        <v>40</v>
      </c>
      <c r="H447" s="5" t="s">
        <v>41</v>
      </c>
      <c r="I447" s="5"/>
      <c r="J447" s="5"/>
      <c r="K447" s="5">
        <v>202</v>
      </c>
      <c r="L447" s="5">
        <v>2</v>
      </c>
      <c r="M447" s="5">
        <v>3</v>
      </c>
      <c r="N447" s="5" t="s">
        <v>3</v>
      </c>
      <c r="O447" s="5">
        <v>2</v>
      </c>
      <c r="P447" s="5">
        <f>ROUND(Source!DH444,O447)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55" x14ac:dyDescent="0.2">
      <c r="A448" s="5">
        <v>50</v>
      </c>
      <c r="B448" s="5">
        <v>0</v>
      </c>
      <c r="C448" s="5">
        <v>0</v>
      </c>
      <c r="D448" s="5">
        <v>1</v>
      </c>
      <c r="E448" s="5">
        <v>222</v>
      </c>
      <c r="F448" s="5">
        <f>ROUND(Source!AO444,O448)</f>
        <v>0</v>
      </c>
      <c r="G448" s="5" t="s">
        <v>42</v>
      </c>
      <c r="H448" s="5" t="s">
        <v>43</v>
      </c>
      <c r="I448" s="5"/>
      <c r="J448" s="5"/>
      <c r="K448" s="5">
        <v>222</v>
      </c>
      <c r="L448" s="5">
        <v>3</v>
      </c>
      <c r="M448" s="5">
        <v>3</v>
      </c>
      <c r="N448" s="5" t="s">
        <v>3</v>
      </c>
      <c r="O448" s="5">
        <v>2</v>
      </c>
      <c r="P448" s="5">
        <f>ROUND(Source!EG444,O448)</f>
        <v>0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8" x14ac:dyDescent="0.2">
      <c r="A449" s="5">
        <v>50</v>
      </c>
      <c r="B449" s="5">
        <v>0</v>
      </c>
      <c r="C449" s="5">
        <v>0</v>
      </c>
      <c r="D449" s="5">
        <v>1</v>
      </c>
      <c r="E449" s="5">
        <v>225</v>
      </c>
      <c r="F449" s="5">
        <f>ROUND(Source!AV444,O449)</f>
        <v>0</v>
      </c>
      <c r="G449" s="5" t="s">
        <v>44</v>
      </c>
      <c r="H449" s="5" t="s">
        <v>45</v>
      </c>
      <c r="I449" s="5"/>
      <c r="J449" s="5"/>
      <c r="K449" s="5">
        <v>225</v>
      </c>
      <c r="L449" s="5">
        <v>4</v>
      </c>
      <c r="M449" s="5">
        <v>3</v>
      </c>
      <c r="N449" s="5" t="s">
        <v>3</v>
      </c>
      <c r="O449" s="5">
        <v>2</v>
      </c>
      <c r="P449" s="5">
        <f>ROUND(Source!EN444,O449)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8" x14ac:dyDescent="0.2">
      <c r="A450" s="5">
        <v>50</v>
      </c>
      <c r="B450" s="5">
        <v>0</v>
      </c>
      <c r="C450" s="5">
        <v>0</v>
      </c>
      <c r="D450" s="5">
        <v>1</v>
      </c>
      <c r="E450" s="5">
        <v>226</v>
      </c>
      <c r="F450" s="5">
        <f>ROUND(Source!AW444,O450)</f>
        <v>0</v>
      </c>
      <c r="G450" s="5" t="s">
        <v>46</v>
      </c>
      <c r="H450" s="5" t="s">
        <v>47</v>
      </c>
      <c r="I450" s="5"/>
      <c r="J450" s="5"/>
      <c r="K450" s="5">
        <v>226</v>
      </c>
      <c r="L450" s="5">
        <v>5</v>
      </c>
      <c r="M450" s="5">
        <v>3</v>
      </c>
      <c r="N450" s="5" t="s">
        <v>3</v>
      </c>
      <c r="O450" s="5">
        <v>2</v>
      </c>
      <c r="P450" s="5">
        <f>ROUND(Source!EO444,O450)</f>
        <v>0</v>
      </c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>
        <v>0</v>
      </c>
      <c r="AA450" s="5">
        <v>1</v>
      </c>
      <c r="AB450" s="5">
        <v>0</v>
      </c>
    </row>
    <row r="451" spans="1:28" x14ac:dyDescent="0.2">
      <c r="A451" s="5">
        <v>50</v>
      </c>
      <c r="B451" s="5">
        <v>0</v>
      </c>
      <c r="C451" s="5">
        <v>0</v>
      </c>
      <c r="D451" s="5">
        <v>1</v>
      </c>
      <c r="E451" s="5">
        <v>227</v>
      </c>
      <c r="F451" s="5">
        <f>ROUND(Source!AX444,O451)</f>
        <v>0</v>
      </c>
      <c r="G451" s="5" t="s">
        <v>48</v>
      </c>
      <c r="H451" s="5" t="s">
        <v>49</v>
      </c>
      <c r="I451" s="5"/>
      <c r="J451" s="5"/>
      <c r="K451" s="5">
        <v>227</v>
      </c>
      <c r="L451" s="5">
        <v>6</v>
      </c>
      <c r="M451" s="5">
        <v>3</v>
      </c>
      <c r="N451" s="5" t="s">
        <v>3</v>
      </c>
      <c r="O451" s="5">
        <v>2</v>
      </c>
      <c r="P451" s="5">
        <f>ROUND(Source!EP444,O451)</f>
        <v>0</v>
      </c>
      <c r="Q451" s="5"/>
      <c r="R451" s="5"/>
      <c r="S451" s="5"/>
      <c r="T451" s="5"/>
      <c r="U451" s="5"/>
      <c r="V451" s="5"/>
      <c r="W451" s="5">
        <v>0</v>
      </c>
      <c r="X451" s="5">
        <v>1</v>
      </c>
      <c r="Y451" s="5">
        <v>0</v>
      </c>
      <c r="Z451" s="5">
        <v>0</v>
      </c>
      <c r="AA451" s="5">
        <v>1</v>
      </c>
      <c r="AB451" s="5">
        <v>0</v>
      </c>
    </row>
    <row r="452" spans="1:28" x14ac:dyDescent="0.2">
      <c r="A452" s="5">
        <v>50</v>
      </c>
      <c r="B452" s="5">
        <v>0</v>
      </c>
      <c r="C452" s="5">
        <v>0</v>
      </c>
      <c r="D452" s="5">
        <v>1</v>
      </c>
      <c r="E452" s="5">
        <v>228</v>
      </c>
      <c r="F452" s="5">
        <f>ROUND(Source!AY444,O452)</f>
        <v>0</v>
      </c>
      <c r="G452" s="5" t="s">
        <v>50</v>
      </c>
      <c r="H452" s="5" t="s">
        <v>51</v>
      </c>
      <c r="I452" s="5"/>
      <c r="J452" s="5"/>
      <c r="K452" s="5">
        <v>228</v>
      </c>
      <c r="L452" s="5">
        <v>7</v>
      </c>
      <c r="M452" s="5">
        <v>3</v>
      </c>
      <c r="N452" s="5" t="s">
        <v>3</v>
      </c>
      <c r="O452" s="5">
        <v>2</v>
      </c>
      <c r="P452" s="5">
        <f>ROUND(Source!EQ444,O452)</f>
        <v>0</v>
      </c>
      <c r="Q452" s="5"/>
      <c r="R452" s="5"/>
      <c r="S452" s="5"/>
      <c r="T452" s="5"/>
      <c r="U452" s="5"/>
      <c r="V452" s="5"/>
      <c r="W452" s="5">
        <v>0</v>
      </c>
      <c r="X452" s="5">
        <v>1</v>
      </c>
      <c r="Y452" s="5">
        <v>0</v>
      </c>
      <c r="Z452" s="5">
        <v>0</v>
      </c>
      <c r="AA452" s="5">
        <v>1</v>
      </c>
      <c r="AB452" s="5">
        <v>0</v>
      </c>
    </row>
    <row r="453" spans="1:28" x14ac:dyDescent="0.2">
      <c r="A453" s="5">
        <v>50</v>
      </c>
      <c r="B453" s="5">
        <v>0</v>
      </c>
      <c r="C453" s="5">
        <v>0</v>
      </c>
      <c r="D453" s="5">
        <v>1</v>
      </c>
      <c r="E453" s="5">
        <v>216</v>
      </c>
      <c r="F453" s="5">
        <f>ROUND(Source!AP444,O453)</f>
        <v>0</v>
      </c>
      <c r="G453" s="5" t="s">
        <v>52</v>
      </c>
      <c r="H453" s="5" t="s">
        <v>53</v>
      </c>
      <c r="I453" s="5"/>
      <c r="J453" s="5"/>
      <c r="K453" s="5">
        <v>216</v>
      </c>
      <c r="L453" s="5">
        <v>8</v>
      </c>
      <c r="M453" s="5">
        <v>3</v>
      </c>
      <c r="N453" s="5" t="s">
        <v>3</v>
      </c>
      <c r="O453" s="5">
        <v>2</v>
      </c>
      <c r="P453" s="5">
        <f>ROUND(Source!EH444,O453)</f>
        <v>0</v>
      </c>
      <c r="Q453" s="5"/>
      <c r="R453" s="5"/>
      <c r="S453" s="5"/>
      <c r="T453" s="5"/>
      <c r="U453" s="5"/>
      <c r="V453" s="5"/>
      <c r="W453" s="5">
        <v>0</v>
      </c>
      <c r="X453" s="5">
        <v>1</v>
      </c>
      <c r="Y453" s="5">
        <v>0</v>
      </c>
      <c r="Z453" s="5">
        <v>0</v>
      </c>
      <c r="AA453" s="5">
        <v>1</v>
      </c>
      <c r="AB453" s="5">
        <v>0</v>
      </c>
    </row>
    <row r="454" spans="1:28" x14ac:dyDescent="0.2">
      <c r="A454" s="5">
        <v>50</v>
      </c>
      <c r="B454" s="5">
        <v>0</v>
      </c>
      <c r="C454" s="5">
        <v>0</v>
      </c>
      <c r="D454" s="5">
        <v>1</v>
      </c>
      <c r="E454" s="5">
        <v>223</v>
      </c>
      <c r="F454" s="5">
        <f>ROUND(Source!AQ444,O454)</f>
        <v>0</v>
      </c>
      <c r="G454" s="5" t="s">
        <v>54</v>
      </c>
      <c r="H454" s="5" t="s">
        <v>55</v>
      </c>
      <c r="I454" s="5"/>
      <c r="J454" s="5"/>
      <c r="K454" s="5">
        <v>223</v>
      </c>
      <c r="L454" s="5">
        <v>9</v>
      </c>
      <c r="M454" s="5">
        <v>3</v>
      </c>
      <c r="N454" s="5" t="s">
        <v>3</v>
      </c>
      <c r="O454" s="5">
        <v>2</v>
      </c>
      <c r="P454" s="5">
        <f>ROUND(Source!EI444,O454)</f>
        <v>0</v>
      </c>
      <c r="Q454" s="5"/>
      <c r="R454" s="5"/>
      <c r="S454" s="5"/>
      <c r="T454" s="5"/>
      <c r="U454" s="5"/>
      <c r="V454" s="5"/>
      <c r="W454" s="5">
        <v>0</v>
      </c>
      <c r="X454" s="5">
        <v>1</v>
      </c>
      <c r="Y454" s="5">
        <v>0</v>
      </c>
      <c r="Z454" s="5">
        <v>0</v>
      </c>
      <c r="AA454" s="5">
        <v>1</v>
      </c>
      <c r="AB454" s="5">
        <v>0</v>
      </c>
    </row>
    <row r="455" spans="1:28" x14ac:dyDescent="0.2">
      <c r="A455" s="5">
        <v>50</v>
      </c>
      <c r="B455" s="5">
        <v>0</v>
      </c>
      <c r="C455" s="5">
        <v>0</v>
      </c>
      <c r="D455" s="5">
        <v>1</v>
      </c>
      <c r="E455" s="5">
        <v>229</v>
      </c>
      <c r="F455" s="5">
        <f>ROUND(Source!AZ444,O455)</f>
        <v>0</v>
      </c>
      <c r="G455" s="5" t="s">
        <v>56</v>
      </c>
      <c r="H455" s="5" t="s">
        <v>57</v>
      </c>
      <c r="I455" s="5"/>
      <c r="J455" s="5"/>
      <c r="K455" s="5">
        <v>229</v>
      </c>
      <c r="L455" s="5">
        <v>10</v>
      </c>
      <c r="M455" s="5">
        <v>3</v>
      </c>
      <c r="N455" s="5" t="s">
        <v>3</v>
      </c>
      <c r="O455" s="5">
        <v>2</v>
      </c>
      <c r="P455" s="5">
        <f>ROUND(Source!ER444,O455)</f>
        <v>0</v>
      </c>
      <c r="Q455" s="5"/>
      <c r="R455" s="5"/>
      <c r="S455" s="5"/>
      <c r="T455" s="5"/>
      <c r="U455" s="5"/>
      <c r="V455" s="5"/>
      <c r="W455" s="5">
        <v>0</v>
      </c>
      <c r="X455" s="5">
        <v>1</v>
      </c>
      <c r="Y455" s="5">
        <v>0</v>
      </c>
      <c r="Z455" s="5">
        <v>0</v>
      </c>
      <c r="AA455" s="5">
        <v>1</v>
      </c>
      <c r="AB455" s="5">
        <v>0</v>
      </c>
    </row>
    <row r="456" spans="1:28" x14ac:dyDescent="0.2">
      <c r="A456" s="5">
        <v>50</v>
      </c>
      <c r="B456" s="5">
        <v>0</v>
      </c>
      <c r="C456" s="5">
        <v>0</v>
      </c>
      <c r="D456" s="5">
        <v>1</v>
      </c>
      <c r="E456" s="5">
        <v>203</v>
      </c>
      <c r="F456" s="5">
        <f>ROUND(Source!Q444,O456)</f>
        <v>0</v>
      </c>
      <c r="G456" s="5" t="s">
        <v>58</v>
      </c>
      <c r="H456" s="5" t="s">
        <v>59</v>
      </c>
      <c r="I456" s="5"/>
      <c r="J456" s="5"/>
      <c r="K456" s="5">
        <v>203</v>
      </c>
      <c r="L456" s="5">
        <v>11</v>
      </c>
      <c r="M456" s="5">
        <v>3</v>
      </c>
      <c r="N456" s="5" t="s">
        <v>3</v>
      </c>
      <c r="O456" s="5">
        <v>2</v>
      </c>
      <c r="P456" s="5">
        <f>ROUND(Source!DI444,O456)</f>
        <v>0</v>
      </c>
      <c r="Q456" s="5"/>
      <c r="R456" s="5"/>
      <c r="S456" s="5"/>
      <c r="T456" s="5"/>
      <c r="U456" s="5"/>
      <c r="V456" s="5"/>
      <c r="W456" s="5">
        <v>0</v>
      </c>
      <c r="X456" s="5">
        <v>1</v>
      </c>
      <c r="Y456" s="5">
        <v>0</v>
      </c>
      <c r="Z456" s="5">
        <v>0</v>
      </c>
      <c r="AA456" s="5">
        <v>1</v>
      </c>
      <c r="AB456" s="5">
        <v>0</v>
      </c>
    </row>
    <row r="457" spans="1:28" x14ac:dyDescent="0.2">
      <c r="A457" s="5">
        <v>50</v>
      </c>
      <c r="B457" s="5">
        <v>0</v>
      </c>
      <c r="C457" s="5">
        <v>0</v>
      </c>
      <c r="D457" s="5">
        <v>1</v>
      </c>
      <c r="E457" s="5">
        <v>231</v>
      </c>
      <c r="F457" s="5">
        <f>ROUND(Source!BB444,O457)</f>
        <v>0</v>
      </c>
      <c r="G457" s="5" t="s">
        <v>60</v>
      </c>
      <c r="H457" s="5" t="s">
        <v>61</v>
      </c>
      <c r="I457" s="5"/>
      <c r="J457" s="5"/>
      <c r="K457" s="5">
        <v>231</v>
      </c>
      <c r="L457" s="5">
        <v>12</v>
      </c>
      <c r="M457" s="5">
        <v>3</v>
      </c>
      <c r="N457" s="5" t="s">
        <v>3</v>
      </c>
      <c r="O457" s="5">
        <v>2</v>
      </c>
      <c r="P457" s="5">
        <f>ROUND(Source!ET444,O457)</f>
        <v>0</v>
      </c>
      <c r="Q457" s="5"/>
      <c r="R457" s="5"/>
      <c r="S457" s="5"/>
      <c r="T457" s="5"/>
      <c r="U457" s="5"/>
      <c r="V457" s="5"/>
      <c r="W457" s="5">
        <v>0</v>
      </c>
      <c r="X457" s="5">
        <v>1</v>
      </c>
      <c r="Y457" s="5">
        <v>0</v>
      </c>
      <c r="Z457" s="5">
        <v>0</v>
      </c>
      <c r="AA457" s="5">
        <v>1</v>
      </c>
      <c r="AB457" s="5">
        <v>0</v>
      </c>
    </row>
    <row r="458" spans="1:28" x14ac:dyDescent="0.2">
      <c r="A458" s="5">
        <v>50</v>
      </c>
      <c r="B458" s="5">
        <v>0</v>
      </c>
      <c r="C458" s="5">
        <v>0</v>
      </c>
      <c r="D458" s="5">
        <v>1</v>
      </c>
      <c r="E458" s="5">
        <v>204</v>
      </c>
      <c r="F458" s="5">
        <f>ROUND(Source!R444,O458)</f>
        <v>0</v>
      </c>
      <c r="G458" s="5" t="s">
        <v>62</v>
      </c>
      <c r="H458" s="5" t="s">
        <v>63</v>
      </c>
      <c r="I458" s="5"/>
      <c r="J458" s="5"/>
      <c r="K458" s="5">
        <v>204</v>
      </c>
      <c r="L458" s="5">
        <v>13</v>
      </c>
      <c r="M458" s="5">
        <v>3</v>
      </c>
      <c r="N458" s="5" t="s">
        <v>3</v>
      </c>
      <c r="O458" s="5">
        <v>2</v>
      </c>
      <c r="P458" s="5">
        <f>ROUND(Source!DJ444,O458)</f>
        <v>0</v>
      </c>
      <c r="Q458" s="5"/>
      <c r="R458" s="5"/>
      <c r="S458" s="5"/>
      <c r="T458" s="5"/>
      <c r="U458" s="5"/>
      <c r="V458" s="5"/>
      <c r="W458" s="5">
        <v>0</v>
      </c>
      <c r="X458" s="5">
        <v>1</v>
      </c>
      <c r="Y458" s="5">
        <v>0</v>
      </c>
      <c r="Z458" s="5">
        <v>0</v>
      </c>
      <c r="AA458" s="5">
        <v>1</v>
      </c>
      <c r="AB458" s="5">
        <v>0</v>
      </c>
    </row>
    <row r="459" spans="1:28" x14ac:dyDescent="0.2">
      <c r="A459" s="5">
        <v>50</v>
      </c>
      <c r="B459" s="5">
        <v>0</v>
      </c>
      <c r="C459" s="5">
        <v>0</v>
      </c>
      <c r="D459" s="5">
        <v>1</v>
      </c>
      <c r="E459" s="5">
        <v>205</v>
      </c>
      <c r="F459" s="5">
        <f>ROUND(Source!S444,O459)</f>
        <v>0</v>
      </c>
      <c r="G459" s="5" t="s">
        <v>64</v>
      </c>
      <c r="H459" s="5" t="s">
        <v>65</v>
      </c>
      <c r="I459" s="5"/>
      <c r="J459" s="5"/>
      <c r="K459" s="5">
        <v>205</v>
      </c>
      <c r="L459" s="5">
        <v>14</v>
      </c>
      <c r="M459" s="5">
        <v>3</v>
      </c>
      <c r="N459" s="5" t="s">
        <v>3</v>
      </c>
      <c r="O459" s="5">
        <v>2</v>
      </c>
      <c r="P459" s="5">
        <f>ROUND(Source!DK444,O459)</f>
        <v>0</v>
      </c>
      <c r="Q459" s="5"/>
      <c r="R459" s="5"/>
      <c r="S459" s="5"/>
      <c r="T459" s="5"/>
      <c r="U459" s="5"/>
      <c r="V459" s="5"/>
      <c r="W459" s="5">
        <v>0</v>
      </c>
      <c r="X459" s="5">
        <v>1</v>
      </c>
      <c r="Y459" s="5">
        <v>0</v>
      </c>
      <c r="Z459" s="5">
        <v>0</v>
      </c>
      <c r="AA459" s="5">
        <v>1</v>
      </c>
      <c r="AB459" s="5">
        <v>0</v>
      </c>
    </row>
    <row r="460" spans="1:28" x14ac:dyDescent="0.2">
      <c r="A460" s="5">
        <v>50</v>
      </c>
      <c r="B460" s="5">
        <v>0</v>
      </c>
      <c r="C460" s="5">
        <v>0</v>
      </c>
      <c r="D460" s="5">
        <v>1</v>
      </c>
      <c r="E460" s="5">
        <v>232</v>
      </c>
      <c r="F460" s="5">
        <f>ROUND(Source!BC444,O460)</f>
        <v>0</v>
      </c>
      <c r="G460" s="5" t="s">
        <v>66</v>
      </c>
      <c r="H460" s="5" t="s">
        <v>67</v>
      </c>
      <c r="I460" s="5"/>
      <c r="J460" s="5"/>
      <c r="K460" s="5">
        <v>232</v>
      </c>
      <c r="L460" s="5">
        <v>15</v>
      </c>
      <c r="M460" s="5">
        <v>3</v>
      </c>
      <c r="N460" s="5" t="s">
        <v>3</v>
      </c>
      <c r="O460" s="5">
        <v>2</v>
      </c>
      <c r="P460" s="5">
        <f>ROUND(Source!EU444,O460)</f>
        <v>0</v>
      </c>
      <c r="Q460" s="5"/>
      <c r="R460" s="5"/>
      <c r="S460" s="5"/>
      <c r="T460" s="5"/>
      <c r="U460" s="5"/>
      <c r="V460" s="5"/>
      <c r="W460" s="5">
        <v>0</v>
      </c>
      <c r="X460" s="5">
        <v>1</v>
      </c>
      <c r="Y460" s="5">
        <v>0</v>
      </c>
      <c r="Z460" s="5">
        <v>0</v>
      </c>
      <c r="AA460" s="5">
        <v>1</v>
      </c>
      <c r="AB460" s="5">
        <v>0</v>
      </c>
    </row>
    <row r="461" spans="1:28" x14ac:dyDescent="0.2">
      <c r="A461" s="5">
        <v>50</v>
      </c>
      <c r="B461" s="5">
        <v>0</v>
      </c>
      <c r="C461" s="5">
        <v>0</v>
      </c>
      <c r="D461" s="5">
        <v>1</v>
      </c>
      <c r="E461" s="5">
        <v>214</v>
      </c>
      <c r="F461" s="5">
        <f>ROUND(Source!AS444,O461)</f>
        <v>0</v>
      </c>
      <c r="G461" s="5" t="s">
        <v>68</v>
      </c>
      <c r="H461" s="5" t="s">
        <v>69</v>
      </c>
      <c r="I461" s="5"/>
      <c r="J461" s="5"/>
      <c r="K461" s="5">
        <v>214</v>
      </c>
      <c r="L461" s="5">
        <v>16</v>
      </c>
      <c r="M461" s="5">
        <v>3</v>
      </c>
      <c r="N461" s="5" t="s">
        <v>3</v>
      </c>
      <c r="O461" s="5">
        <v>2</v>
      </c>
      <c r="P461" s="5">
        <f>ROUND(Source!EK444,O461)</f>
        <v>0</v>
      </c>
      <c r="Q461" s="5"/>
      <c r="R461" s="5"/>
      <c r="S461" s="5"/>
      <c r="T461" s="5"/>
      <c r="U461" s="5"/>
      <c r="V461" s="5"/>
      <c r="W461" s="5">
        <v>0</v>
      </c>
      <c r="X461" s="5">
        <v>1</v>
      </c>
      <c r="Y461" s="5">
        <v>0</v>
      </c>
      <c r="Z461" s="5">
        <v>0</v>
      </c>
      <c r="AA461" s="5">
        <v>1</v>
      </c>
      <c r="AB461" s="5">
        <v>0</v>
      </c>
    </row>
    <row r="462" spans="1:28" x14ac:dyDescent="0.2">
      <c r="A462" s="5">
        <v>50</v>
      </c>
      <c r="B462" s="5">
        <v>0</v>
      </c>
      <c r="C462" s="5">
        <v>0</v>
      </c>
      <c r="D462" s="5">
        <v>1</v>
      </c>
      <c r="E462" s="5">
        <v>215</v>
      </c>
      <c r="F462" s="5">
        <f>ROUND(Source!AT444,O462)</f>
        <v>0</v>
      </c>
      <c r="G462" s="5" t="s">
        <v>70</v>
      </c>
      <c r="H462" s="5" t="s">
        <v>71</v>
      </c>
      <c r="I462" s="5"/>
      <c r="J462" s="5"/>
      <c r="K462" s="5">
        <v>215</v>
      </c>
      <c r="L462" s="5">
        <v>17</v>
      </c>
      <c r="M462" s="5">
        <v>3</v>
      </c>
      <c r="N462" s="5" t="s">
        <v>3</v>
      </c>
      <c r="O462" s="5">
        <v>2</v>
      </c>
      <c r="P462" s="5">
        <f>ROUND(Source!EL444,O462)</f>
        <v>0</v>
      </c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>
        <v>0</v>
      </c>
      <c r="AA462" s="5">
        <v>1</v>
      </c>
      <c r="AB462" s="5">
        <v>0</v>
      </c>
    </row>
    <row r="463" spans="1:28" x14ac:dyDescent="0.2">
      <c r="A463" s="5">
        <v>50</v>
      </c>
      <c r="B463" s="5">
        <v>0</v>
      </c>
      <c r="C463" s="5">
        <v>0</v>
      </c>
      <c r="D463" s="5">
        <v>1</v>
      </c>
      <c r="E463" s="5">
        <v>217</v>
      </c>
      <c r="F463" s="5">
        <f>ROUND(Source!AU444,O463)</f>
        <v>0</v>
      </c>
      <c r="G463" s="5" t="s">
        <v>72</v>
      </c>
      <c r="H463" s="5" t="s">
        <v>73</v>
      </c>
      <c r="I463" s="5"/>
      <c r="J463" s="5"/>
      <c r="K463" s="5">
        <v>217</v>
      </c>
      <c r="L463" s="5">
        <v>18</v>
      </c>
      <c r="M463" s="5">
        <v>3</v>
      </c>
      <c r="N463" s="5" t="s">
        <v>3</v>
      </c>
      <c r="O463" s="5">
        <v>2</v>
      </c>
      <c r="P463" s="5">
        <f>ROUND(Source!EM444,O463)</f>
        <v>0</v>
      </c>
      <c r="Q463" s="5"/>
      <c r="R463" s="5"/>
      <c r="S463" s="5"/>
      <c r="T463" s="5"/>
      <c r="U463" s="5"/>
      <c r="V463" s="5"/>
      <c r="W463" s="5">
        <v>0</v>
      </c>
      <c r="X463" s="5">
        <v>1</v>
      </c>
      <c r="Y463" s="5">
        <v>0</v>
      </c>
      <c r="Z463" s="5">
        <v>0</v>
      </c>
      <c r="AA463" s="5">
        <v>1</v>
      </c>
      <c r="AB463" s="5">
        <v>0</v>
      </c>
    </row>
    <row r="464" spans="1:28" x14ac:dyDescent="0.2">
      <c r="A464" s="5">
        <v>50</v>
      </c>
      <c r="B464" s="5">
        <v>0</v>
      </c>
      <c r="C464" s="5">
        <v>0</v>
      </c>
      <c r="D464" s="5">
        <v>1</v>
      </c>
      <c r="E464" s="5">
        <v>230</v>
      </c>
      <c r="F464" s="5">
        <f>ROUND(Source!BA444,O464)</f>
        <v>0</v>
      </c>
      <c r="G464" s="5" t="s">
        <v>74</v>
      </c>
      <c r="H464" s="5" t="s">
        <v>75</v>
      </c>
      <c r="I464" s="5"/>
      <c r="J464" s="5"/>
      <c r="K464" s="5">
        <v>230</v>
      </c>
      <c r="L464" s="5">
        <v>19</v>
      </c>
      <c r="M464" s="5">
        <v>3</v>
      </c>
      <c r="N464" s="5" t="s">
        <v>3</v>
      </c>
      <c r="O464" s="5">
        <v>2</v>
      </c>
      <c r="P464" s="5">
        <f>ROUND(Source!ES444,O464)</f>
        <v>0</v>
      </c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>
        <v>0</v>
      </c>
      <c r="AA464" s="5">
        <v>1</v>
      </c>
      <c r="AB464" s="5">
        <v>0</v>
      </c>
    </row>
    <row r="465" spans="1:255" x14ac:dyDescent="0.2">
      <c r="A465" s="5">
        <v>50</v>
      </c>
      <c r="B465" s="5">
        <v>0</v>
      </c>
      <c r="C465" s="5">
        <v>0</v>
      </c>
      <c r="D465" s="5">
        <v>1</v>
      </c>
      <c r="E465" s="5">
        <v>206</v>
      </c>
      <c r="F465" s="5">
        <f>ROUND(Source!T444,O465)</f>
        <v>0</v>
      </c>
      <c r="G465" s="5" t="s">
        <v>76</v>
      </c>
      <c r="H465" s="5" t="s">
        <v>77</v>
      </c>
      <c r="I465" s="5"/>
      <c r="J465" s="5"/>
      <c r="K465" s="5">
        <v>206</v>
      </c>
      <c r="L465" s="5">
        <v>20</v>
      </c>
      <c r="M465" s="5">
        <v>3</v>
      </c>
      <c r="N465" s="5" t="s">
        <v>3</v>
      </c>
      <c r="O465" s="5">
        <v>2</v>
      </c>
      <c r="P465" s="5">
        <f>ROUND(Source!DL444,O465)</f>
        <v>0</v>
      </c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>
        <v>0</v>
      </c>
      <c r="AA465" s="5">
        <v>1</v>
      </c>
      <c r="AB465" s="5">
        <v>0</v>
      </c>
    </row>
    <row r="466" spans="1:255" x14ac:dyDescent="0.2">
      <c r="A466" s="5">
        <v>50</v>
      </c>
      <c r="B466" s="5">
        <v>0</v>
      </c>
      <c r="C466" s="5">
        <v>0</v>
      </c>
      <c r="D466" s="5">
        <v>1</v>
      </c>
      <c r="E466" s="5">
        <v>207</v>
      </c>
      <c r="F466" s="5">
        <f>Source!U444</f>
        <v>0</v>
      </c>
      <c r="G466" s="5" t="s">
        <v>78</v>
      </c>
      <c r="H466" s="5" t="s">
        <v>79</v>
      </c>
      <c r="I466" s="5"/>
      <c r="J466" s="5"/>
      <c r="K466" s="5">
        <v>207</v>
      </c>
      <c r="L466" s="5">
        <v>21</v>
      </c>
      <c r="M466" s="5">
        <v>3</v>
      </c>
      <c r="N466" s="5" t="s">
        <v>3</v>
      </c>
      <c r="O466" s="5">
        <v>-1</v>
      </c>
      <c r="P466" s="5">
        <f>Source!DM444</f>
        <v>0</v>
      </c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>
        <v>0</v>
      </c>
      <c r="AA466" s="5">
        <v>1</v>
      </c>
      <c r="AB466" s="5">
        <v>0</v>
      </c>
    </row>
    <row r="467" spans="1:255" x14ac:dyDescent="0.2">
      <c r="A467" s="5">
        <v>50</v>
      </c>
      <c r="B467" s="5">
        <v>0</v>
      </c>
      <c r="C467" s="5">
        <v>0</v>
      </c>
      <c r="D467" s="5">
        <v>1</v>
      </c>
      <c r="E467" s="5">
        <v>208</v>
      </c>
      <c r="F467" s="5">
        <f>Source!V444</f>
        <v>0</v>
      </c>
      <c r="G467" s="5" t="s">
        <v>80</v>
      </c>
      <c r="H467" s="5" t="s">
        <v>81</v>
      </c>
      <c r="I467" s="5"/>
      <c r="J467" s="5"/>
      <c r="K467" s="5">
        <v>208</v>
      </c>
      <c r="L467" s="5">
        <v>22</v>
      </c>
      <c r="M467" s="5">
        <v>3</v>
      </c>
      <c r="N467" s="5" t="s">
        <v>3</v>
      </c>
      <c r="O467" s="5">
        <v>-1</v>
      </c>
      <c r="P467" s="5">
        <f>Source!DN444</f>
        <v>0</v>
      </c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>
        <v>0</v>
      </c>
      <c r="AA467" s="5">
        <v>1</v>
      </c>
      <c r="AB467" s="5">
        <v>0</v>
      </c>
    </row>
    <row r="468" spans="1:255" x14ac:dyDescent="0.2">
      <c r="A468" s="5">
        <v>50</v>
      </c>
      <c r="B468" s="5">
        <v>0</v>
      </c>
      <c r="C468" s="5">
        <v>0</v>
      </c>
      <c r="D468" s="5">
        <v>1</v>
      </c>
      <c r="E468" s="5">
        <v>209</v>
      </c>
      <c r="F468" s="5">
        <f>ROUND(Source!W444,O468)</f>
        <v>0</v>
      </c>
      <c r="G468" s="5" t="s">
        <v>82</v>
      </c>
      <c r="H468" s="5" t="s">
        <v>83</v>
      </c>
      <c r="I468" s="5"/>
      <c r="J468" s="5"/>
      <c r="K468" s="5">
        <v>209</v>
      </c>
      <c r="L468" s="5">
        <v>23</v>
      </c>
      <c r="M468" s="5">
        <v>3</v>
      </c>
      <c r="N468" s="5" t="s">
        <v>3</v>
      </c>
      <c r="O468" s="5">
        <v>2</v>
      </c>
      <c r="P468" s="5">
        <f>ROUND(Source!DO444,O468)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55" x14ac:dyDescent="0.2">
      <c r="A469" s="5">
        <v>50</v>
      </c>
      <c r="B469" s="5">
        <v>0</v>
      </c>
      <c r="C469" s="5">
        <v>0</v>
      </c>
      <c r="D469" s="5">
        <v>1</v>
      </c>
      <c r="E469" s="5">
        <v>233</v>
      </c>
      <c r="F469" s="5">
        <f>ROUND(Source!BD444,O469)</f>
        <v>0</v>
      </c>
      <c r="G469" s="5" t="s">
        <v>84</v>
      </c>
      <c r="H469" s="5" t="s">
        <v>85</v>
      </c>
      <c r="I469" s="5"/>
      <c r="J469" s="5"/>
      <c r="K469" s="5">
        <v>233</v>
      </c>
      <c r="L469" s="5">
        <v>24</v>
      </c>
      <c r="M469" s="5">
        <v>3</v>
      </c>
      <c r="N469" s="5" t="s">
        <v>3</v>
      </c>
      <c r="O469" s="5">
        <v>2</v>
      </c>
      <c r="P469" s="5">
        <f>ROUND(Source!EV444,O469)</f>
        <v>0</v>
      </c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>
        <v>0</v>
      </c>
      <c r="AA469" s="5">
        <v>1</v>
      </c>
      <c r="AB469" s="5">
        <v>0</v>
      </c>
    </row>
    <row r="470" spans="1:255" x14ac:dyDescent="0.2">
      <c r="A470" s="5">
        <v>50</v>
      </c>
      <c r="B470" s="5">
        <v>0</v>
      </c>
      <c r="C470" s="5">
        <v>0</v>
      </c>
      <c r="D470" s="5">
        <v>1</v>
      </c>
      <c r="E470" s="5">
        <v>210</v>
      </c>
      <c r="F470" s="5">
        <f>ROUND(Source!X444,O470)</f>
        <v>0</v>
      </c>
      <c r="G470" s="5" t="s">
        <v>86</v>
      </c>
      <c r="H470" s="5" t="s">
        <v>87</v>
      </c>
      <c r="I470" s="5"/>
      <c r="J470" s="5"/>
      <c r="K470" s="5">
        <v>210</v>
      </c>
      <c r="L470" s="5">
        <v>25</v>
      </c>
      <c r="M470" s="5">
        <v>3</v>
      </c>
      <c r="N470" s="5" t="s">
        <v>3</v>
      </c>
      <c r="O470" s="5">
        <v>2</v>
      </c>
      <c r="P470" s="5">
        <f>ROUND(Source!DP444,O470)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1" spans="1:255" x14ac:dyDescent="0.2">
      <c r="A471" s="5">
        <v>50</v>
      </c>
      <c r="B471" s="5">
        <v>0</v>
      </c>
      <c r="C471" s="5">
        <v>0</v>
      </c>
      <c r="D471" s="5">
        <v>1</v>
      </c>
      <c r="E471" s="5">
        <v>211</v>
      </c>
      <c r="F471" s="5">
        <f>ROUND(Source!Y444,O471)</f>
        <v>0</v>
      </c>
      <c r="G471" s="5" t="s">
        <v>88</v>
      </c>
      <c r="H471" s="5" t="s">
        <v>89</v>
      </c>
      <c r="I471" s="5"/>
      <c r="J471" s="5"/>
      <c r="K471" s="5">
        <v>211</v>
      </c>
      <c r="L471" s="5">
        <v>26</v>
      </c>
      <c r="M471" s="5">
        <v>3</v>
      </c>
      <c r="N471" s="5" t="s">
        <v>3</v>
      </c>
      <c r="O471" s="5">
        <v>2</v>
      </c>
      <c r="P471" s="5">
        <f>ROUND(Source!DQ444,O471)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55" x14ac:dyDescent="0.2">
      <c r="A472" s="5">
        <v>50</v>
      </c>
      <c r="B472" s="5">
        <v>0</v>
      </c>
      <c r="C472" s="5">
        <v>0</v>
      </c>
      <c r="D472" s="5">
        <v>1</v>
      </c>
      <c r="E472" s="5">
        <v>224</v>
      </c>
      <c r="F472" s="5">
        <f>ROUND(Source!AR444,O472)</f>
        <v>0</v>
      </c>
      <c r="G472" s="5" t="s">
        <v>90</v>
      </c>
      <c r="H472" s="5" t="s">
        <v>91</v>
      </c>
      <c r="I472" s="5"/>
      <c r="J472" s="5"/>
      <c r="K472" s="5">
        <v>224</v>
      </c>
      <c r="L472" s="5">
        <v>27</v>
      </c>
      <c r="M472" s="5">
        <v>3</v>
      </c>
      <c r="N472" s="5" t="s">
        <v>3</v>
      </c>
      <c r="O472" s="5">
        <v>2</v>
      </c>
      <c r="P472" s="5">
        <f>ROUND(Source!EJ444,O472)</f>
        <v>0</v>
      </c>
      <c r="Q472" s="5"/>
      <c r="R472" s="5"/>
      <c r="S472" s="5"/>
      <c r="T472" s="5"/>
      <c r="U472" s="5"/>
      <c r="V472" s="5"/>
      <c r="W472" s="5">
        <v>0</v>
      </c>
      <c r="X472" s="5">
        <v>1</v>
      </c>
      <c r="Y472" s="5">
        <v>0</v>
      </c>
      <c r="Z472" s="5">
        <v>0</v>
      </c>
      <c r="AA472" s="5">
        <v>1</v>
      </c>
      <c r="AB472" s="5">
        <v>0</v>
      </c>
    </row>
    <row r="474" spans="1:255" x14ac:dyDescent="0.2">
      <c r="A474" s="1">
        <v>4</v>
      </c>
      <c r="B474" s="1">
        <v>0</v>
      </c>
      <c r="C474" s="1"/>
      <c r="D474" s="1">
        <f>ROW(A483)</f>
        <v>483</v>
      </c>
      <c r="E474" s="1"/>
      <c r="F474" s="1" t="s">
        <v>16</v>
      </c>
      <c r="G474" s="1" t="s">
        <v>100</v>
      </c>
      <c r="H474" s="1" t="s">
        <v>3</v>
      </c>
      <c r="I474" s="1">
        <v>0</v>
      </c>
      <c r="J474" s="1"/>
      <c r="K474" s="1">
        <v>0</v>
      </c>
      <c r="L474" s="1"/>
      <c r="M474" s="1" t="s">
        <v>3</v>
      </c>
      <c r="N474" s="1"/>
      <c r="O474" s="1"/>
      <c r="P474" s="1"/>
      <c r="Q474" s="1"/>
      <c r="R474" s="1"/>
      <c r="S474" s="1">
        <v>0</v>
      </c>
      <c r="T474" s="1">
        <v>0</v>
      </c>
      <c r="U474" s="1" t="s">
        <v>3</v>
      </c>
      <c r="V474" s="1">
        <v>0</v>
      </c>
      <c r="W474" s="1"/>
      <c r="X474" s="1"/>
      <c r="Y474" s="1"/>
      <c r="Z474" s="1"/>
      <c r="AA474" s="1"/>
      <c r="AB474" s="1" t="s">
        <v>3</v>
      </c>
      <c r="AC474" s="1" t="s">
        <v>3</v>
      </c>
      <c r="AD474" s="1" t="s">
        <v>3</v>
      </c>
      <c r="AE474" s="1" t="s">
        <v>3</v>
      </c>
      <c r="AF474" s="1" t="s">
        <v>3</v>
      </c>
      <c r="AG474" s="1" t="s">
        <v>3</v>
      </c>
      <c r="AH474" s="1"/>
      <c r="AI474" s="1"/>
      <c r="AJ474" s="1"/>
      <c r="AK474" s="1"/>
      <c r="AL474" s="1"/>
      <c r="AM474" s="1"/>
      <c r="AN474" s="1"/>
      <c r="AO474" s="1"/>
      <c r="AP474" s="1" t="s">
        <v>3</v>
      </c>
      <c r="AQ474" s="1" t="s">
        <v>3</v>
      </c>
      <c r="AR474" s="1" t="s">
        <v>3</v>
      </c>
      <c r="AS474" s="1"/>
      <c r="AT474" s="1"/>
      <c r="AU474" s="1"/>
      <c r="AV474" s="1"/>
      <c r="AW474" s="1"/>
      <c r="AX474" s="1"/>
      <c r="AY474" s="1"/>
      <c r="AZ474" s="1" t="s">
        <v>3</v>
      </c>
      <c r="BA474" s="1"/>
      <c r="BB474" s="1" t="s">
        <v>3</v>
      </c>
      <c r="BC474" s="1" t="s">
        <v>3</v>
      </c>
      <c r="BD474" s="1" t="s">
        <v>3</v>
      </c>
      <c r="BE474" s="1" t="s">
        <v>3</v>
      </c>
      <c r="BF474" s="1" t="s">
        <v>3</v>
      </c>
      <c r="BG474" s="1" t="s">
        <v>3</v>
      </c>
      <c r="BH474" s="1" t="s">
        <v>3</v>
      </c>
      <c r="BI474" s="1" t="s">
        <v>3</v>
      </c>
      <c r="BJ474" s="1" t="s">
        <v>3</v>
      </c>
      <c r="BK474" s="1" t="s">
        <v>3</v>
      </c>
      <c r="BL474" s="1" t="s">
        <v>3</v>
      </c>
      <c r="BM474" s="1" t="s">
        <v>3</v>
      </c>
      <c r="BN474" s="1" t="s">
        <v>3</v>
      </c>
      <c r="BO474" s="1" t="s">
        <v>3</v>
      </c>
      <c r="BP474" s="1" t="s">
        <v>3</v>
      </c>
      <c r="BQ474" s="1"/>
      <c r="BR474" s="1"/>
      <c r="BS474" s="1"/>
      <c r="BT474" s="1"/>
      <c r="BU474" s="1"/>
      <c r="BV474" s="1"/>
      <c r="BW474" s="1"/>
      <c r="BX474" s="1">
        <v>0</v>
      </c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>
        <v>0</v>
      </c>
    </row>
    <row r="476" spans="1:255" x14ac:dyDescent="0.2">
      <c r="A476" s="3">
        <v>52</v>
      </c>
      <c r="B476" s="3">
        <f t="shared" ref="B476:G476" si="366">B483</f>
        <v>0</v>
      </c>
      <c r="C476" s="3">
        <f t="shared" si="366"/>
        <v>4</v>
      </c>
      <c r="D476" s="3">
        <f t="shared" si="366"/>
        <v>474</v>
      </c>
      <c r="E476" s="3">
        <f t="shared" si="366"/>
        <v>0</v>
      </c>
      <c r="F476" s="3" t="str">
        <f t="shared" si="366"/>
        <v>Новый раздел</v>
      </c>
      <c r="G476" s="3" t="str">
        <f t="shared" si="366"/>
        <v>Монтажные работы</v>
      </c>
      <c r="H476" s="3"/>
      <c r="I476" s="3"/>
      <c r="J476" s="3"/>
      <c r="K476" s="3"/>
      <c r="L476" s="3"/>
      <c r="M476" s="3"/>
      <c r="N476" s="3"/>
      <c r="O476" s="3">
        <f t="shared" ref="O476:AT476" si="367">O483</f>
        <v>0</v>
      </c>
      <c r="P476" s="3">
        <f t="shared" si="367"/>
        <v>0</v>
      </c>
      <c r="Q476" s="3">
        <f t="shared" si="367"/>
        <v>0</v>
      </c>
      <c r="R476" s="3">
        <f t="shared" si="367"/>
        <v>0</v>
      </c>
      <c r="S476" s="3">
        <f t="shared" si="367"/>
        <v>0</v>
      </c>
      <c r="T476" s="3">
        <f t="shared" si="367"/>
        <v>0</v>
      </c>
      <c r="U476" s="3">
        <f t="shared" si="367"/>
        <v>0</v>
      </c>
      <c r="V476" s="3">
        <f t="shared" si="367"/>
        <v>0</v>
      </c>
      <c r="W476" s="3">
        <f t="shared" si="367"/>
        <v>0</v>
      </c>
      <c r="X476" s="3">
        <f t="shared" si="367"/>
        <v>0</v>
      </c>
      <c r="Y476" s="3">
        <f t="shared" si="367"/>
        <v>0</v>
      </c>
      <c r="Z476" s="3">
        <f t="shared" si="367"/>
        <v>0</v>
      </c>
      <c r="AA476" s="3">
        <f t="shared" si="367"/>
        <v>0</v>
      </c>
      <c r="AB476" s="3">
        <f t="shared" si="367"/>
        <v>0</v>
      </c>
      <c r="AC476" s="3">
        <f t="shared" si="367"/>
        <v>0</v>
      </c>
      <c r="AD476" s="3">
        <f t="shared" si="367"/>
        <v>0</v>
      </c>
      <c r="AE476" s="3">
        <f t="shared" si="367"/>
        <v>0</v>
      </c>
      <c r="AF476" s="3">
        <f t="shared" si="367"/>
        <v>0</v>
      </c>
      <c r="AG476" s="3">
        <f t="shared" si="367"/>
        <v>0</v>
      </c>
      <c r="AH476" s="3">
        <f t="shared" si="367"/>
        <v>0</v>
      </c>
      <c r="AI476" s="3">
        <f t="shared" si="367"/>
        <v>0</v>
      </c>
      <c r="AJ476" s="3">
        <f t="shared" si="367"/>
        <v>0</v>
      </c>
      <c r="AK476" s="3">
        <f t="shared" si="367"/>
        <v>0</v>
      </c>
      <c r="AL476" s="3">
        <f t="shared" si="367"/>
        <v>0</v>
      </c>
      <c r="AM476" s="3">
        <f t="shared" si="367"/>
        <v>0</v>
      </c>
      <c r="AN476" s="3">
        <f t="shared" si="367"/>
        <v>0</v>
      </c>
      <c r="AO476" s="3">
        <f t="shared" si="367"/>
        <v>0</v>
      </c>
      <c r="AP476" s="3">
        <f t="shared" si="367"/>
        <v>0</v>
      </c>
      <c r="AQ476" s="3">
        <f t="shared" si="367"/>
        <v>0</v>
      </c>
      <c r="AR476" s="3">
        <f t="shared" si="367"/>
        <v>0</v>
      </c>
      <c r="AS476" s="3">
        <f t="shared" si="367"/>
        <v>0</v>
      </c>
      <c r="AT476" s="3">
        <f t="shared" si="367"/>
        <v>0</v>
      </c>
      <c r="AU476" s="3">
        <f t="shared" ref="AU476:BZ476" si="368">AU483</f>
        <v>0</v>
      </c>
      <c r="AV476" s="3">
        <f t="shared" si="368"/>
        <v>0</v>
      </c>
      <c r="AW476" s="3">
        <f t="shared" si="368"/>
        <v>0</v>
      </c>
      <c r="AX476" s="3">
        <f t="shared" si="368"/>
        <v>0</v>
      </c>
      <c r="AY476" s="3">
        <f t="shared" si="368"/>
        <v>0</v>
      </c>
      <c r="AZ476" s="3">
        <f t="shared" si="368"/>
        <v>0</v>
      </c>
      <c r="BA476" s="3">
        <f t="shared" si="368"/>
        <v>0</v>
      </c>
      <c r="BB476" s="3">
        <f t="shared" si="368"/>
        <v>0</v>
      </c>
      <c r="BC476" s="3">
        <f t="shared" si="368"/>
        <v>0</v>
      </c>
      <c r="BD476" s="3">
        <f t="shared" si="368"/>
        <v>0</v>
      </c>
      <c r="BE476" s="3">
        <f t="shared" si="368"/>
        <v>0</v>
      </c>
      <c r="BF476" s="3">
        <f t="shared" si="368"/>
        <v>0</v>
      </c>
      <c r="BG476" s="3">
        <f t="shared" si="368"/>
        <v>0</v>
      </c>
      <c r="BH476" s="3">
        <f t="shared" si="368"/>
        <v>0</v>
      </c>
      <c r="BI476" s="3">
        <f t="shared" si="368"/>
        <v>0</v>
      </c>
      <c r="BJ476" s="3">
        <f t="shared" si="368"/>
        <v>0</v>
      </c>
      <c r="BK476" s="3">
        <f t="shared" si="368"/>
        <v>0</v>
      </c>
      <c r="BL476" s="3">
        <f t="shared" si="368"/>
        <v>0</v>
      </c>
      <c r="BM476" s="3">
        <f t="shared" si="368"/>
        <v>0</v>
      </c>
      <c r="BN476" s="3">
        <f t="shared" si="368"/>
        <v>0</v>
      </c>
      <c r="BO476" s="3">
        <f t="shared" si="368"/>
        <v>0</v>
      </c>
      <c r="BP476" s="3">
        <f t="shared" si="368"/>
        <v>0</v>
      </c>
      <c r="BQ476" s="3">
        <f t="shared" si="368"/>
        <v>0</v>
      </c>
      <c r="BR476" s="3">
        <f t="shared" si="368"/>
        <v>0</v>
      </c>
      <c r="BS476" s="3">
        <f t="shared" si="368"/>
        <v>0</v>
      </c>
      <c r="BT476" s="3">
        <f t="shared" si="368"/>
        <v>0</v>
      </c>
      <c r="BU476" s="3">
        <f t="shared" si="368"/>
        <v>0</v>
      </c>
      <c r="BV476" s="3">
        <f t="shared" si="368"/>
        <v>0</v>
      </c>
      <c r="BW476" s="3">
        <f t="shared" si="368"/>
        <v>0</v>
      </c>
      <c r="BX476" s="3">
        <f t="shared" si="368"/>
        <v>0</v>
      </c>
      <c r="BY476" s="3">
        <f t="shared" si="368"/>
        <v>0</v>
      </c>
      <c r="BZ476" s="3">
        <f t="shared" si="368"/>
        <v>0</v>
      </c>
      <c r="CA476" s="3">
        <f t="shared" ref="CA476:DF476" si="369">CA483</f>
        <v>0</v>
      </c>
      <c r="CB476" s="3">
        <f t="shared" si="369"/>
        <v>0</v>
      </c>
      <c r="CC476" s="3">
        <f t="shared" si="369"/>
        <v>0</v>
      </c>
      <c r="CD476" s="3">
        <f t="shared" si="369"/>
        <v>0</v>
      </c>
      <c r="CE476" s="3">
        <f t="shared" si="369"/>
        <v>0</v>
      </c>
      <c r="CF476" s="3">
        <f t="shared" si="369"/>
        <v>0</v>
      </c>
      <c r="CG476" s="3">
        <f t="shared" si="369"/>
        <v>0</v>
      </c>
      <c r="CH476" s="3">
        <f t="shared" si="369"/>
        <v>0</v>
      </c>
      <c r="CI476" s="3">
        <f t="shared" si="369"/>
        <v>0</v>
      </c>
      <c r="CJ476" s="3">
        <f t="shared" si="369"/>
        <v>0</v>
      </c>
      <c r="CK476" s="3">
        <f t="shared" si="369"/>
        <v>0</v>
      </c>
      <c r="CL476" s="3">
        <f t="shared" si="369"/>
        <v>0</v>
      </c>
      <c r="CM476" s="3">
        <f t="shared" si="369"/>
        <v>0</v>
      </c>
      <c r="CN476" s="3">
        <f t="shared" si="369"/>
        <v>0</v>
      </c>
      <c r="CO476" s="3">
        <f t="shared" si="369"/>
        <v>0</v>
      </c>
      <c r="CP476" s="3">
        <f t="shared" si="369"/>
        <v>0</v>
      </c>
      <c r="CQ476" s="3">
        <f t="shared" si="369"/>
        <v>0</v>
      </c>
      <c r="CR476" s="3">
        <f t="shared" si="369"/>
        <v>0</v>
      </c>
      <c r="CS476" s="3">
        <f t="shared" si="369"/>
        <v>0</v>
      </c>
      <c r="CT476" s="3">
        <f t="shared" si="369"/>
        <v>0</v>
      </c>
      <c r="CU476" s="3">
        <f t="shared" si="369"/>
        <v>0</v>
      </c>
      <c r="CV476" s="3">
        <f t="shared" si="369"/>
        <v>0</v>
      </c>
      <c r="CW476" s="3">
        <f t="shared" si="369"/>
        <v>0</v>
      </c>
      <c r="CX476" s="3">
        <f t="shared" si="369"/>
        <v>0</v>
      </c>
      <c r="CY476" s="3">
        <f t="shared" si="369"/>
        <v>0</v>
      </c>
      <c r="CZ476" s="3">
        <f t="shared" si="369"/>
        <v>0</v>
      </c>
      <c r="DA476" s="3">
        <f t="shared" si="369"/>
        <v>0</v>
      </c>
      <c r="DB476" s="3">
        <f t="shared" si="369"/>
        <v>0</v>
      </c>
      <c r="DC476" s="3">
        <f t="shared" si="369"/>
        <v>0</v>
      </c>
      <c r="DD476" s="3">
        <f t="shared" si="369"/>
        <v>0</v>
      </c>
      <c r="DE476" s="3">
        <f t="shared" si="369"/>
        <v>0</v>
      </c>
      <c r="DF476" s="3">
        <f t="shared" si="369"/>
        <v>0</v>
      </c>
      <c r="DG476" s="4">
        <f t="shared" ref="DG476:EL476" si="370">DG483</f>
        <v>0</v>
      </c>
      <c r="DH476" s="4">
        <f t="shared" si="370"/>
        <v>0</v>
      </c>
      <c r="DI476" s="4">
        <f t="shared" si="370"/>
        <v>0</v>
      </c>
      <c r="DJ476" s="4">
        <f t="shared" si="370"/>
        <v>0</v>
      </c>
      <c r="DK476" s="4">
        <f t="shared" si="370"/>
        <v>0</v>
      </c>
      <c r="DL476" s="4">
        <f t="shared" si="370"/>
        <v>0</v>
      </c>
      <c r="DM476" s="4">
        <f t="shared" si="370"/>
        <v>0</v>
      </c>
      <c r="DN476" s="4">
        <f t="shared" si="370"/>
        <v>0</v>
      </c>
      <c r="DO476" s="4">
        <f t="shared" si="370"/>
        <v>0</v>
      </c>
      <c r="DP476" s="4">
        <f t="shared" si="370"/>
        <v>0</v>
      </c>
      <c r="DQ476" s="4">
        <f t="shared" si="370"/>
        <v>0</v>
      </c>
      <c r="DR476" s="4">
        <f t="shared" si="370"/>
        <v>0</v>
      </c>
      <c r="DS476" s="4">
        <f t="shared" si="370"/>
        <v>0</v>
      </c>
      <c r="DT476" s="4">
        <f t="shared" si="370"/>
        <v>0</v>
      </c>
      <c r="DU476" s="4">
        <f t="shared" si="370"/>
        <v>0</v>
      </c>
      <c r="DV476" s="4">
        <f t="shared" si="370"/>
        <v>0</v>
      </c>
      <c r="DW476" s="4">
        <f t="shared" si="370"/>
        <v>0</v>
      </c>
      <c r="DX476" s="4">
        <f t="shared" si="370"/>
        <v>0</v>
      </c>
      <c r="DY476" s="4">
        <f t="shared" si="370"/>
        <v>0</v>
      </c>
      <c r="DZ476" s="4">
        <f t="shared" si="370"/>
        <v>0</v>
      </c>
      <c r="EA476" s="4">
        <f t="shared" si="370"/>
        <v>0</v>
      </c>
      <c r="EB476" s="4">
        <f t="shared" si="370"/>
        <v>0</v>
      </c>
      <c r="EC476" s="4">
        <f t="shared" si="370"/>
        <v>0</v>
      </c>
      <c r="ED476" s="4">
        <f t="shared" si="370"/>
        <v>0</v>
      </c>
      <c r="EE476" s="4">
        <f t="shared" si="370"/>
        <v>0</v>
      </c>
      <c r="EF476" s="4">
        <f t="shared" si="370"/>
        <v>0</v>
      </c>
      <c r="EG476" s="4">
        <f t="shared" si="370"/>
        <v>0</v>
      </c>
      <c r="EH476" s="4">
        <f t="shared" si="370"/>
        <v>0</v>
      </c>
      <c r="EI476" s="4">
        <f t="shared" si="370"/>
        <v>0</v>
      </c>
      <c r="EJ476" s="4">
        <f t="shared" si="370"/>
        <v>0</v>
      </c>
      <c r="EK476" s="4">
        <f t="shared" si="370"/>
        <v>0</v>
      </c>
      <c r="EL476" s="4">
        <f t="shared" si="370"/>
        <v>0</v>
      </c>
      <c r="EM476" s="4">
        <f t="shared" ref="EM476:FR476" si="371">EM483</f>
        <v>0</v>
      </c>
      <c r="EN476" s="4">
        <f t="shared" si="371"/>
        <v>0</v>
      </c>
      <c r="EO476" s="4">
        <f t="shared" si="371"/>
        <v>0</v>
      </c>
      <c r="EP476" s="4">
        <f t="shared" si="371"/>
        <v>0</v>
      </c>
      <c r="EQ476" s="4">
        <f t="shared" si="371"/>
        <v>0</v>
      </c>
      <c r="ER476" s="4">
        <f t="shared" si="371"/>
        <v>0</v>
      </c>
      <c r="ES476" s="4">
        <f t="shared" si="371"/>
        <v>0</v>
      </c>
      <c r="ET476" s="4">
        <f t="shared" si="371"/>
        <v>0</v>
      </c>
      <c r="EU476" s="4">
        <f t="shared" si="371"/>
        <v>0</v>
      </c>
      <c r="EV476" s="4">
        <f t="shared" si="371"/>
        <v>0</v>
      </c>
      <c r="EW476" s="4">
        <f t="shared" si="371"/>
        <v>0</v>
      </c>
      <c r="EX476" s="4">
        <f t="shared" si="371"/>
        <v>0</v>
      </c>
      <c r="EY476" s="4">
        <f t="shared" si="371"/>
        <v>0</v>
      </c>
      <c r="EZ476" s="4">
        <f t="shared" si="371"/>
        <v>0</v>
      </c>
      <c r="FA476" s="4">
        <f t="shared" si="371"/>
        <v>0</v>
      </c>
      <c r="FB476" s="4">
        <f t="shared" si="371"/>
        <v>0</v>
      </c>
      <c r="FC476" s="4">
        <f t="shared" si="371"/>
        <v>0</v>
      </c>
      <c r="FD476" s="4">
        <f t="shared" si="371"/>
        <v>0</v>
      </c>
      <c r="FE476" s="4">
        <f t="shared" si="371"/>
        <v>0</v>
      </c>
      <c r="FF476" s="4">
        <f t="shared" si="371"/>
        <v>0</v>
      </c>
      <c r="FG476" s="4">
        <f t="shared" si="371"/>
        <v>0</v>
      </c>
      <c r="FH476" s="4">
        <f t="shared" si="371"/>
        <v>0</v>
      </c>
      <c r="FI476" s="4">
        <f t="shared" si="371"/>
        <v>0</v>
      </c>
      <c r="FJ476" s="4">
        <f t="shared" si="371"/>
        <v>0</v>
      </c>
      <c r="FK476" s="4">
        <f t="shared" si="371"/>
        <v>0</v>
      </c>
      <c r="FL476" s="4">
        <f t="shared" si="371"/>
        <v>0</v>
      </c>
      <c r="FM476" s="4">
        <f t="shared" si="371"/>
        <v>0</v>
      </c>
      <c r="FN476" s="4">
        <f t="shared" si="371"/>
        <v>0</v>
      </c>
      <c r="FO476" s="4">
        <f t="shared" si="371"/>
        <v>0</v>
      </c>
      <c r="FP476" s="4">
        <f t="shared" si="371"/>
        <v>0</v>
      </c>
      <c r="FQ476" s="4">
        <f t="shared" si="371"/>
        <v>0</v>
      </c>
      <c r="FR476" s="4">
        <f t="shared" si="371"/>
        <v>0</v>
      </c>
      <c r="FS476" s="4">
        <f t="shared" ref="FS476:GX476" si="372">FS483</f>
        <v>0</v>
      </c>
      <c r="FT476" s="4">
        <f t="shared" si="372"/>
        <v>0</v>
      </c>
      <c r="FU476" s="4">
        <f t="shared" si="372"/>
        <v>0</v>
      </c>
      <c r="FV476" s="4">
        <f t="shared" si="372"/>
        <v>0</v>
      </c>
      <c r="FW476" s="4">
        <f t="shared" si="372"/>
        <v>0</v>
      </c>
      <c r="FX476" s="4">
        <f t="shared" si="372"/>
        <v>0</v>
      </c>
      <c r="FY476" s="4">
        <f t="shared" si="372"/>
        <v>0</v>
      </c>
      <c r="FZ476" s="4">
        <f t="shared" si="372"/>
        <v>0</v>
      </c>
      <c r="GA476" s="4">
        <f t="shared" si="372"/>
        <v>0</v>
      </c>
      <c r="GB476" s="4">
        <f t="shared" si="372"/>
        <v>0</v>
      </c>
      <c r="GC476" s="4">
        <f t="shared" si="372"/>
        <v>0</v>
      </c>
      <c r="GD476" s="4">
        <f t="shared" si="372"/>
        <v>0</v>
      </c>
      <c r="GE476" s="4">
        <f t="shared" si="372"/>
        <v>0</v>
      </c>
      <c r="GF476" s="4">
        <f t="shared" si="372"/>
        <v>0</v>
      </c>
      <c r="GG476" s="4">
        <f t="shared" si="372"/>
        <v>0</v>
      </c>
      <c r="GH476" s="4">
        <f t="shared" si="372"/>
        <v>0</v>
      </c>
      <c r="GI476" s="4">
        <f t="shared" si="372"/>
        <v>0</v>
      </c>
      <c r="GJ476" s="4">
        <f t="shared" si="372"/>
        <v>0</v>
      </c>
      <c r="GK476" s="4">
        <f t="shared" si="372"/>
        <v>0</v>
      </c>
      <c r="GL476" s="4">
        <f t="shared" si="372"/>
        <v>0</v>
      </c>
      <c r="GM476" s="4">
        <f t="shared" si="372"/>
        <v>0</v>
      </c>
      <c r="GN476" s="4">
        <f t="shared" si="372"/>
        <v>0</v>
      </c>
      <c r="GO476" s="4">
        <f t="shared" si="372"/>
        <v>0</v>
      </c>
      <c r="GP476" s="4">
        <f t="shared" si="372"/>
        <v>0</v>
      </c>
      <c r="GQ476" s="4">
        <f t="shared" si="372"/>
        <v>0</v>
      </c>
      <c r="GR476" s="4">
        <f t="shared" si="372"/>
        <v>0</v>
      </c>
      <c r="GS476" s="4">
        <f t="shared" si="372"/>
        <v>0</v>
      </c>
      <c r="GT476" s="4">
        <f t="shared" si="372"/>
        <v>0</v>
      </c>
      <c r="GU476" s="4">
        <f t="shared" si="372"/>
        <v>0</v>
      </c>
      <c r="GV476" s="4">
        <f t="shared" si="372"/>
        <v>0</v>
      </c>
      <c r="GW476" s="4">
        <f t="shared" si="372"/>
        <v>0</v>
      </c>
      <c r="GX476" s="4">
        <f t="shared" si="372"/>
        <v>0</v>
      </c>
    </row>
    <row r="478" spans="1:255" x14ac:dyDescent="0.2">
      <c r="A478" s="2">
        <v>17</v>
      </c>
      <c r="B478" s="2">
        <v>0</v>
      </c>
      <c r="C478" s="2"/>
      <c r="D478" s="2">
        <f>ROW(EtalonRes!A359)</f>
        <v>359</v>
      </c>
      <c r="E478" s="2" t="s">
        <v>3</v>
      </c>
      <c r="F478" s="2" t="s">
        <v>19</v>
      </c>
      <c r="G478" s="2" t="s">
        <v>102</v>
      </c>
      <c r="H478" s="2" t="s">
        <v>21</v>
      </c>
      <c r="I478" s="2">
        <f>ROUND(1139/1000,9)</f>
        <v>1.139</v>
      </c>
      <c r="J478" s="2">
        <v>0</v>
      </c>
      <c r="K478" s="2">
        <f>ROUND(1139/1000,9)</f>
        <v>1.139</v>
      </c>
      <c r="L478" s="2"/>
      <c r="M478" s="2"/>
      <c r="N478" s="2"/>
      <c r="O478" s="2">
        <f>ROUND(CP478,2)</f>
        <v>5157.58</v>
      </c>
      <c r="P478" s="2">
        <f>ROUND((ROUND((AC478*AW478*I478),2)*BC478),2)</f>
        <v>160.71</v>
      </c>
      <c r="Q478" s="2">
        <f>(ROUND((ROUND(((ET478)*AV478*I478),2)*BB478),2)+ROUND((ROUND(((AE478-(EU478))*AV478*I478),2)*BS478),2))</f>
        <v>4198.45</v>
      </c>
      <c r="R478" s="2">
        <f>ROUND((ROUND((AE478*AV478*I478),2)*BS478),2)</f>
        <v>424.52</v>
      </c>
      <c r="S478" s="2">
        <f>ROUND((ROUND((AF478*AV478*I478),2)*BA478),2)</f>
        <v>798.42</v>
      </c>
      <c r="T478" s="2">
        <f>ROUND(CU478*I478,2)</f>
        <v>0</v>
      </c>
      <c r="U478" s="2">
        <f>CV478*I478</f>
        <v>63.266552299999994</v>
      </c>
      <c r="V478" s="2">
        <f>CW478*I478</f>
        <v>0</v>
      </c>
      <c r="W478" s="2">
        <f>ROUND(CX478*I478,2)</f>
        <v>0</v>
      </c>
      <c r="X478" s="2">
        <f t="shared" ref="X478:Y481" si="373">ROUND(CY478,2)</f>
        <v>910.2</v>
      </c>
      <c r="Y478" s="2">
        <f t="shared" si="373"/>
        <v>638.74</v>
      </c>
      <c r="Z478" s="2"/>
      <c r="AA478" s="2">
        <v>-1</v>
      </c>
      <c r="AB478" s="2">
        <f>ROUND((AC478+AD478+AF478),6)</f>
        <v>4177.04</v>
      </c>
      <c r="AC478" s="2">
        <f>ROUND((ES478),6)</f>
        <v>141.1</v>
      </c>
      <c r="AD478" s="2">
        <f>ROUND((((ET478)-(EU478))+AE478),6)</f>
        <v>3391.06</v>
      </c>
      <c r="AE478" s="2">
        <f t="shared" ref="AE478:AF481" si="374">ROUND((EU478),6)</f>
        <v>342.88</v>
      </c>
      <c r="AF478" s="2">
        <f t="shared" si="374"/>
        <v>644.88</v>
      </c>
      <c r="AG478" s="2">
        <f>ROUND((AP478),6)</f>
        <v>0</v>
      </c>
      <c r="AH478" s="2">
        <f t="shared" ref="AH478:AI481" si="375">(EW478)</f>
        <v>51.1</v>
      </c>
      <c r="AI478" s="2">
        <f t="shared" si="375"/>
        <v>0</v>
      </c>
      <c r="AJ478" s="2">
        <f>(AS478)</f>
        <v>0</v>
      </c>
      <c r="AK478" s="2">
        <v>4177.04</v>
      </c>
      <c r="AL478" s="2">
        <v>141.1</v>
      </c>
      <c r="AM478" s="2">
        <v>3391.06</v>
      </c>
      <c r="AN478" s="2">
        <v>342.88</v>
      </c>
      <c r="AO478" s="2">
        <v>644.88</v>
      </c>
      <c r="AP478" s="2">
        <v>0</v>
      </c>
      <c r="AQ478" s="2">
        <v>51.1</v>
      </c>
      <c r="AR478" s="2">
        <v>0</v>
      </c>
      <c r="AS478" s="2">
        <v>0</v>
      </c>
      <c r="AT478" s="2">
        <v>114</v>
      </c>
      <c r="AU478" s="2">
        <v>80</v>
      </c>
      <c r="AV478" s="2">
        <v>1.087</v>
      </c>
      <c r="AW478" s="2">
        <v>1</v>
      </c>
      <c r="AX478" s="2"/>
      <c r="AY478" s="2"/>
      <c r="AZ478" s="2">
        <v>1</v>
      </c>
      <c r="BA478" s="2">
        <v>1</v>
      </c>
      <c r="BB478" s="2">
        <v>1</v>
      </c>
      <c r="BC478" s="2">
        <v>1</v>
      </c>
      <c r="BD478" s="2" t="s">
        <v>3</v>
      </c>
      <c r="BE478" s="2" t="s">
        <v>3</v>
      </c>
      <c r="BF478" s="2" t="s">
        <v>3</v>
      </c>
      <c r="BG478" s="2" t="s">
        <v>3</v>
      </c>
      <c r="BH478" s="2">
        <v>0</v>
      </c>
      <c r="BI478" s="2">
        <v>1</v>
      </c>
      <c r="BJ478" s="2" t="s">
        <v>292</v>
      </c>
      <c r="BK478" s="2"/>
      <c r="BL478" s="2"/>
      <c r="BM478" s="2">
        <v>235</v>
      </c>
      <c r="BN478" s="2">
        <v>0</v>
      </c>
      <c r="BO478" s="2" t="s">
        <v>3</v>
      </c>
      <c r="BP478" s="2">
        <v>0</v>
      </c>
      <c r="BQ478" s="2">
        <v>30</v>
      </c>
      <c r="BR478" s="2">
        <v>0</v>
      </c>
      <c r="BS478" s="2">
        <v>1</v>
      </c>
      <c r="BT478" s="2">
        <v>1</v>
      </c>
      <c r="BU478" s="2">
        <v>1</v>
      </c>
      <c r="BV478" s="2">
        <v>1</v>
      </c>
      <c r="BW478" s="2">
        <v>1</v>
      </c>
      <c r="BX478" s="2">
        <v>1</v>
      </c>
      <c r="BY478" s="2" t="s">
        <v>3</v>
      </c>
      <c r="BZ478" s="2">
        <v>114</v>
      </c>
      <c r="CA478" s="2">
        <v>80</v>
      </c>
      <c r="CB478" s="2" t="s">
        <v>3</v>
      </c>
      <c r="CC478" s="2"/>
      <c r="CD478" s="2"/>
      <c r="CE478" s="2">
        <v>30</v>
      </c>
      <c r="CF478" s="2">
        <v>0</v>
      </c>
      <c r="CG478" s="2">
        <v>0</v>
      </c>
      <c r="CH478" s="2"/>
      <c r="CI478" s="2"/>
      <c r="CJ478" s="2"/>
      <c r="CK478" s="2"/>
      <c r="CL478" s="2"/>
      <c r="CM478" s="2">
        <v>0</v>
      </c>
      <c r="CN478" s="2" t="s">
        <v>3</v>
      </c>
      <c r="CO478" s="2">
        <v>0</v>
      </c>
      <c r="CP478" s="2">
        <f>(P478+Q478+S478)</f>
        <v>5157.58</v>
      </c>
      <c r="CQ478" s="2">
        <f>ROUND((ROUND((AC478*AW478*1),2)*BC478),2)</f>
        <v>141.1</v>
      </c>
      <c r="CR478" s="2">
        <f>(ROUND((ROUND(((ET478)*AV478*1),2)*BB478),2)+ROUND((ROUND(((AE478-(EU478))*AV478*1),2)*BS478),2))</f>
        <v>3686.08</v>
      </c>
      <c r="CS478" s="2">
        <f>ROUND((ROUND((AE478*AV478*1),2)*BS478),2)</f>
        <v>372.71</v>
      </c>
      <c r="CT478" s="2">
        <f>ROUND((ROUND((AF478*AV478*1),2)*BA478),2)</f>
        <v>700.98</v>
      </c>
      <c r="CU478" s="2">
        <f>AG478</f>
        <v>0</v>
      </c>
      <c r="CV478" s="2">
        <f>(AH478*AV478)</f>
        <v>55.545699999999997</v>
      </c>
      <c r="CW478" s="2">
        <f t="shared" ref="CW478:CX481" si="376">AI478</f>
        <v>0</v>
      </c>
      <c r="CX478" s="2">
        <f t="shared" si="376"/>
        <v>0</v>
      </c>
      <c r="CY478" s="2">
        <f>((S478*BZ478)/100)</f>
        <v>910.19879999999989</v>
      </c>
      <c r="CZ478" s="2">
        <f>((S478*CA478)/100)</f>
        <v>638.73599999999999</v>
      </c>
      <c r="DA478" s="2"/>
      <c r="DB478" s="2"/>
      <c r="DC478" s="2" t="s">
        <v>3</v>
      </c>
      <c r="DD478" s="2" t="s">
        <v>3</v>
      </c>
      <c r="DE478" s="2" t="s">
        <v>3</v>
      </c>
      <c r="DF478" s="2" t="s">
        <v>3</v>
      </c>
      <c r="DG478" s="2" t="s">
        <v>3</v>
      </c>
      <c r="DH478" s="2" t="s">
        <v>3</v>
      </c>
      <c r="DI478" s="2" t="s">
        <v>3</v>
      </c>
      <c r="DJ478" s="2" t="s">
        <v>3</v>
      </c>
      <c r="DK478" s="2" t="s">
        <v>3</v>
      </c>
      <c r="DL478" s="2" t="s">
        <v>3</v>
      </c>
      <c r="DM478" s="2" t="s">
        <v>3</v>
      </c>
      <c r="DN478" s="2">
        <v>0</v>
      </c>
      <c r="DO478" s="2">
        <v>0</v>
      </c>
      <c r="DP478" s="2">
        <v>1</v>
      </c>
      <c r="DQ478" s="2">
        <v>1</v>
      </c>
      <c r="DR478" s="2"/>
      <c r="DS478" s="2"/>
      <c r="DT478" s="2"/>
      <c r="DU478" s="2">
        <v>1013</v>
      </c>
      <c r="DV478" s="2" t="s">
        <v>21</v>
      </c>
      <c r="DW478" s="2" t="s">
        <v>21</v>
      </c>
      <c r="DX478" s="2">
        <v>1</v>
      </c>
      <c r="DY478" s="2"/>
      <c r="DZ478" s="2" t="s">
        <v>3</v>
      </c>
      <c r="EA478" s="2" t="s">
        <v>3</v>
      </c>
      <c r="EB478" s="2" t="s">
        <v>3</v>
      </c>
      <c r="EC478" s="2" t="s">
        <v>3</v>
      </c>
      <c r="ED478" s="2"/>
      <c r="EE478" s="2">
        <v>66251470</v>
      </c>
      <c r="EF478" s="2">
        <v>30</v>
      </c>
      <c r="EG478" s="2" t="s">
        <v>25</v>
      </c>
      <c r="EH478" s="2">
        <v>0</v>
      </c>
      <c r="EI478" s="2" t="s">
        <v>3</v>
      </c>
      <c r="EJ478" s="2">
        <v>1</v>
      </c>
      <c r="EK478" s="2">
        <v>235</v>
      </c>
      <c r="EL478" s="2" t="s">
        <v>26</v>
      </c>
      <c r="EM478" s="2" t="s">
        <v>27</v>
      </c>
      <c r="EN478" s="2"/>
      <c r="EO478" s="2" t="s">
        <v>3</v>
      </c>
      <c r="EP478" s="2"/>
      <c r="EQ478" s="2">
        <v>132096</v>
      </c>
      <c r="ER478" s="2">
        <v>4177.04</v>
      </c>
      <c r="ES478" s="2">
        <v>141.1</v>
      </c>
      <c r="ET478" s="2">
        <v>3391.06</v>
      </c>
      <c r="EU478" s="2">
        <v>342.88</v>
      </c>
      <c r="EV478" s="2">
        <v>644.88</v>
      </c>
      <c r="EW478" s="2">
        <v>51.1</v>
      </c>
      <c r="EX478" s="2">
        <v>0</v>
      </c>
      <c r="EY478" s="2">
        <v>0</v>
      </c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>
        <v>0</v>
      </c>
      <c r="FR478" s="2">
        <v>0</v>
      </c>
      <c r="FS478" s="2">
        <v>0</v>
      </c>
      <c r="FT478" s="2"/>
      <c r="FU478" s="2"/>
      <c r="FV478" s="2"/>
      <c r="FW478" s="2"/>
      <c r="FX478" s="2">
        <v>114</v>
      </c>
      <c r="FY478" s="2">
        <v>80</v>
      </c>
      <c r="FZ478" s="2"/>
      <c r="GA478" s="2" t="s">
        <v>3</v>
      </c>
      <c r="GB478" s="2"/>
      <c r="GC478" s="2"/>
      <c r="GD478" s="2">
        <v>0</v>
      </c>
      <c r="GE478" s="2"/>
      <c r="GF478" s="2">
        <v>762056454</v>
      </c>
      <c r="GG478" s="2">
        <v>2</v>
      </c>
      <c r="GH478" s="2">
        <v>1</v>
      </c>
      <c r="GI478" s="2">
        <v>-2</v>
      </c>
      <c r="GJ478" s="2">
        <v>0</v>
      </c>
      <c r="GK478" s="2">
        <f>ROUND(R478*(R12)/100,2)</f>
        <v>742.91</v>
      </c>
      <c r="GL478" s="2">
        <f>ROUND(IF(AND(BH478=3,BI478=3,FS478&lt;&gt;0),P478,0),2)</f>
        <v>0</v>
      </c>
      <c r="GM478" s="2">
        <f>ROUND(O478+X478+Y478+GK478,2)+GX478</f>
        <v>7449.43</v>
      </c>
      <c r="GN478" s="2">
        <f>IF(OR(BI478=0,BI478=1),GM478-GX478,0)</f>
        <v>7449.43</v>
      </c>
      <c r="GO478" s="2">
        <f>IF(BI478=2,GM478-GX478,0)</f>
        <v>0</v>
      </c>
      <c r="GP478" s="2">
        <f>IF(BI478=4,GM478-GX478,0)</f>
        <v>0</v>
      </c>
      <c r="GQ478" s="2"/>
      <c r="GR478" s="2">
        <v>0</v>
      </c>
      <c r="GS478" s="2">
        <v>3</v>
      </c>
      <c r="GT478" s="2">
        <v>0</v>
      </c>
      <c r="GU478" s="2" t="s">
        <v>3</v>
      </c>
      <c r="GV478" s="2">
        <f>ROUND((GT478),6)</f>
        <v>0</v>
      </c>
      <c r="GW478" s="2">
        <v>1</v>
      </c>
      <c r="GX478" s="2">
        <f>ROUND(HC478*I478,2)</f>
        <v>0</v>
      </c>
      <c r="GY478" s="2"/>
      <c r="GZ478" s="2"/>
      <c r="HA478" s="2">
        <v>0</v>
      </c>
      <c r="HB478" s="2">
        <v>0</v>
      </c>
      <c r="HC478" s="2">
        <f>GV478*GW478</f>
        <v>0</v>
      </c>
      <c r="HD478" s="2"/>
      <c r="HE478" s="2" t="s">
        <v>3</v>
      </c>
      <c r="HF478" s="2" t="s">
        <v>3</v>
      </c>
      <c r="HG478" s="2"/>
      <c r="HH478" s="2"/>
      <c r="HI478" s="2"/>
      <c r="HJ478" s="2"/>
      <c r="HK478" s="2"/>
      <c r="HL478" s="2"/>
      <c r="HM478" s="2" t="s">
        <v>3</v>
      </c>
      <c r="HN478" s="2" t="s">
        <v>3</v>
      </c>
      <c r="HO478" s="2" t="s">
        <v>3</v>
      </c>
      <c r="HP478" s="2" t="s">
        <v>3</v>
      </c>
      <c r="HQ478" s="2" t="s">
        <v>3</v>
      </c>
      <c r="HR478" s="2"/>
      <c r="HS478" s="2">
        <v>0</v>
      </c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>
        <v>0</v>
      </c>
      <c r="IL478" s="2"/>
      <c r="IM478" s="2"/>
      <c r="IN478" s="2"/>
      <c r="IO478" s="2"/>
      <c r="IP478" s="2"/>
      <c r="IQ478" s="2"/>
      <c r="IR478" s="2"/>
      <c r="IS478" s="2"/>
      <c r="IT478" s="2"/>
      <c r="IU478" s="2"/>
    </row>
    <row r="479" spans="1:255" x14ac:dyDescent="0.2">
      <c r="A479">
        <v>17</v>
      </c>
      <c r="B479">
        <v>0</v>
      </c>
      <c r="D479">
        <f>ROW(EtalonRes!A372)</f>
        <v>372</v>
      </c>
      <c r="E479" t="s">
        <v>3</v>
      </c>
      <c r="F479" t="s">
        <v>19</v>
      </c>
      <c r="G479" t="s">
        <v>102</v>
      </c>
      <c r="H479" t="s">
        <v>21</v>
      </c>
      <c r="I479">
        <f>ROUND(1139/1000,9)</f>
        <v>1.139</v>
      </c>
      <c r="J479">
        <v>0</v>
      </c>
      <c r="K479">
        <f>ROUND(1139/1000,9)</f>
        <v>1.139</v>
      </c>
      <c r="O479">
        <f>ROUND(CP479,2)</f>
        <v>97808.12</v>
      </c>
      <c r="P479">
        <f>ROUND((ROUND((AC479*AW479*I479),2)*BC479),2)</f>
        <v>2024.95</v>
      </c>
      <c r="Q479">
        <f>(ROUND((ROUND(((ET479)*AV479*I479),2)*BB479),2)+ROUND((ROUND(((AE479-(EU479))*AV479*I479),2)*BS479),2))</f>
        <v>57602.73</v>
      </c>
      <c r="R479">
        <f>ROUND((ROUND((AE479*AV479*I479),2)*BS479),2)</f>
        <v>20300.55</v>
      </c>
      <c r="S479">
        <f>ROUND((ROUND((AF479*AV479*I479),2)*BA479),2)</f>
        <v>38180.44</v>
      </c>
      <c r="T479">
        <f>ROUND(CU479*I479,2)</f>
        <v>0</v>
      </c>
      <c r="U479">
        <f>CV479*I479</f>
        <v>63.266552299999994</v>
      </c>
      <c r="V479">
        <f>CW479*I479</f>
        <v>0</v>
      </c>
      <c r="W479">
        <f>ROUND(CX479*I479,2)</f>
        <v>0</v>
      </c>
      <c r="X479">
        <f t="shared" si="373"/>
        <v>35889.61</v>
      </c>
      <c r="Y479">
        <f t="shared" si="373"/>
        <v>15653.98</v>
      </c>
      <c r="AA479">
        <v>-1</v>
      </c>
      <c r="AB479">
        <f>ROUND((AC479+AD479+AF479),6)</f>
        <v>4177.04</v>
      </c>
      <c r="AC479">
        <f>ROUND((ES479),6)</f>
        <v>141.1</v>
      </c>
      <c r="AD479">
        <f>ROUND((((ET479)-(EU479))+AE479),6)</f>
        <v>3391.06</v>
      </c>
      <c r="AE479">
        <f t="shared" si="374"/>
        <v>342.88</v>
      </c>
      <c r="AF479">
        <f t="shared" si="374"/>
        <v>644.88</v>
      </c>
      <c r="AG479">
        <f>ROUND((AP479),6)</f>
        <v>0</v>
      </c>
      <c r="AH479">
        <f t="shared" si="375"/>
        <v>51.1</v>
      </c>
      <c r="AI479">
        <f t="shared" si="375"/>
        <v>0</v>
      </c>
      <c r="AJ479">
        <f>(AS479)</f>
        <v>0</v>
      </c>
      <c r="AK479">
        <v>4177.04</v>
      </c>
      <c r="AL479">
        <v>141.1</v>
      </c>
      <c r="AM479">
        <v>3391.06</v>
      </c>
      <c r="AN479">
        <v>342.88</v>
      </c>
      <c r="AO479">
        <v>644.88</v>
      </c>
      <c r="AP479">
        <v>0</v>
      </c>
      <c r="AQ479">
        <v>51.1</v>
      </c>
      <c r="AR479">
        <v>0</v>
      </c>
      <c r="AS479">
        <v>0</v>
      </c>
      <c r="AT479">
        <v>94</v>
      </c>
      <c r="AU479">
        <v>41</v>
      </c>
      <c r="AV479">
        <v>1.087</v>
      </c>
      <c r="AW479">
        <v>1</v>
      </c>
      <c r="AZ479">
        <v>1</v>
      </c>
      <c r="BA479">
        <v>47.82</v>
      </c>
      <c r="BB479">
        <v>13.72</v>
      </c>
      <c r="BC479">
        <v>12.6</v>
      </c>
      <c r="BD479" t="s">
        <v>3</v>
      </c>
      <c r="BE479" t="s">
        <v>3</v>
      </c>
      <c r="BF479" t="s">
        <v>3</v>
      </c>
      <c r="BG479" t="s">
        <v>3</v>
      </c>
      <c r="BH479">
        <v>0</v>
      </c>
      <c r="BI479">
        <v>1</v>
      </c>
      <c r="BJ479" t="s">
        <v>292</v>
      </c>
      <c r="BM479">
        <v>235</v>
      </c>
      <c r="BN479">
        <v>0</v>
      </c>
      <c r="BO479" t="s">
        <v>19</v>
      </c>
      <c r="BP479">
        <v>1</v>
      </c>
      <c r="BQ479">
        <v>30</v>
      </c>
      <c r="BR479">
        <v>0</v>
      </c>
      <c r="BS479">
        <v>47.82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94</v>
      </c>
      <c r="CA479">
        <v>41</v>
      </c>
      <c r="CB479" t="s">
        <v>3</v>
      </c>
      <c r="CE479">
        <v>30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>(P479+Q479+S479)</f>
        <v>97808.12</v>
      </c>
      <c r="CQ479">
        <f>ROUND((ROUND((AC479*AW479*1),2)*BC479),2)</f>
        <v>1777.86</v>
      </c>
      <c r="CR479">
        <f>(ROUND((ROUND(((ET479)*AV479*1),2)*BB479),2)+ROUND((ROUND(((AE479-(EU479))*AV479*1),2)*BS479),2))</f>
        <v>50573.02</v>
      </c>
      <c r="CS479">
        <f>ROUND((ROUND((AE479*AV479*1),2)*BS479),2)</f>
        <v>17822.990000000002</v>
      </c>
      <c r="CT479">
        <f>ROUND((ROUND((AF479*AV479*1),2)*BA479),2)</f>
        <v>33520.86</v>
      </c>
      <c r="CU479">
        <f>AG479</f>
        <v>0</v>
      </c>
      <c r="CV479">
        <f>(AH479*AV479)</f>
        <v>55.545699999999997</v>
      </c>
      <c r="CW479">
        <f t="shared" si="376"/>
        <v>0</v>
      </c>
      <c r="CX479">
        <f t="shared" si="376"/>
        <v>0</v>
      </c>
      <c r="CY479">
        <f>S479*(BZ479/100)</f>
        <v>35889.613599999997</v>
      </c>
      <c r="CZ479">
        <f>S479*(CA479/100)</f>
        <v>15653.9804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114</v>
      </c>
      <c r="DO479">
        <v>80</v>
      </c>
      <c r="DP479">
        <v>1.087</v>
      </c>
      <c r="DQ479">
        <v>1</v>
      </c>
      <c r="DU479">
        <v>1013</v>
      </c>
      <c r="DV479" t="s">
        <v>21</v>
      </c>
      <c r="DW479" t="s">
        <v>21</v>
      </c>
      <c r="DX479">
        <v>1</v>
      </c>
      <c r="DZ479" t="s">
        <v>3</v>
      </c>
      <c r="EA479" t="s">
        <v>3</v>
      </c>
      <c r="EB479" t="s">
        <v>3</v>
      </c>
      <c r="EC479" t="s">
        <v>3</v>
      </c>
      <c r="EE479">
        <v>66251470</v>
      </c>
      <c r="EF479">
        <v>30</v>
      </c>
      <c r="EG479" t="s">
        <v>25</v>
      </c>
      <c r="EH479">
        <v>0</v>
      </c>
      <c r="EI479" t="s">
        <v>3</v>
      </c>
      <c r="EJ479">
        <v>1</v>
      </c>
      <c r="EK479">
        <v>235</v>
      </c>
      <c r="EL479" t="s">
        <v>26</v>
      </c>
      <c r="EM479" t="s">
        <v>27</v>
      </c>
      <c r="EO479" t="s">
        <v>3</v>
      </c>
      <c r="EQ479">
        <v>132096</v>
      </c>
      <c r="ER479">
        <v>4177.04</v>
      </c>
      <c r="ES479">
        <v>141.1</v>
      </c>
      <c r="ET479">
        <v>3391.06</v>
      </c>
      <c r="EU479">
        <v>342.88</v>
      </c>
      <c r="EV479">
        <v>644.88</v>
      </c>
      <c r="EW479">
        <v>51.1</v>
      </c>
      <c r="EX479">
        <v>0</v>
      </c>
      <c r="EY479">
        <v>0</v>
      </c>
      <c r="FQ479">
        <v>0</v>
      </c>
      <c r="FR479">
        <v>0</v>
      </c>
      <c r="FS479">
        <v>0</v>
      </c>
      <c r="FX479">
        <v>114</v>
      </c>
      <c r="FY479">
        <v>80</v>
      </c>
      <c r="GA479" t="s">
        <v>3</v>
      </c>
      <c r="GD479">
        <v>0</v>
      </c>
      <c r="GF479">
        <v>762056454</v>
      </c>
      <c r="GG479">
        <v>2</v>
      </c>
      <c r="GH479">
        <v>1</v>
      </c>
      <c r="GI479">
        <v>2</v>
      </c>
      <c r="GJ479">
        <v>0</v>
      </c>
      <c r="GK479">
        <f>ROUND(R479*(S12)/100,2)</f>
        <v>32480.880000000001</v>
      </c>
      <c r="GL479">
        <f>ROUND(IF(AND(BH479=3,BI479=3,FS479&lt;&gt;0),P479,0),2)</f>
        <v>0</v>
      </c>
      <c r="GM479">
        <f>ROUND(O479+X479+Y479+GK479,2)+GX479</f>
        <v>181832.59</v>
      </c>
      <c r="GN479">
        <f>IF(OR(BI479=0,BI479=1),GM479-GX479,0)</f>
        <v>181832.59</v>
      </c>
      <c r="GO479">
        <f>IF(BI479=2,GM479-GX479,0)</f>
        <v>0</v>
      </c>
      <c r="GP479">
        <f>IF(BI479=4,GM479-GX479,0)</f>
        <v>0</v>
      </c>
      <c r="GR479">
        <v>0</v>
      </c>
      <c r="GS479">
        <v>3</v>
      </c>
      <c r="GT479">
        <v>0</v>
      </c>
      <c r="GU479" t="s">
        <v>3</v>
      </c>
      <c r="GV479">
        <f>ROUND((GT479),6)</f>
        <v>0</v>
      </c>
      <c r="GW479">
        <v>1</v>
      </c>
      <c r="GX479">
        <f>ROUND(HC479*I479,2)</f>
        <v>0</v>
      </c>
      <c r="HA479">
        <v>0</v>
      </c>
      <c r="HB479">
        <v>0</v>
      </c>
      <c r="HC479">
        <f>GV479*GW479</f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HS479">
        <v>0</v>
      </c>
      <c r="IK479">
        <v>0</v>
      </c>
    </row>
    <row r="480" spans="1:255" x14ac:dyDescent="0.2">
      <c r="A480" s="2">
        <v>17</v>
      </c>
      <c r="B480" s="2">
        <v>0</v>
      </c>
      <c r="C480" s="2"/>
      <c r="D480" s="2">
        <f>ROW(EtalonRes!A384)</f>
        <v>384</v>
      </c>
      <c r="E480" s="2" t="s">
        <v>3</v>
      </c>
      <c r="F480" s="2" t="s">
        <v>103</v>
      </c>
      <c r="G480" s="2" t="s">
        <v>296</v>
      </c>
      <c r="H480" s="2" t="s">
        <v>105</v>
      </c>
      <c r="I480" s="2">
        <f>ROUND(ROUND(39/3,2),9)</f>
        <v>13</v>
      </c>
      <c r="J480" s="2">
        <v>0</v>
      </c>
      <c r="K480" s="2">
        <f>ROUND(ROUND(39/3,2),9)</f>
        <v>13</v>
      </c>
      <c r="L480" s="2"/>
      <c r="M480" s="2"/>
      <c r="N480" s="2"/>
      <c r="O480" s="2">
        <f>ROUND(CP480,2)</f>
        <v>1072.68</v>
      </c>
      <c r="P480" s="2">
        <f>ROUND((ROUND((AC480*AW480*I480),2)*BC480),2)</f>
        <v>95.81</v>
      </c>
      <c r="Q480" s="2">
        <f>(ROUND((ROUND(((ET480)*AV480*I480),2)*BB480),2)+ROUND((ROUND(((AE480-(EU480))*AV480*I480),2)*BS480),2))</f>
        <v>258.31</v>
      </c>
      <c r="R480" s="2">
        <f>ROUND((ROUND((AE480*AV480*I480),2)*BS480),2)</f>
        <v>39.28</v>
      </c>
      <c r="S480" s="2">
        <f>ROUND((ROUND((AF480*AV480*I480),2)*BA480),2)</f>
        <v>718.56</v>
      </c>
      <c r="T480" s="2">
        <f>ROUND(CU480*I480,2)</f>
        <v>0</v>
      </c>
      <c r="U480" s="2">
        <f>CV480*I480</f>
        <v>61.893779999999992</v>
      </c>
      <c r="V480" s="2">
        <f>CW480*I480</f>
        <v>0</v>
      </c>
      <c r="W480" s="2">
        <f>ROUND(CX480*I480,2)</f>
        <v>0</v>
      </c>
      <c r="X480" s="2">
        <f t="shared" si="373"/>
        <v>819.16</v>
      </c>
      <c r="Y480" s="2">
        <f t="shared" si="373"/>
        <v>574.85</v>
      </c>
      <c r="Z480" s="2"/>
      <c r="AA480" s="2">
        <v>-1</v>
      </c>
      <c r="AB480" s="2">
        <f>ROUND((AC480+AD480+AF480),6)</f>
        <v>76.5</v>
      </c>
      <c r="AC480" s="2">
        <f>ROUND((ES480),6)</f>
        <v>7.37</v>
      </c>
      <c r="AD480" s="2">
        <f>ROUND((((ET480)-(EU480))+AE480),6)</f>
        <v>18.28</v>
      </c>
      <c r="AE480" s="2">
        <f t="shared" si="374"/>
        <v>2.78</v>
      </c>
      <c r="AF480" s="2">
        <f t="shared" si="374"/>
        <v>50.85</v>
      </c>
      <c r="AG480" s="2">
        <f>ROUND((AP480),6)</f>
        <v>0</v>
      </c>
      <c r="AH480" s="2">
        <f t="shared" si="375"/>
        <v>4.38</v>
      </c>
      <c r="AI480" s="2">
        <f t="shared" si="375"/>
        <v>0</v>
      </c>
      <c r="AJ480" s="2">
        <f>(AS480)</f>
        <v>0</v>
      </c>
      <c r="AK480" s="2">
        <v>76.5</v>
      </c>
      <c r="AL480" s="2">
        <v>7.37</v>
      </c>
      <c r="AM480" s="2">
        <v>18.28</v>
      </c>
      <c r="AN480" s="2">
        <v>2.78</v>
      </c>
      <c r="AO480" s="2">
        <v>50.85</v>
      </c>
      <c r="AP480" s="2">
        <v>0</v>
      </c>
      <c r="AQ480" s="2">
        <v>4.38</v>
      </c>
      <c r="AR480" s="2">
        <v>0</v>
      </c>
      <c r="AS480" s="2">
        <v>0</v>
      </c>
      <c r="AT480" s="2">
        <v>114</v>
      </c>
      <c r="AU480" s="2">
        <v>80</v>
      </c>
      <c r="AV480" s="2">
        <v>1.087</v>
      </c>
      <c r="AW480" s="2">
        <v>1</v>
      </c>
      <c r="AX480" s="2"/>
      <c r="AY480" s="2"/>
      <c r="AZ480" s="2">
        <v>1</v>
      </c>
      <c r="BA480" s="2">
        <v>1</v>
      </c>
      <c r="BB480" s="2">
        <v>1</v>
      </c>
      <c r="BC480" s="2">
        <v>1</v>
      </c>
      <c r="BD480" s="2" t="s">
        <v>3</v>
      </c>
      <c r="BE480" s="2" t="s">
        <v>3</v>
      </c>
      <c r="BF480" s="2" t="s">
        <v>3</v>
      </c>
      <c r="BG480" s="2" t="s">
        <v>3</v>
      </c>
      <c r="BH480" s="2">
        <v>0</v>
      </c>
      <c r="BI480" s="2">
        <v>1</v>
      </c>
      <c r="BJ480" s="2" t="s">
        <v>106</v>
      </c>
      <c r="BK480" s="2"/>
      <c r="BL480" s="2"/>
      <c r="BM480" s="2">
        <v>235</v>
      </c>
      <c r="BN480" s="2">
        <v>0</v>
      </c>
      <c r="BO480" s="2" t="s">
        <v>3</v>
      </c>
      <c r="BP480" s="2">
        <v>0</v>
      </c>
      <c r="BQ480" s="2">
        <v>30</v>
      </c>
      <c r="BR480" s="2">
        <v>0</v>
      </c>
      <c r="BS480" s="2">
        <v>1</v>
      </c>
      <c r="BT480" s="2">
        <v>1</v>
      </c>
      <c r="BU480" s="2">
        <v>1</v>
      </c>
      <c r="BV480" s="2">
        <v>1</v>
      </c>
      <c r="BW480" s="2">
        <v>1</v>
      </c>
      <c r="BX480" s="2">
        <v>1</v>
      </c>
      <c r="BY480" s="2" t="s">
        <v>3</v>
      </c>
      <c r="BZ480" s="2">
        <v>114</v>
      </c>
      <c r="CA480" s="2">
        <v>80</v>
      </c>
      <c r="CB480" s="2" t="s">
        <v>3</v>
      </c>
      <c r="CC480" s="2"/>
      <c r="CD480" s="2"/>
      <c r="CE480" s="2">
        <v>30</v>
      </c>
      <c r="CF480" s="2">
        <v>0</v>
      </c>
      <c r="CG480" s="2">
        <v>0</v>
      </c>
      <c r="CH480" s="2"/>
      <c r="CI480" s="2"/>
      <c r="CJ480" s="2"/>
      <c r="CK480" s="2"/>
      <c r="CL480" s="2"/>
      <c r="CM480" s="2">
        <v>0</v>
      </c>
      <c r="CN480" s="2" t="s">
        <v>3</v>
      </c>
      <c r="CO480" s="2">
        <v>0</v>
      </c>
      <c r="CP480" s="2">
        <f>(P480+Q480+S480)</f>
        <v>1072.6799999999998</v>
      </c>
      <c r="CQ480" s="2">
        <f>ROUND((ROUND((AC480*AW480*1),2)*BC480),2)</f>
        <v>7.37</v>
      </c>
      <c r="CR480" s="2">
        <f>(ROUND((ROUND(((ET480)*AV480*1),2)*BB480),2)+ROUND((ROUND(((AE480-(EU480))*AV480*1),2)*BS480),2))</f>
        <v>19.87</v>
      </c>
      <c r="CS480" s="2">
        <f>ROUND((ROUND((AE480*AV480*1),2)*BS480),2)</f>
        <v>3.02</v>
      </c>
      <c r="CT480" s="2">
        <f>ROUND((ROUND((AF480*AV480*1),2)*BA480),2)</f>
        <v>55.27</v>
      </c>
      <c r="CU480" s="2">
        <f>AG480</f>
        <v>0</v>
      </c>
      <c r="CV480" s="2">
        <f>(AH480*AV480)</f>
        <v>4.7610599999999996</v>
      </c>
      <c r="CW480" s="2">
        <f t="shared" si="376"/>
        <v>0</v>
      </c>
      <c r="CX480" s="2">
        <f t="shared" si="376"/>
        <v>0</v>
      </c>
      <c r="CY480" s="2">
        <f>((S480*BZ480)/100)</f>
        <v>819.15839999999992</v>
      </c>
      <c r="CZ480" s="2">
        <f>((S480*CA480)/100)</f>
        <v>574.84799999999996</v>
      </c>
      <c r="DA480" s="2"/>
      <c r="DB480" s="2"/>
      <c r="DC480" s="2" t="s">
        <v>3</v>
      </c>
      <c r="DD480" s="2" t="s">
        <v>3</v>
      </c>
      <c r="DE480" s="2" t="s">
        <v>3</v>
      </c>
      <c r="DF480" s="2" t="s">
        <v>3</v>
      </c>
      <c r="DG480" s="2" t="s">
        <v>3</v>
      </c>
      <c r="DH480" s="2" t="s">
        <v>3</v>
      </c>
      <c r="DI480" s="2" t="s">
        <v>3</v>
      </c>
      <c r="DJ480" s="2" t="s">
        <v>3</v>
      </c>
      <c r="DK480" s="2" t="s">
        <v>3</v>
      </c>
      <c r="DL480" s="2" t="s">
        <v>3</v>
      </c>
      <c r="DM480" s="2" t="s">
        <v>3</v>
      </c>
      <c r="DN480" s="2">
        <v>0</v>
      </c>
      <c r="DO480" s="2">
        <v>0</v>
      </c>
      <c r="DP480" s="2">
        <v>1</v>
      </c>
      <c r="DQ480" s="2">
        <v>1</v>
      </c>
      <c r="DR480" s="2"/>
      <c r="DS480" s="2"/>
      <c r="DT480" s="2"/>
      <c r="DU480" s="2">
        <v>1013</v>
      </c>
      <c r="DV480" s="2" t="s">
        <v>105</v>
      </c>
      <c r="DW480" s="2" t="s">
        <v>105</v>
      </c>
      <c r="DX480" s="2">
        <v>1</v>
      </c>
      <c r="DY480" s="2"/>
      <c r="DZ480" s="2" t="s">
        <v>3</v>
      </c>
      <c r="EA480" s="2" t="s">
        <v>3</v>
      </c>
      <c r="EB480" s="2" t="s">
        <v>3</v>
      </c>
      <c r="EC480" s="2" t="s">
        <v>3</v>
      </c>
      <c r="ED480" s="2"/>
      <c r="EE480" s="2">
        <v>66251470</v>
      </c>
      <c r="EF480" s="2">
        <v>30</v>
      </c>
      <c r="EG480" s="2" t="s">
        <v>25</v>
      </c>
      <c r="EH480" s="2">
        <v>0</v>
      </c>
      <c r="EI480" s="2" t="s">
        <v>3</v>
      </c>
      <c r="EJ480" s="2">
        <v>1</v>
      </c>
      <c r="EK480" s="2">
        <v>235</v>
      </c>
      <c r="EL480" s="2" t="s">
        <v>26</v>
      </c>
      <c r="EM480" s="2" t="s">
        <v>27</v>
      </c>
      <c r="EN480" s="2"/>
      <c r="EO480" s="2" t="s">
        <v>3</v>
      </c>
      <c r="EP480" s="2"/>
      <c r="EQ480" s="2">
        <v>132096</v>
      </c>
      <c r="ER480" s="2">
        <v>76.5</v>
      </c>
      <c r="ES480" s="2">
        <v>7.37</v>
      </c>
      <c r="ET480" s="2">
        <v>18.28</v>
      </c>
      <c r="EU480" s="2">
        <v>2.78</v>
      </c>
      <c r="EV480" s="2">
        <v>50.85</v>
      </c>
      <c r="EW480" s="2">
        <v>4.38</v>
      </c>
      <c r="EX480" s="2">
        <v>0</v>
      </c>
      <c r="EY480" s="2">
        <v>0</v>
      </c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>
        <v>0</v>
      </c>
      <c r="FR480" s="2">
        <v>0</v>
      </c>
      <c r="FS480" s="2">
        <v>0</v>
      </c>
      <c r="FT480" s="2"/>
      <c r="FU480" s="2"/>
      <c r="FV480" s="2"/>
      <c r="FW480" s="2"/>
      <c r="FX480" s="2">
        <v>114</v>
      </c>
      <c r="FY480" s="2">
        <v>80</v>
      </c>
      <c r="FZ480" s="2"/>
      <c r="GA480" s="2" t="s">
        <v>3</v>
      </c>
      <c r="GB480" s="2"/>
      <c r="GC480" s="2"/>
      <c r="GD480" s="2">
        <v>0</v>
      </c>
      <c r="GE480" s="2"/>
      <c r="GF480" s="2">
        <v>249602660</v>
      </c>
      <c r="GG480" s="2">
        <v>2</v>
      </c>
      <c r="GH480" s="2">
        <v>1</v>
      </c>
      <c r="GI480" s="2">
        <v>-2</v>
      </c>
      <c r="GJ480" s="2">
        <v>0</v>
      </c>
      <c r="GK480" s="2">
        <f>ROUND(R480*(R12)/100,2)</f>
        <v>68.739999999999995</v>
      </c>
      <c r="GL480" s="2">
        <f>ROUND(IF(AND(BH480=3,BI480=3,FS480&lt;&gt;0),P480,0),2)</f>
        <v>0</v>
      </c>
      <c r="GM480" s="2">
        <f>ROUND(O480+X480+Y480+GK480,2)+GX480</f>
        <v>2535.4299999999998</v>
      </c>
      <c r="GN480" s="2">
        <f>IF(OR(BI480=0,BI480=1),GM480-GX480,0)</f>
        <v>2535.4299999999998</v>
      </c>
      <c r="GO480" s="2">
        <f>IF(BI480=2,GM480-GX480,0)</f>
        <v>0</v>
      </c>
      <c r="GP480" s="2">
        <f>IF(BI480=4,GM480-GX480,0)</f>
        <v>0</v>
      </c>
      <c r="GQ480" s="2"/>
      <c r="GR480" s="2">
        <v>0</v>
      </c>
      <c r="GS480" s="2">
        <v>3</v>
      </c>
      <c r="GT480" s="2">
        <v>0</v>
      </c>
      <c r="GU480" s="2" t="s">
        <v>3</v>
      </c>
      <c r="GV480" s="2">
        <f>ROUND((GT480),6)</f>
        <v>0</v>
      </c>
      <c r="GW480" s="2">
        <v>1</v>
      </c>
      <c r="GX480" s="2">
        <f>ROUND(HC480*I480,2)</f>
        <v>0</v>
      </c>
      <c r="GY480" s="2"/>
      <c r="GZ480" s="2"/>
      <c r="HA480" s="2">
        <v>0</v>
      </c>
      <c r="HB480" s="2">
        <v>0</v>
      </c>
      <c r="HC480" s="2">
        <f>GV480*GW480</f>
        <v>0</v>
      </c>
      <c r="HD480" s="2"/>
      <c r="HE480" s="2" t="s">
        <v>3</v>
      </c>
      <c r="HF480" s="2" t="s">
        <v>3</v>
      </c>
      <c r="HG480" s="2"/>
      <c r="HH480" s="2"/>
      <c r="HI480" s="2"/>
      <c r="HJ480" s="2"/>
      <c r="HK480" s="2"/>
      <c r="HL480" s="2"/>
      <c r="HM480" s="2" t="s">
        <v>3</v>
      </c>
      <c r="HN480" s="2" t="s">
        <v>3</v>
      </c>
      <c r="HO480" s="2" t="s">
        <v>3</v>
      </c>
      <c r="HP480" s="2" t="s">
        <v>3</v>
      </c>
      <c r="HQ480" s="2" t="s">
        <v>3</v>
      </c>
      <c r="HR480" s="2"/>
      <c r="HS480" s="2">
        <v>0</v>
      </c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>
        <v>0</v>
      </c>
      <c r="IL480" s="2"/>
      <c r="IM480" s="2"/>
      <c r="IN480" s="2"/>
      <c r="IO480" s="2"/>
      <c r="IP480" s="2"/>
      <c r="IQ480" s="2"/>
      <c r="IR480" s="2"/>
      <c r="IS480" s="2"/>
      <c r="IT480" s="2"/>
      <c r="IU480" s="2"/>
    </row>
    <row r="481" spans="1:245" x14ac:dyDescent="0.2">
      <c r="A481">
        <v>17</v>
      </c>
      <c r="B481">
        <v>0</v>
      </c>
      <c r="D481">
        <f>ROW(EtalonRes!A396)</f>
        <v>396</v>
      </c>
      <c r="E481" t="s">
        <v>3</v>
      </c>
      <c r="F481" t="s">
        <v>103</v>
      </c>
      <c r="G481" t="s">
        <v>296</v>
      </c>
      <c r="H481" t="s">
        <v>105</v>
      </c>
      <c r="I481">
        <f>ROUND(ROUND(39/3,2),9)</f>
        <v>13</v>
      </c>
      <c r="J481">
        <v>0</v>
      </c>
      <c r="K481">
        <f>ROUND(ROUND(39/3,2),9)</f>
        <v>13</v>
      </c>
      <c r="O481">
        <f>ROUND(CP481,2)</f>
        <v>38849.01</v>
      </c>
      <c r="P481">
        <f>ROUND((ROUND((AC481*AW481*I481),2)*BC481),2)</f>
        <v>558.57000000000005</v>
      </c>
      <c r="Q481">
        <f>(ROUND((ROUND(((ET481)*AV481*I481),2)*BB481),2)+ROUND((ROUND(((AE481-(EU481))*AV481*I481),2)*BS481),2))</f>
        <v>3928.9</v>
      </c>
      <c r="R481">
        <f>ROUND((ROUND((AE481*AV481*I481),2)*BS481),2)</f>
        <v>1878.37</v>
      </c>
      <c r="S481">
        <f>ROUND((ROUND((AF481*AV481*I481),2)*BA481),2)</f>
        <v>34361.54</v>
      </c>
      <c r="T481">
        <f>ROUND(CU481*I481,2)</f>
        <v>0</v>
      </c>
      <c r="U481">
        <f>CV481*I481</f>
        <v>61.893779999999992</v>
      </c>
      <c r="V481">
        <f>CW481*I481</f>
        <v>0</v>
      </c>
      <c r="W481">
        <f>ROUND(CX481*I481,2)</f>
        <v>0</v>
      </c>
      <c r="X481">
        <f t="shared" si="373"/>
        <v>32299.85</v>
      </c>
      <c r="Y481">
        <f t="shared" si="373"/>
        <v>14088.23</v>
      </c>
      <c r="AA481">
        <v>-1</v>
      </c>
      <c r="AB481">
        <f>ROUND((AC481+AD481+AF481),6)</f>
        <v>76.5</v>
      </c>
      <c r="AC481">
        <f>ROUND((ES481),6)</f>
        <v>7.37</v>
      </c>
      <c r="AD481">
        <f>ROUND((((ET481)-(EU481))+AE481),6)</f>
        <v>18.28</v>
      </c>
      <c r="AE481">
        <f t="shared" si="374"/>
        <v>2.78</v>
      </c>
      <c r="AF481">
        <f t="shared" si="374"/>
        <v>50.85</v>
      </c>
      <c r="AG481">
        <f>ROUND((AP481),6)</f>
        <v>0</v>
      </c>
      <c r="AH481">
        <f t="shared" si="375"/>
        <v>4.38</v>
      </c>
      <c r="AI481">
        <f t="shared" si="375"/>
        <v>0</v>
      </c>
      <c r="AJ481">
        <f>(AS481)</f>
        <v>0</v>
      </c>
      <c r="AK481">
        <v>76.5</v>
      </c>
      <c r="AL481">
        <v>7.37</v>
      </c>
      <c r="AM481">
        <v>18.28</v>
      </c>
      <c r="AN481">
        <v>2.78</v>
      </c>
      <c r="AO481">
        <v>50.85</v>
      </c>
      <c r="AP481">
        <v>0</v>
      </c>
      <c r="AQ481">
        <v>4.38</v>
      </c>
      <c r="AR481">
        <v>0</v>
      </c>
      <c r="AS481">
        <v>0</v>
      </c>
      <c r="AT481">
        <v>94</v>
      </c>
      <c r="AU481">
        <v>41</v>
      </c>
      <c r="AV481">
        <v>1.087</v>
      </c>
      <c r="AW481">
        <v>1</v>
      </c>
      <c r="AZ481">
        <v>1</v>
      </c>
      <c r="BA481">
        <v>47.82</v>
      </c>
      <c r="BB481">
        <v>15.21</v>
      </c>
      <c r="BC481">
        <v>5.83</v>
      </c>
      <c r="BD481" t="s">
        <v>3</v>
      </c>
      <c r="BE481" t="s">
        <v>3</v>
      </c>
      <c r="BF481" t="s">
        <v>3</v>
      </c>
      <c r="BG481" t="s">
        <v>3</v>
      </c>
      <c r="BH481">
        <v>0</v>
      </c>
      <c r="BI481">
        <v>1</v>
      </c>
      <c r="BJ481" t="s">
        <v>106</v>
      </c>
      <c r="BM481">
        <v>235</v>
      </c>
      <c r="BN481">
        <v>0</v>
      </c>
      <c r="BO481" t="s">
        <v>103</v>
      </c>
      <c r="BP481">
        <v>1</v>
      </c>
      <c r="BQ481">
        <v>30</v>
      </c>
      <c r="BR481">
        <v>0</v>
      </c>
      <c r="BS481">
        <v>47.82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94</v>
      </c>
      <c r="CA481">
        <v>41</v>
      </c>
      <c r="CB481" t="s">
        <v>3</v>
      </c>
      <c r="CE481">
        <v>30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>(P481+Q481+S481)</f>
        <v>38849.01</v>
      </c>
      <c r="CQ481">
        <f>ROUND((ROUND((AC481*AW481*1),2)*BC481),2)</f>
        <v>42.97</v>
      </c>
      <c r="CR481">
        <f>(ROUND((ROUND(((ET481)*AV481*1),2)*BB481),2)+ROUND((ROUND(((AE481-(EU481))*AV481*1),2)*BS481),2))</f>
        <v>302.22000000000003</v>
      </c>
      <c r="CS481">
        <f>ROUND((ROUND((AE481*AV481*1),2)*BS481),2)</f>
        <v>144.41999999999999</v>
      </c>
      <c r="CT481">
        <f>ROUND((ROUND((AF481*AV481*1),2)*BA481),2)</f>
        <v>2643.01</v>
      </c>
      <c r="CU481">
        <f>AG481</f>
        <v>0</v>
      </c>
      <c r="CV481">
        <f>(AH481*AV481)</f>
        <v>4.7610599999999996</v>
      </c>
      <c r="CW481">
        <f t="shared" si="376"/>
        <v>0</v>
      </c>
      <c r="CX481">
        <f t="shared" si="376"/>
        <v>0</v>
      </c>
      <c r="CY481">
        <f>S481*(BZ481/100)</f>
        <v>32299.847599999997</v>
      </c>
      <c r="CZ481">
        <f>S481*(CA481/100)</f>
        <v>14088.231399999999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114</v>
      </c>
      <c r="DO481">
        <v>80</v>
      </c>
      <c r="DP481">
        <v>1.087</v>
      </c>
      <c r="DQ481">
        <v>1</v>
      </c>
      <c r="DU481">
        <v>1013</v>
      </c>
      <c r="DV481" t="s">
        <v>105</v>
      </c>
      <c r="DW481" t="s">
        <v>105</v>
      </c>
      <c r="DX481">
        <v>1</v>
      </c>
      <c r="DZ481" t="s">
        <v>3</v>
      </c>
      <c r="EA481" t="s">
        <v>3</v>
      </c>
      <c r="EB481" t="s">
        <v>3</v>
      </c>
      <c r="EC481" t="s">
        <v>3</v>
      </c>
      <c r="EE481">
        <v>66251470</v>
      </c>
      <c r="EF481">
        <v>30</v>
      </c>
      <c r="EG481" t="s">
        <v>25</v>
      </c>
      <c r="EH481">
        <v>0</v>
      </c>
      <c r="EI481" t="s">
        <v>3</v>
      </c>
      <c r="EJ481">
        <v>1</v>
      </c>
      <c r="EK481">
        <v>235</v>
      </c>
      <c r="EL481" t="s">
        <v>26</v>
      </c>
      <c r="EM481" t="s">
        <v>27</v>
      </c>
      <c r="EO481" t="s">
        <v>3</v>
      </c>
      <c r="EQ481">
        <v>132096</v>
      </c>
      <c r="ER481">
        <v>76.5</v>
      </c>
      <c r="ES481">
        <v>7.37</v>
      </c>
      <c r="ET481">
        <v>18.28</v>
      </c>
      <c r="EU481">
        <v>2.78</v>
      </c>
      <c r="EV481">
        <v>50.85</v>
      </c>
      <c r="EW481">
        <v>4.38</v>
      </c>
      <c r="EX481">
        <v>0</v>
      </c>
      <c r="EY481">
        <v>0</v>
      </c>
      <c r="FQ481">
        <v>0</v>
      </c>
      <c r="FR481">
        <v>0</v>
      </c>
      <c r="FS481">
        <v>0</v>
      </c>
      <c r="FX481">
        <v>114</v>
      </c>
      <c r="FY481">
        <v>80</v>
      </c>
      <c r="GA481" t="s">
        <v>3</v>
      </c>
      <c r="GD481">
        <v>0</v>
      </c>
      <c r="GF481">
        <v>249602660</v>
      </c>
      <c r="GG481">
        <v>2</v>
      </c>
      <c r="GH481">
        <v>1</v>
      </c>
      <c r="GI481">
        <v>2</v>
      </c>
      <c r="GJ481">
        <v>0</v>
      </c>
      <c r="GK481">
        <f>ROUND(R481*(S12)/100,2)</f>
        <v>3005.39</v>
      </c>
      <c r="GL481">
        <f>ROUND(IF(AND(BH481=3,BI481=3,FS481&lt;&gt;0),P481,0),2)</f>
        <v>0</v>
      </c>
      <c r="GM481">
        <f>ROUND(O481+X481+Y481+GK481,2)+GX481</f>
        <v>88242.48</v>
      </c>
      <c r="GN481">
        <f>IF(OR(BI481=0,BI481=1),GM481-GX481,0)</f>
        <v>88242.48</v>
      </c>
      <c r="GO481">
        <f>IF(BI481=2,GM481-GX481,0)</f>
        <v>0</v>
      </c>
      <c r="GP481">
        <f>IF(BI481=4,GM481-GX481,0)</f>
        <v>0</v>
      </c>
      <c r="GR481">
        <v>0</v>
      </c>
      <c r="GS481">
        <v>3</v>
      </c>
      <c r="GT481">
        <v>0</v>
      </c>
      <c r="GU481" t="s">
        <v>3</v>
      </c>
      <c r="GV481">
        <f>ROUND((GT481),6)</f>
        <v>0</v>
      </c>
      <c r="GW481">
        <v>1</v>
      </c>
      <c r="GX481">
        <f>ROUND(HC481*I481,2)</f>
        <v>0</v>
      </c>
      <c r="HA481">
        <v>0</v>
      </c>
      <c r="HB481">
        <v>0</v>
      </c>
      <c r="HC481">
        <f>GV481*GW481</f>
        <v>0</v>
      </c>
      <c r="HE481" t="s">
        <v>3</v>
      </c>
      <c r="HF481" t="s">
        <v>3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HS481">
        <v>0</v>
      </c>
      <c r="IK481">
        <v>0</v>
      </c>
    </row>
    <row r="483" spans="1:245" x14ac:dyDescent="0.2">
      <c r="A483" s="3">
        <v>51</v>
      </c>
      <c r="B483" s="3">
        <f>B474</f>
        <v>0</v>
      </c>
      <c r="C483" s="3">
        <f>A474</f>
        <v>4</v>
      </c>
      <c r="D483" s="3">
        <f>ROW(A474)</f>
        <v>474</v>
      </c>
      <c r="E483" s="3"/>
      <c r="F483" s="3" t="str">
        <f>IF(F474&lt;&gt;"",F474,"")</f>
        <v>Новый раздел</v>
      </c>
      <c r="G483" s="3" t="str">
        <f>IF(G474&lt;&gt;"",G474,"")</f>
        <v>Монтажные работы</v>
      </c>
      <c r="H483" s="3">
        <v>0</v>
      </c>
      <c r="I483" s="3"/>
      <c r="J483" s="3"/>
      <c r="K483" s="3"/>
      <c r="L483" s="3"/>
      <c r="M483" s="3"/>
      <c r="N483" s="3"/>
      <c r="O483" s="3">
        <f t="shared" ref="O483:T483" si="377">ROUND(AB483,2)</f>
        <v>0</v>
      </c>
      <c r="P483" s="3">
        <f t="shared" si="377"/>
        <v>0</v>
      </c>
      <c r="Q483" s="3">
        <f t="shared" si="377"/>
        <v>0</v>
      </c>
      <c r="R483" s="3">
        <f t="shared" si="377"/>
        <v>0</v>
      </c>
      <c r="S483" s="3">
        <f t="shared" si="377"/>
        <v>0</v>
      </c>
      <c r="T483" s="3">
        <f t="shared" si="377"/>
        <v>0</v>
      </c>
      <c r="U483" s="3">
        <f>AH483</f>
        <v>0</v>
      </c>
      <c r="V483" s="3">
        <f>AI483</f>
        <v>0</v>
      </c>
      <c r="W483" s="3">
        <f>ROUND(AJ483,2)</f>
        <v>0</v>
      </c>
      <c r="X483" s="3">
        <f>ROUND(AK483,2)</f>
        <v>0</v>
      </c>
      <c r="Y483" s="3">
        <f>ROUND(AL483,2)</f>
        <v>0</v>
      </c>
      <c r="Z483" s="3"/>
      <c r="AA483" s="3"/>
      <c r="AB483" s="3">
        <f>ROUND(SUMIF(AA478:AA481,"=70822855",O478:O481),2)</f>
        <v>0</v>
      </c>
      <c r="AC483" s="3">
        <f>ROUND(SUMIF(AA478:AA481,"=70822855",P478:P481),2)</f>
        <v>0</v>
      </c>
      <c r="AD483" s="3">
        <f>ROUND(SUMIF(AA478:AA481,"=70822855",Q478:Q481),2)</f>
        <v>0</v>
      </c>
      <c r="AE483" s="3">
        <f>ROUND(SUMIF(AA478:AA481,"=70822855",R478:R481),2)</f>
        <v>0</v>
      </c>
      <c r="AF483" s="3">
        <f>ROUND(SUMIF(AA478:AA481,"=70822855",S478:S481),2)</f>
        <v>0</v>
      </c>
      <c r="AG483" s="3">
        <f>ROUND(SUMIF(AA478:AA481,"=70822855",T478:T481),2)</f>
        <v>0</v>
      </c>
      <c r="AH483" s="3">
        <f>SUMIF(AA478:AA481,"=70822855",U478:U481)</f>
        <v>0</v>
      </c>
      <c r="AI483" s="3">
        <f>SUMIF(AA478:AA481,"=70822855",V478:V481)</f>
        <v>0</v>
      </c>
      <c r="AJ483" s="3">
        <f>ROUND(SUMIF(AA478:AA481,"=70822855",W478:W481),2)</f>
        <v>0</v>
      </c>
      <c r="AK483" s="3">
        <f>ROUND(SUMIF(AA478:AA481,"=70822855",X478:X481),2)</f>
        <v>0</v>
      </c>
      <c r="AL483" s="3">
        <f>ROUND(SUMIF(AA478:AA481,"=70822855",Y478:Y481),2)</f>
        <v>0</v>
      </c>
      <c r="AM483" s="3"/>
      <c r="AN483" s="3"/>
      <c r="AO483" s="3">
        <f t="shared" ref="AO483:BD483" si="378">ROUND(BX483,2)</f>
        <v>0</v>
      </c>
      <c r="AP483" s="3">
        <f t="shared" si="378"/>
        <v>0</v>
      </c>
      <c r="AQ483" s="3">
        <f t="shared" si="378"/>
        <v>0</v>
      </c>
      <c r="AR483" s="3">
        <f t="shared" si="378"/>
        <v>0</v>
      </c>
      <c r="AS483" s="3">
        <f t="shared" si="378"/>
        <v>0</v>
      </c>
      <c r="AT483" s="3">
        <f t="shared" si="378"/>
        <v>0</v>
      </c>
      <c r="AU483" s="3">
        <f t="shared" si="378"/>
        <v>0</v>
      </c>
      <c r="AV483" s="3">
        <f t="shared" si="378"/>
        <v>0</v>
      </c>
      <c r="AW483" s="3">
        <f t="shared" si="378"/>
        <v>0</v>
      </c>
      <c r="AX483" s="3">
        <f t="shared" si="378"/>
        <v>0</v>
      </c>
      <c r="AY483" s="3">
        <f t="shared" si="378"/>
        <v>0</v>
      </c>
      <c r="AZ483" s="3">
        <f t="shared" si="378"/>
        <v>0</v>
      </c>
      <c r="BA483" s="3">
        <f t="shared" si="378"/>
        <v>0</v>
      </c>
      <c r="BB483" s="3">
        <f t="shared" si="378"/>
        <v>0</v>
      </c>
      <c r="BC483" s="3">
        <f t="shared" si="378"/>
        <v>0</v>
      </c>
      <c r="BD483" s="3">
        <f t="shared" si="378"/>
        <v>0</v>
      </c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>
        <f>ROUND(SUMIF(AA478:AA481,"=70822855",FQ478:FQ481),2)</f>
        <v>0</v>
      </c>
      <c r="BY483" s="3">
        <f>ROUND(SUMIF(AA478:AA481,"=70822855",FR478:FR481),2)</f>
        <v>0</v>
      </c>
      <c r="BZ483" s="3">
        <f>ROUND(SUMIF(AA478:AA481,"=70822855",GL478:GL481),2)</f>
        <v>0</v>
      </c>
      <c r="CA483" s="3">
        <f>ROUND(SUMIF(AA478:AA481,"=70822855",GM478:GM481),2)</f>
        <v>0</v>
      </c>
      <c r="CB483" s="3">
        <f>ROUND(SUMIF(AA478:AA481,"=70822855",GN478:GN481),2)</f>
        <v>0</v>
      </c>
      <c r="CC483" s="3">
        <f>ROUND(SUMIF(AA478:AA481,"=70822855",GO478:GO481),2)</f>
        <v>0</v>
      </c>
      <c r="CD483" s="3">
        <f>ROUND(SUMIF(AA478:AA481,"=70822855",GP478:GP481),2)</f>
        <v>0</v>
      </c>
      <c r="CE483" s="3">
        <f>AC483-BX483</f>
        <v>0</v>
      </c>
      <c r="CF483" s="3">
        <f>AC483-BY483</f>
        <v>0</v>
      </c>
      <c r="CG483" s="3">
        <f>BX483-BZ483</f>
        <v>0</v>
      </c>
      <c r="CH483" s="3">
        <f>AC483-BX483-BY483+BZ483</f>
        <v>0</v>
      </c>
      <c r="CI483" s="3">
        <f>BY483-BZ483</f>
        <v>0</v>
      </c>
      <c r="CJ483" s="3">
        <f>ROUND(SUMIF(AA478:AA481,"=70822855",GX478:GX481),2)</f>
        <v>0</v>
      </c>
      <c r="CK483" s="3">
        <f>ROUND(SUMIF(AA478:AA481,"=70822855",GY478:GY481),2)</f>
        <v>0</v>
      </c>
      <c r="CL483" s="3">
        <f>ROUND(SUMIF(AA478:AA481,"=70822855",GZ478:GZ481),2)</f>
        <v>0</v>
      </c>
      <c r="CM483" s="3">
        <f>ROUND(SUMIF(AA478:AA481,"=70822855",HD478:HD481),2)</f>
        <v>0</v>
      </c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4">
        <f t="shared" ref="DG483:DL483" si="379">ROUND(DT483,2)</f>
        <v>0</v>
      </c>
      <c r="DH483" s="4">
        <f t="shared" si="379"/>
        <v>0</v>
      </c>
      <c r="DI483" s="4">
        <f t="shared" si="379"/>
        <v>0</v>
      </c>
      <c r="DJ483" s="4">
        <f t="shared" si="379"/>
        <v>0</v>
      </c>
      <c r="DK483" s="4">
        <f t="shared" si="379"/>
        <v>0</v>
      </c>
      <c r="DL483" s="4">
        <f t="shared" si="379"/>
        <v>0</v>
      </c>
      <c r="DM483" s="4">
        <f>DZ483</f>
        <v>0</v>
      </c>
      <c r="DN483" s="4">
        <f>EA483</f>
        <v>0</v>
      </c>
      <c r="DO483" s="4">
        <f>ROUND(EB483,2)</f>
        <v>0</v>
      </c>
      <c r="DP483" s="4">
        <f>ROUND(EC483,2)</f>
        <v>0</v>
      </c>
      <c r="DQ483" s="4">
        <f>ROUND(ED483,2)</f>
        <v>0</v>
      </c>
      <c r="DR483" s="4"/>
      <c r="DS483" s="4"/>
      <c r="DT483" s="4">
        <f>ROUND(SUMIF(AA478:AA481,"=70822853",O478:O481),2)</f>
        <v>0</v>
      </c>
      <c r="DU483" s="4">
        <f>ROUND(SUMIF(AA478:AA481,"=70822853",P478:P481),2)</f>
        <v>0</v>
      </c>
      <c r="DV483" s="4">
        <f>ROUND(SUMIF(AA478:AA481,"=70822853",Q478:Q481),2)</f>
        <v>0</v>
      </c>
      <c r="DW483" s="4">
        <f>ROUND(SUMIF(AA478:AA481,"=70822853",R478:R481),2)</f>
        <v>0</v>
      </c>
      <c r="DX483" s="4">
        <f>ROUND(SUMIF(AA478:AA481,"=70822853",S478:S481),2)</f>
        <v>0</v>
      </c>
      <c r="DY483" s="4">
        <f>ROUND(SUMIF(AA478:AA481,"=70822853",T478:T481),2)</f>
        <v>0</v>
      </c>
      <c r="DZ483" s="4">
        <f>SUMIF(AA478:AA481,"=70822853",U478:U481)</f>
        <v>0</v>
      </c>
      <c r="EA483" s="4">
        <f>SUMIF(AA478:AA481,"=70822853",V478:V481)</f>
        <v>0</v>
      </c>
      <c r="EB483" s="4">
        <f>ROUND(SUMIF(AA478:AA481,"=70822853",W478:W481),2)</f>
        <v>0</v>
      </c>
      <c r="EC483" s="4">
        <f>ROUND(SUMIF(AA478:AA481,"=70822853",X478:X481),2)</f>
        <v>0</v>
      </c>
      <c r="ED483" s="4">
        <f>ROUND(SUMIF(AA478:AA481,"=70822853",Y478:Y481),2)</f>
        <v>0</v>
      </c>
      <c r="EE483" s="4"/>
      <c r="EF483" s="4"/>
      <c r="EG483" s="4">
        <f t="shared" ref="EG483:EV483" si="380">ROUND(FP483,2)</f>
        <v>0</v>
      </c>
      <c r="EH483" s="4">
        <f t="shared" si="380"/>
        <v>0</v>
      </c>
      <c r="EI483" s="4">
        <f t="shared" si="380"/>
        <v>0</v>
      </c>
      <c r="EJ483" s="4">
        <f t="shared" si="380"/>
        <v>0</v>
      </c>
      <c r="EK483" s="4">
        <f t="shared" si="380"/>
        <v>0</v>
      </c>
      <c r="EL483" s="4">
        <f t="shared" si="380"/>
        <v>0</v>
      </c>
      <c r="EM483" s="4">
        <f t="shared" si="380"/>
        <v>0</v>
      </c>
      <c r="EN483" s="4">
        <f t="shared" si="380"/>
        <v>0</v>
      </c>
      <c r="EO483" s="4">
        <f t="shared" si="380"/>
        <v>0</v>
      </c>
      <c r="EP483" s="4">
        <f t="shared" si="380"/>
        <v>0</v>
      </c>
      <c r="EQ483" s="4">
        <f t="shared" si="380"/>
        <v>0</v>
      </c>
      <c r="ER483" s="4">
        <f t="shared" si="380"/>
        <v>0</v>
      </c>
      <c r="ES483" s="4">
        <f t="shared" si="380"/>
        <v>0</v>
      </c>
      <c r="ET483" s="4">
        <f t="shared" si="380"/>
        <v>0</v>
      </c>
      <c r="EU483" s="4">
        <f t="shared" si="380"/>
        <v>0</v>
      </c>
      <c r="EV483" s="4">
        <f t="shared" si="380"/>
        <v>0</v>
      </c>
      <c r="EW483" s="4"/>
      <c r="EX483" s="4"/>
      <c r="EY483" s="4"/>
      <c r="EZ483" s="4"/>
      <c r="FA483" s="4"/>
      <c r="FB483" s="4"/>
      <c r="FC483" s="4"/>
      <c r="FD483" s="4"/>
      <c r="FE483" s="4"/>
      <c r="FF483" s="4"/>
      <c r="FG483" s="4"/>
      <c r="FH483" s="4"/>
      <c r="FI483" s="4"/>
      <c r="FJ483" s="4"/>
      <c r="FK483" s="4"/>
      <c r="FL483" s="4"/>
      <c r="FM483" s="4"/>
      <c r="FN483" s="4"/>
      <c r="FO483" s="4"/>
      <c r="FP483" s="4">
        <f>ROUND(SUMIF(AA478:AA481,"=70822853",FQ478:FQ481),2)</f>
        <v>0</v>
      </c>
      <c r="FQ483" s="4">
        <f>ROUND(SUMIF(AA478:AA481,"=70822853",FR478:FR481),2)</f>
        <v>0</v>
      </c>
      <c r="FR483" s="4">
        <f>ROUND(SUMIF(AA478:AA481,"=70822853",GL478:GL481),2)</f>
        <v>0</v>
      </c>
      <c r="FS483" s="4">
        <f>ROUND(SUMIF(AA478:AA481,"=70822853",GM478:GM481),2)</f>
        <v>0</v>
      </c>
      <c r="FT483" s="4">
        <f>ROUND(SUMIF(AA478:AA481,"=70822853",GN478:GN481),2)</f>
        <v>0</v>
      </c>
      <c r="FU483" s="4">
        <f>ROUND(SUMIF(AA478:AA481,"=70822853",GO478:GO481),2)</f>
        <v>0</v>
      </c>
      <c r="FV483" s="4">
        <f>ROUND(SUMIF(AA478:AA481,"=70822853",GP478:GP481),2)</f>
        <v>0</v>
      </c>
      <c r="FW483" s="4">
        <f>DU483-FP483</f>
        <v>0</v>
      </c>
      <c r="FX483" s="4">
        <f>DU483-FQ483</f>
        <v>0</v>
      </c>
      <c r="FY483" s="4">
        <f>FP483-FR483</f>
        <v>0</v>
      </c>
      <c r="FZ483" s="4">
        <f>DU483-FP483-FQ483+FR483</f>
        <v>0</v>
      </c>
      <c r="GA483" s="4">
        <f>FQ483-FR483</f>
        <v>0</v>
      </c>
      <c r="GB483" s="4">
        <f>ROUND(SUMIF(AA478:AA481,"=70822853",GX478:GX481),2)</f>
        <v>0</v>
      </c>
      <c r="GC483" s="4">
        <f>ROUND(SUMIF(AA478:AA481,"=70822853",GY478:GY481),2)</f>
        <v>0</v>
      </c>
      <c r="GD483" s="4">
        <f>ROUND(SUMIF(AA478:AA481,"=70822853",GZ478:GZ481),2)</f>
        <v>0</v>
      </c>
      <c r="GE483" s="4">
        <f>ROUND(SUMIF(AA478:AA481,"=70822853",HD478:HD481),2)</f>
        <v>0</v>
      </c>
      <c r="GF483" s="4"/>
      <c r="GG483" s="4"/>
      <c r="GH483" s="4"/>
      <c r="GI483" s="4"/>
      <c r="GJ483" s="4"/>
      <c r="GK483" s="4"/>
      <c r="GL483" s="4"/>
      <c r="GM483" s="4"/>
      <c r="GN483" s="4"/>
      <c r="GO483" s="4"/>
      <c r="GP483" s="4"/>
      <c r="GQ483" s="4"/>
      <c r="GR483" s="4"/>
      <c r="GS483" s="4"/>
      <c r="GT483" s="4"/>
      <c r="GU483" s="4"/>
      <c r="GV483" s="4"/>
      <c r="GW483" s="4"/>
      <c r="GX483" s="4">
        <v>0</v>
      </c>
    </row>
    <row r="485" spans="1:245" x14ac:dyDescent="0.2">
      <c r="A485" s="5">
        <v>50</v>
      </c>
      <c r="B485" s="5">
        <v>0</v>
      </c>
      <c r="C485" s="5">
        <v>0</v>
      </c>
      <c r="D485" s="5">
        <v>1</v>
      </c>
      <c r="E485" s="5">
        <v>201</v>
      </c>
      <c r="F485" s="5">
        <f>ROUND(Source!O483,O485)</f>
        <v>0</v>
      </c>
      <c r="G485" s="5" t="s">
        <v>38</v>
      </c>
      <c r="H485" s="5" t="s">
        <v>39</v>
      </c>
      <c r="I485" s="5"/>
      <c r="J485" s="5"/>
      <c r="K485" s="5">
        <v>201</v>
      </c>
      <c r="L485" s="5">
        <v>1</v>
      </c>
      <c r="M485" s="5">
        <v>3</v>
      </c>
      <c r="N485" s="5" t="s">
        <v>3</v>
      </c>
      <c r="O485" s="5">
        <v>2</v>
      </c>
      <c r="P485" s="5">
        <f>ROUND(Source!DG483,O485)</f>
        <v>0</v>
      </c>
      <c r="Q485" s="5"/>
      <c r="R485" s="5"/>
      <c r="S485" s="5"/>
      <c r="T485" s="5"/>
      <c r="U485" s="5"/>
      <c r="V485" s="5"/>
      <c r="W485" s="5">
        <v>0</v>
      </c>
      <c r="X485" s="5">
        <v>1</v>
      </c>
      <c r="Y485" s="5">
        <v>0</v>
      </c>
      <c r="Z485" s="5">
        <v>0</v>
      </c>
      <c r="AA485" s="5">
        <v>1</v>
      </c>
      <c r="AB485" s="5">
        <v>0</v>
      </c>
    </row>
    <row r="486" spans="1:245" x14ac:dyDescent="0.2">
      <c r="A486" s="5">
        <v>50</v>
      </c>
      <c r="B486" s="5">
        <v>0</v>
      </c>
      <c r="C486" s="5">
        <v>0</v>
      </c>
      <c r="D486" s="5">
        <v>1</v>
      </c>
      <c r="E486" s="5">
        <v>202</v>
      </c>
      <c r="F486" s="5">
        <f>ROUND(Source!P483,O486)</f>
        <v>0</v>
      </c>
      <c r="G486" s="5" t="s">
        <v>40</v>
      </c>
      <c r="H486" s="5" t="s">
        <v>41</v>
      </c>
      <c r="I486" s="5"/>
      <c r="J486" s="5"/>
      <c r="K486" s="5">
        <v>202</v>
      </c>
      <c r="L486" s="5">
        <v>2</v>
      </c>
      <c r="M486" s="5">
        <v>3</v>
      </c>
      <c r="N486" s="5" t="s">
        <v>3</v>
      </c>
      <c r="O486" s="5">
        <v>2</v>
      </c>
      <c r="P486" s="5">
        <f>ROUND(Source!DH483,O486)</f>
        <v>0</v>
      </c>
      <c r="Q486" s="5"/>
      <c r="R486" s="5"/>
      <c r="S486" s="5"/>
      <c r="T486" s="5"/>
      <c r="U486" s="5"/>
      <c r="V486" s="5"/>
      <c r="W486" s="5">
        <v>0</v>
      </c>
      <c r="X486" s="5">
        <v>1</v>
      </c>
      <c r="Y486" s="5">
        <v>0</v>
      </c>
      <c r="Z486" s="5">
        <v>0</v>
      </c>
      <c r="AA486" s="5">
        <v>1</v>
      </c>
      <c r="AB486" s="5">
        <v>0</v>
      </c>
    </row>
    <row r="487" spans="1:245" x14ac:dyDescent="0.2">
      <c r="A487" s="5">
        <v>50</v>
      </c>
      <c r="B487" s="5">
        <v>0</v>
      </c>
      <c r="C487" s="5">
        <v>0</v>
      </c>
      <c r="D487" s="5">
        <v>1</v>
      </c>
      <c r="E487" s="5">
        <v>222</v>
      </c>
      <c r="F487" s="5">
        <f>ROUND(Source!AO483,O487)</f>
        <v>0</v>
      </c>
      <c r="G487" s="5" t="s">
        <v>42</v>
      </c>
      <c r="H487" s="5" t="s">
        <v>43</v>
      </c>
      <c r="I487" s="5"/>
      <c r="J487" s="5"/>
      <c r="K487" s="5">
        <v>222</v>
      </c>
      <c r="L487" s="5">
        <v>3</v>
      </c>
      <c r="M487" s="5">
        <v>3</v>
      </c>
      <c r="N487" s="5" t="s">
        <v>3</v>
      </c>
      <c r="O487" s="5">
        <v>2</v>
      </c>
      <c r="P487" s="5">
        <f>ROUND(Source!EG483,O487)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45" x14ac:dyDescent="0.2">
      <c r="A488" s="5">
        <v>50</v>
      </c>
      <c r="B488" s="5">
        <v>0</v>
      </c>
      <c r="C488" s="5">
        <v>0</v>
      </c>
      <c r="D488" s="5">
        <v>1</v>
      </c>
      <c r="E488" s="5">
        <v>225</v>
      </c>
      <c r="F488" s="5">
        <f>ROUND(Source!AV483,O488)</f>
        <v>0</v>
      </c>
      <c r="G488" s="5" t="s">
        <v>44</v>
      </c>
      <c r="H488" s="5" t="s">
        <v>45</v>
      </c>
      <c r="I488" s="5"/>
      <c r="J488" s="5"/>
      <c r="K488" s="5">
        <v>225</v>
      </c>
      <c r="L488" s="5">
        <v>4</v>
      </c>
      <c r="M488" s="5">
        <v>3</v>
      </c>
      <c r="N488" s="5" t="s">
        <v>3</v>
      </c>
      <c r="O488" s="5">
        <v>2</v>
      </c>
      <c r="P488" s="5">
        <f>ROUND(Source!EN483,O488)</f>
        <v>0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0</v>
      </c>
      <c r="AA488" s="5">
        <v>1</v>
      </c>
      <c r="AB488" s="5">
        <v>0</v>
      </c>
    </row>
    <row r="489" spans="1:245" x14ac:dyDescent="0.2">
      <c r="A489" s="5">
        <v>50</v>
      </c>
      <c r="B489" s="5">
        <v>0</v>
      </c>
      <c r="C489" s="5">
        <v>0</v>
      </c>
      <c r="D489" s="5">
        <v>1</v>
      </c>
      <c r="E489" s="5">
        <v>226</v>
      </c>
      <c r="F489" s="5">
        <f>ROUND(Source!AW483,O489)</f>
        <v>0</v>
      </c>
      <c r="G489" s="5" t="s">
        <v>46</v>
      </c>
      <c r="H489" s="5" t="s">
        <v>47</v>
      </c>
      <c r="I489" s="5"/>
      <c r="J489" s="5"/>
      <c r="K489" s="5">
        <v>226</v>
      </c>
      <c r="L489" s="5">
        <v>5</v>
      </c>
      <c r="M489" s="5">
        <v>3</v>
      </c>
      <c r="N489" s="5" t="s">
        <v>3</v>
      </c>
      <c r="O489" s="5">
        <v>2</v>
      </c>
      <c r="P489" s="5">
        <f>ROUND(Source!EO483,O489)</f>
        <v>0</v>
      </c>
      <c r="Q489" s="5"/>
      <c r="R489" s="5"/>
      <c r="S489" s="5"/>
      <c r="T489" s="5"/>
      <c r="U489" s="5"/>
      <c r="V489" s="5"/>
      <c r="W489" s="5">
        <v>0</v>
      </c>
      <c r="X489" s="5">
        <v>1</v>
      </c>
      <c r="Y489" s="5">
        <v>0</v>
      </c>
      <c r="Z489" s="5">
        <v>0</v>
      </c>
      <c r="AA489" s="5">
        <v>1</v>
      </c>
      <c r="AB489" s="5">
        <v>0</v>
      </c>
    </row>
    <row r="490" spans="1:245" x14ac:dyDescent="0.2">
      <c r="A490" s="5">
        <v>50</v>
      </c>
      <c r="B490" s="5">
        <v>0</v>
      </c>
      <c r="C490" s="5">
        <v>0</v>
      </c>
      <c r="D490" s="5">
        <v>1</v>
      </c>
      <c r="E490" s="5">
        <v>227</v>
      </c>
      <c r="F490" s="5">
        <f>ROUND(Source!AX483,O490)</f>
        <v>0</v>
      </c>
      <c r="G490" s="5" t="s">
        <v>48</v>
      </c>
      <c r="H490" s="5" t="s">
        <v>49</v>
      </c>
      <c r="I490" s="5"/>
      <c r="J490" s="5"/>
      <c r="K490" s="5">
        <v>227</v>
      </c>
      <c r="L490" s="5">
        <v>6</v>
      </c>
      <c r="M490" s="5">
        <v>3</v>
      </c>
      <c r="N490" s="5" t="s">
        <v>3</v>
      </c>
      <c r="O490" s="5">
        <v>2</v>
      </c>
      <c r="P490" s="5">
        <f>ROUND(Source!EP483,O490)</f>
        <v>0</v>
      </c>
      <c r="Q490" s="5"/>
      <c r="R490" s="5"/>
      <c r="S490" s="5"/>
      <c r="T490" s="5"/>
      <c r="U490" s="5"/>
      <c r="V490" s="5"/>
      <c r="W490" s="5">
        <v>0</v>
      </c>
      <c r="X490" s="5">
        <v>1</v>
      </c>
      <c r="Y490" s="5">
        <v>0</v>
      </c>
      <c r="Z490" s="5">
        <v>0</v>
      </c>
      <c r="AA490" s="5">
        <v>1</v>
      </c>
      <c r="AB490" s="5">
        <v>0</v>
      </c>
    </row>
    <row r="491" spans="1:245" x14ac:dyDescent="0.2">
      <c r="A491" s="5">
        <v>50</v>
      </c>
      <c r="B491" s="5">
        <v>0</v>
      </c>
      <c r="C491" s="5">
        <v>0</v>
      </c>
      <c r="D491" s="5">
        <v>1</v>
      </c>
      <c r="E491" s="5">
        <v>228</v>
      </c>
      <c r="F491" s="5">
        <f>ROUND(Source!AY483,O491)</f>
        <v>0</v>
      </c>
      <c r="G491" s="5" t="s">
        <v>50</v>
      </c>
      <c r="H491" s="5" t="s">
        <v>51</v>
      </c>
      <c r="I491" s="5"/>
      <c r="J491" s="5"/>
      <c r="K491" s="5">
        <v>228</v>
      </c>
      <c r="L491" s="5">
        <v>7</v>
      </c>
      <c r="M491" s="5">
        <v>3</v>
      </c>
      <c r="N491" s="5" t="s">
        <v>3</v>
      </c>
      <c r="O491" s="5">
        <v>2</v>
      </c>
      <c r="P491" s="5">
        <f>ROUND(Source!EQ483,O491)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45" x14ac:dyDescent="0.2">
      <c r="A492" s="5">
        <v>50</v>
      </c>
      <c r="B492" s="5">
        <v>0</v>
      </c>
      <c r="C492" s="5">
        <v>0</v>
      </c>
      <c r="D492" s="5">
        <v>1</v>
      </c>
      <c r="E492" s="5">
        <v>216</v>
      </c>
      <c r="F492" s="5">
        <f>ROUND(Source!AP483,O492)</f>
        <v>0</v>
      </c>
      <c r="G492" s="5" t="s">
        <v>52</v>
      </c>
      <c r="H492" s="5" t="s">
        <v>53</v>
      </c>
      <c r="I492" s="5"/>
      <c r="J492" s="5"/>
      <c r="K492" s="5">
        <v>216</v>
      </c>
      <c r="L492" s="5">
        <v>8</v>
      </c>
      <c r="M492" s="5">
        <v>3</v>
      </c>
      <c r="N492" s="5" t="s">
        <v>3</v>
      </c>
      <c r="O492" s="5">
        <v>2</v>
      </c>
      <c r="P492" s="5">
        <f>ROUND(Source!EH483,O492)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45" x14ac:dyDescent="0.2">
      <c r="A493" s="5">
        <v>50</v>
      </c>
      <c r="B493" s="5">
        <v>0</v>
      </c>
      <c r="C493" s="5">
        <v>0</v>
      </c>
      <c r="D493" s="5">
        <v>1</v>
      </c>
      <c r="E493" s="5">
        <v>223</v>
      </c>
      <c r="F493" s="5">
        <f>ROUND(Source!AQ483,O493)</f>
        <v>0</v>
      </c>
      <c r="G493" s="5" t="s">
        <v>54</v>
      </c>
      <c r="H493" s="5" t="s">
        <v>55</v>
      </c>
      <c r="I493" s="5"/>
      <c r="J493" s="5"/>
      <c r="K493" s="5">
        <v>223</v>
      </c>
      <c r="L493" s="5">
        <v>9</v>
      </c>
      <c r="M493" s="5">
        <v>3</v>
      </c>
      <c r="N493" s="5" t="s">
        <v>3</v>
      </c>
      <c r="O493" s="5">
        <v>2</v>
      </c>
      <c r="P493" s="5">
        <f>ROUND(Source!EI483,O493)</f>
        <v>0</v>
      </c>
      <c r="Q493" s="5"/>
      <c r="R493" s="5"/>
      <c r="S493" s="5"/>
      <c r="T493" s="5"/>
      <c r="U493" s="5"/>
      <c r="V493" s="5"/>
      <c r="W493" s="5">
        <v>0</v>
      </c>
      <c r="X493" s="5">
        <v>1</v>
      </c>
      <c r="Y493" s="5">
        <v>0</v>
      </c>
      <c r="Z493" s="5">
        <v>0</v>
      </c>
      <c r="AA493" s="5">
        <v>1</v>
      </c>
      <c r="AB493" s="5">
        <v>0</v>
      </c>
    </row>
    <row r="494" spans="1:245" x14ac:dyDescent="0.2">
      <c r="A494" s="5">
        <v>50</v>
      </c>
      <c r="B494" s="5">
        <v>0</v>
      </c>
      <c r="C494" s="5">
        <v>0</v>
      </c>
      <c r="D494" s="5">
        <v>1</v>
      </c>
      <c r="E494" s="5">
        <v>229</v>
      </c>
      <c r="F494" s="5">
        <f>ROUND(Source!AZ483,O494)</f>
        <v>0</v>
      </c>
      <c r="G494" s="5" t="s">
        <v>56</v>
      </c>
      <c r="H494" s="5" t="s">
        <v>57</v>
      </c>
      <c r="I494" s="5"/>
      <c r="J494" s="5"/>
      <c r="K494" s="5">
        <v>229</v>
      </c>
      <c r="L494" s="5">
        <v>10</v>
      </c>
      <c r="M494" s="5">
        <v>3</v>
      </c>
      <c r="N494" s="5" t="s">
        <v>3</v>
      </c>
      <c r="O494" s="5">
        <v>2</v>
      </c>
      <c r="P494" s="5">
        <f>ROUND(Source!ER483,O494)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45" x14ac:dyDescent="0.2">
      <c r="A495" s="5">
        <v>50</v>
      </c>
      <c r="B495" s="5">
        <v>0</v>
      </c>
      <c r="C495" s="5">
        <v>0</v>
      </c>
      <c r="D495" s="5">
        <v>1</v>
      </c>
      <c r="E495" s="5">
        <v>203</v>
      </c>
      <c r="F495" s="5">
        <f>ROUND(Source!Q483,O495)</f>
        <v>0</v>
      </c>
      <c r="G495" s="5" t="s">
        <v>58</v>
      </c>
      <c r="H495" s="5" t="s">
        <v>59</v>
      </c>
      <c r="I495" s="5"/>
      <c r="J495" s="5"/>
      <c r="K495" s="5">
        <v>203</v>
      </c>
      <c r="L495" s="5">
        <v>11</v>
      </c>
      <c r="M495" s="5">
        <v>3</v>
      </c>
      <c r="N495" s="5" t="s">
        <v>3</v>
      </c>
      <c r="O495" s="5">
        <v>2</v>
      </c>
      <c r="P495" s="5">
        <f>ROUND(Source!DI483,O495)</f>
        <v>0</v>
      </c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>
        <v>0</v>
      </c>
      <c r="AA495" s="5">
        <v>1</v>
      </c>
      <c r="AB495" s="5">
        <v>0</v>
      </c>
    </row>
    <row r="496" spans="1:245" x14ac:dyDescent="0.2">
      <c r="A496" s="5">
        <v>50</v>
      </c>
      <c r="B496" s="5">
        <v>0</v>
      </c>
      <c r="C496" s="5">
        <v>0</v>
      </c>
      <c r="D496" s="5">
        <v>1</v>
      </c>
      <c r="E496" s="5">
        <v>231</v>
      </c>
      <c r="F496" s="5">
        <f>ROUND(Source!BB483,O496)</f>
        <v>0</v>
      </c>
      <c r="G496" s="5" t="s">
        <v>60</v>
      </c>
      <c r="H496" s="5" t="s">
        <v>61</v>
      </c>
      <c r="I496" s="5"/>
      <c r="J496" s="5"/>
      <c r="K496" s="5">
        <v>231</v>
      </c>
      <c r="L496" s="5">
        <v>12</v>
      </c>
      <c r="M496" s="5">
        <v>3</v>
      </c>
      <c r="N496" s="5" t="s">
        <v>3</v>
      </c>
      <c r="O496" s="5">
        <v>2</v>
      </c>
      <c r="P496" s="5">
        <f>ROUND(Source!ET483,O496)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8" x14ac:dyDescent="0.2">
      <c r="A497" s="5">
        <v>50</v>
      </c>
      <c r="B497" s="5">
        <v>0</v>
      </c>
      <c r="C497" s="5">
        <v>0</v>
      </c>
      <c r="D497" s="5">
        <v>1</v>
      </c>
      <c r="E497" s="5">
        <v>204</v>
      </c>
      <c r="F497" s="5">
        <f>ROUND(Source!R483,O497)</f>
        <v>0</v>
      </c>
      <c r="G497" s="5" t="s">
        <v>62</v>
      </c>
      <c r="H497" s="5" t="s">
        <v>63</v>
      </c>
      <c r="I497" s="5"/>
      <c r="J497" s="5"/>
      <c r="K497" s="5">
        <v>204</v>
      </c>
      <c r="L497" s="5">
        <v>13</v>
      </c>
      <c r="M497" s="5">
        <v>3</v>
      </c>
      <c r="N497" s="5" t="s">
        <v>3</v>
      </c>
      <c r="O497" s="5">
        <v>2</v>
      </c>
      <c r="P497" s="5">
        <f>ROUND(Source!DJ483,O497)</f>
        <v>0</v>
      </c>
      <c r="Q497" s="5"/>
      <c r="R497" s="5"/>
      <c r="S497" s="5"/>
      <c r="T497" s="5"/>
      <c r="U497" s="5"/>
      <c r="V497" s="5"/>
      <c r="W497" s="5">
        <v>0</v>
      </c>
      <c r="X497" s="5">
        <v>1</v>
      </c>
      <c r="Y497" s="5">
        <v>0</v>
      </c>
      <c r="Z497" s="5">
        <v>0</v>
      </c>
      <c r="AA497" s="5">
        <v>1</v>
      </c>
      <c r="AB497" s="5">
        <v>0</v>
      </c>
    </row>
    <row r="498" spans="1:28" x14ac:dyDescent="0.2">
      <c r="A498" s="5">
        <v>50</v>
      </c>
      <c r="B498" s="5">
        <v>0</v>
      </c>
      <c r="C498" s="5">
        <v>0</v>
      </c>
      <c r="D498" s="5">
        <v>1</v>
      </c>
      <c r="E498" s="5">
        <v>205</v>
      </c>
      <c r="F498" s="5">
        <f>ROUND(Source!S483,O498)</f>
        <v>0</v>
      </c>
      <c r="G498" s="5" t="s">
        <v>64</v>
      </c>
      <c r="H498" s="5" t="s">
        <v>65</v>
      </c>
      <c r="I498" s="5"/>
      <c r="J498" s="5"/>
      <c r="K498" s="5">
        <v>205</v>
      </c>
      <c r="L498" s="5">
        <v>14</v>
      </c>
      <c r="M498" s="5">
        <v>3</v>
      </c>
      <c r="N498" s="5" t="s">
        <v>3</v>
      </c>
      <c r="O498" s="5">
        <v>2</v>
      </c>
      <c r="P498" s="5">
        <f>ROUND(Source!DK483,O498)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8" x14ac:dyDescent="0.2">
      <c r="A499" s="5">
        <v>50</v>
      </c>
      <c r="B499" s="5">
        <v>0</v>
      </c>
      <c r="C499" s="5">
        <v>0</v>
      </c>
      <c r="D499" s="5">
        <v>1</v>
      </c>
      <c r="E499" s="5">
        <v>232</v>
      </c>
      <c r="F499" s="5">
        <f>ROUND(Source!BC483,O499)</f>
        <v>0</v>
      </c>
      <c r="G499" s="5" t="s">
        <v>66</v>
      </c>
      <c r="H499" s="5" t="s">
        <v>67</v>
      </c>
      <c r="I499" s="5"/>
      <c r="J499" s="5"/>
      <c r="K499" s="5">
        <v>232</v>
      </c>
      <c r="L499" s="5">
        <v>15</v>
      </c>
      <c r="M499" s="5">
        <v>3</v>
      </c>
      <c r="N499" s="5" t="s">
        <v>3</v>
      </c>
      <c r="O499" s="5">
        <v>2</v>
      </c>
      <c r="P499" s="5">
        <f>ROUND(Source!EU483,O499)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8" x14ac:dyDescent="0.2">
      <c r="A500" s="5">
        <v>50</v>
      </c>
      <c r="B500" s="5">
        <v>0</v>
      </c>
      <c r="C500" s="5">
        <v>0</v>
      </c>
      <c r="D500" s="5">
        <v>1</v>
      </c>
      <c r="E500" s="5">
        <v>214</v>
      </c>
      <c r="F500" s="5">
        <f>ROUND(Source!AS483,O500)</f>
        <v>0</v>
      </c>
      <c r="G500" s="5" t="s">
        <v>68</v>
      </c>
      <c r="H500" s="5" t="s">
        <v>69</v>
      </c>
      <c r="I500" s="5"/>
      <c r="J500" s="5"/>
      <c r="K500" s="5">
        <v>214</v>
      </c>
      <c r="L500" s="5">
        <v>16</v>
      </c>
      <c r="M500" s="5">
        <v>3</v>
      </c>
      <c r="N500" s="5" t="s">
        <v>3</v>
      </c>
      <c r="O500" s="5">
        <v>2</v>
      </c>
      <c r="P500" s="5">
        <f>ROUND(Source!EK483,O500)</f>
        <v>0</v>
      </c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>
        <v>0</v>
      </c>
      <c r="AA500" s="5">
        <v>1</v>
      </c>
      <c r="AB500" s="5">
        <v>0</v>
      </c>
    </row>
    <row r="501" spans="1:28" x14ac:dyDescent="0.2">
      <c r="A501" s="5">
        <v>50</v>
      </c>
      <c r="B501" s="5">
        <v>0</v>
      </c>
      <c r="C501" s="5">
        <v>0</v>
      </c>
      <c r="D501" s="5">
        <v>1</v>
      </c>
      <c r="E501" s="5">
        <v>215</v>
      </c>
      <c r="F501" s="5">
        <f>ROUND(Source!AT483,O501)</f>
        <v>0</v>
      </c>
      <c r="G501" s="5" t="s">
        <v>70</v>
      </c>
      <c r="H501" s="5" t="s">
        <v>71</v>
      </c>
      <c r="I501" s="5"/>
      <c r="J501" s="5"/>
      <c r="K501" s="5">
        <v>215</v>
      </c>
      <c r="L501" s="5">
        <v>17</v>
      </c>
      <c r="M501" s="5">
        <v>3</v>
      </c>
      <c r="N501" s="5" t="s">
        <v>3</v>
      </c>
      <c r="O501" s="5">
        <v>2</v>
      </c>
      <c r="P501" s="5">
        <f>ROUND(Source!EL483,O501)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28" x14ac:dyDescent="0.2">
      <c r="A502" s="5">
        <v>50</v>
      </c>
      <c r="B502" s="5">
        <v>0</v>
      </c>
      <c r="C502" s="5">
        <v>0</v>
      </c>
      <c r="D502" s="5">
        <v>1</v>
      </c>
      <c r="E502" s="5">
        <v>217</v>
      </c>
      <c r="F502" s="5">
        <f>ROUND(Source!AU483,O502)</f>
        <v>0</v>
      </c>
      <c r="G502" s="5" t="s">
        <v>72</v>
      </c>
      <c r="H502" s="5" t="s">
        <v>73</v>
      </c>
      <c r="I502" s="5"/>
      <c r="J502" s="5"/>
      <c r="K502" s="5">
        <v>217</v>
      </c>
      <c r="L502" s="5">
        <v>18</v>
      </c>
      <c r="M502" s="5">
        <v>3</v>
      </c>
      <c r="N502" s="5" t="s">
        <v>3</v>
      </c>
      <c r="O502" s="5">
        <v>2</v>
      </c>
      <c r="P502" s="5">
        <f>ROUND(Source!EM483,O502)</f>
        <v>0</v>
      </c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>
        <v>0</v>
      </c>
      <c r="AA502" s="5">
        <v>1</v>
      </c>
      <c r="AB502" s="5">
        <v>0</v>
      </c>
    </row>
    <row r="503" spans="1:28" x14ac:dyDescent="0.2">
      <c r="A503" s="5">
        <v>50</v>
      </c>
      <c r="B503" s="5">
        <v>0</v>
      </c>
      <c r="C503" s="5">
        <v>0</v>
      </c>
      <c r="D503" s="5">
        <v>1</v>
      </c>
      <c r="E503" s="5">
        <v>230</v>
      </c>
      <c r="F503" s="5">
        <f>ROUND(Source!BA483,O503)</f>
        <v>0</v>
      </c>
      <c r="G503" s="5" t="s">
        <v>74</v>
      </c>
      <c r="H503" s="5" t="s">
        <v>75</v>
      </c>
      <c r="I503" s="5"/>
      <c r="J503" s="5"/>
      <c r="K503" s="5">
        <v>230</v>
      </c>
      <c r="L503" s="5">
        <v>19</v>
      </c>
      <c r="M503" s="5">
        <v>3</v>
      </c>
      <c r="N503" s="5" t="s">
        <v>3</v>
      </c>
      <c r="O503" s="5">
        <v>2</v>
      </c>
      <c r="P503" s="5">
        <f>ROUND(Source!ES483,O503)</f>
        <v>0</v>
      </c>
      <c r="Q503" s="5"/>
      <c r="R503" s="5"/>
      <c r="S503" s="5"/>
      <c r="T503" s="5"/>
      <c r="U503" s="5"/>
      <c r="V503" s="5"/>
      <c r="W503" s="5">
        <v>0</v>
      </c>
      <c r="X503" s="5">
        <v>1</v>
      </c>
      <c r="Y503" s="5">
        <v>0</v>
      </c>
      <c r="Z503" s="5">
        <v>0</v>
      </c>
      <c r="AA503" s="5">
        <v>1</v>
      </c>
      <c r="AB503" s="5">
        <v>0</v>
      </c>
    </row>
    <row r="504" spans="1:28" x14ac:dyDescent="0.2">
      <c r="A504" s="5">
        <v>50</v>
      </c>
      <c r="B504" s="5">
        <v>0</v>
      </c>
      <c r="C504" s="5">
        <v>0</v>
      </c>
      <c r="D504" s="5">
        <v>1</v>
      </c>
      <c r="E504" s="5">
        <v>206</v>
      </c>
      <c r="F504" s="5">
        <f>ROUND(Source!T483,O504)</f>
        <v>0</v>
      </c>
      <c r="G504" s="5" t="s">
        <v>76</v>
      </c>
      <c r="H504" s="5" t="s">
        <v>77</v>
      </c>
      <c r="I504" s="5"/>
      <c r="J504" s="5"/>
      <c r="K504" s="5">
        <v>206</v>
      </c>
      <c r="L504" s="5">
        <v>20</v>
      </c>
      <c r="M504" s="5">
        <v>3</v>
      </c>
      <c r="N504" s="5" t="s">
        <v>3</v>
      </c>
      <c r="O504" s="5">
        <v>2</v>
      </c>
      <c r="P504" s="5">
        <f>ROUND(Source!DL483,O504)</f>
        <v>0</v>
      </c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>
        <v>0</v>
      </c>
      <c r="AA504" s="5">
        <v>1</v>
      </c>
      <c r="AB504" s="5">
        <v>0</v>
      </c>
    </row>
    <row r="505" spans="1:28" x14ac:dyDescent="0.2">
      <c r="A505" s="5">
        <v>50</v>
      </c>
      <c r="B505" s="5">
        <v>0</v>
      </c>
      <c r="C505" s="5">
        <v>0</v>
      </c>
      <c r="D505" s="5">
        <v>1</v>
      </c>
      <c r="E505" s="5">
        <v>207</v>
      </c>
      <c r="F505" s="5">
        <f>Source!U483</f>
        <v>0</v>
      </c>
      <c r="G505" s="5" t="s">
        <v>78</v>
      </c>
      <c r="H505" s="5" t="s">
        <v>79</v>
      </c>
      <c r="I505" s="5"/>
      <c r="J505" s="5"/>
      <c r="K505" s="5">
        <v>207</v>
      </c>
      <c r="L505" s="5">
        <v>21</v>
      </c>
      <c r="M505" s="5">
        <v>3</v>
      </c>
      <c r="N505" s="5" t="s">
        <v>3</v>
      </c>
      <c r="O505" s="5">
        <v>-1</v>
      </c>
      <c r="P505" s="5">
        <f>Source!DM483</f>
        <v>0</v>
      </c>
      <c r="Q505" s="5"/>
      <c r="R505" s="5"/>
      <c r="S505" s="5"/>
      <c r="T505" s="5"/>
      <c r="U505" s="5"/>
      <c r="V505" s="5"/>
      <c r="W505" s="5">
        <v>0</v>
      </c>
      <c r="X505" s="5">
        <v>1</v>
      </c>
      <c r="Y505" s="5">
        <v>0</v>
      </c>
      <c r="Z505" s="5">
        <v>0</v>
      </c>
      <c r="AA505" s="5">
        <v>1</v>
      </c>
      <c r="AB505" s="5">
        <v>0</v>
      </c>
    </row>
    <row r="506" spans="1:28" x14ac:dyDescent="0.2">
      <c r="A506" s="5">
        <v>50</v>
      </c>
      <c r="B506" s="5">
        <v>0</v>
      </c>
      <c r="C506" s="5">
        <v>0</v>
      </c>
      <c r="D506" s="5">
        <v>1</v>
      </c>
      <c r="E506" s="5">
        <v>208</v>
      </c>
      <c r="F506" s="5">
        <f>Source!V483</f>
        <v>0</v>
      </c>
      <c r="G506" s="5" t="s">
        <v>80</v>
      </c>
      <c r="H506" s="5" t="s">
        <v>81</v>
      </c>
      <c r="I506" s="5"/>
      <c r="J506" s="5"/>
      <c r="K506" s="5">
        <v>208</v>
      </c>
      <c r="L506" s="5">
        <v>22</v>
      </c>
      <c r="M506" s="5">
        <v>3</v>
      </c>
      <c r="N506" s="5" t="s">
        <v>3</v>
      </c>
      <c r="O506" s="5">
        <v>-1</v>
      </c>
      <c r="P506" s="5">
        <f>Source!DN483</f>
        <v>0</v>
      </c>
      <c r="Q506" s="5"/>
      <c r="R506" s="5"/>
      <c r="S506" s="5"/>
      <c r="T506" s="5"/>
      <c r="U506" s="5"/>
      <c r="V506" s="5"/>
      <c r="W506" s="5">
        <v>0</v>
      </c>
      <c r="X506" s="5">
        <v>1</v>
      </c>
      <c r="Y506" s="5">
        <v>0</v>
      </c>
      <c r="Z506" s="5">
        <v>0</v>
      </c>
      <c r="AA506" s="5">
        <v>1</v>
      </c>
      <c r="AB506" s="5">
        <v>0</v>
      </c>
    </row>
    <row r="507" spans="1:28" x14ac:dyDescent="0.2">
      <c r="A507" s="5">
        <v>50</v>
      </c>
      <c r="B507" s="5">
        <v>0</v>
      </c>
      <c r="C507" s="5">
        <v>0</v>
      </c>
      <c r="D507" s="5">
        <v>1</v>
      </c>
      <c r="E507" s="5">
        <v>209</v>
      </c>
      <c r="F507" s="5">
        <f>ROUND(Source!W483,O507)</f>
        <v>0</v>
      </c>
      <c r="G507" s="5" t="s">
        <v>82</v>
      </c>
      <c r="H507" s="5" t="s">
        <v>83</v>
      </c>
      <c r="I507" s="5"/>
      <c r="J507" s="5"/>
      <c r="K507" s="5">
        <v>209</v>
      </c>
      <c r="L507" s="5">
        <v>23</v>
      </c>
      <c r="M507" s="5">
        <v>3</v>
      </c>
      <c r="N507" s="5" t="s">
        <v>3</v>
      </c>
      <c r="O507" s="5">
        <v>2</v>
      </c>
      <c r="P507" s="5">
        <f>ROUND(Source!DO483,O507)</f>
        <v>0</v>
      </c>
      <c r="Q507" s="5"/>
      <c r="R507" s="5"/>
      <c r="S507" s="5"/>
      <c r="T507" s="5"/>
      <c r="U507" s="5"/>
      <c r="V507" s="5"/>
      <c r="W507" s="5">
        <v>0</v>
      </c>
      <c r="X507" s="5">
        <v>1</v>
      </c>
      <c r="Y507" s="5">
        <v>0</v>
      </c>
      <c r="Z507" s="5">
        <v>0</v>
      </c>
      <c r="AA507" s="5">
        <v>1</v>
      </c>
      <c r="AB507" s="5">
        <v>0</v>
      </c>
    </row>
    <row r="508" spans="1:28" x14ac:dyDescent="0.2">
      <c r="A508" s="5">
        <v>50</v>
      </c>
      <c r="B508" s="5">
        <v>0</v>
      </c>
      <c r="C508" s="5">
        <v>0</v>
      </c>
      <c r="D508" s="5">
        <v>1</v>
      </c>
      <c r="E508" s="5">
        <v>233</v>
      </c>
      <c r="F508" s="5">
        <f>ROUND(Source!BD483,O508)</f>
        <v>0</v>
      </c>
      <c r="G508" s="5" t="s">
        <v>84</v>
      </c>
      <c r="H508" s="5" t="s">
        <v>85</v>
      </c>
      <c r="I508" s="5"/>
      <c r="J508" s="5"/>
      <c r="K508" s="5">
        <v>233</v>
      </c>
      <c r="L508" s="5">
        <v>24</v>
      </c>
      <c r="M508" s="5">
        <v>3</v>
      </c>
      <c r="N508" s="5" t="s">
        <v>3</v>
      </c>
      <c r="O508" s="5">
        <v>2</v>
      </c>
      <c r="P508" s="5">
        <f>ROUND(Source!EV483,O508)</f>
        <v>0</v>
      </c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>
        <v>0</v>
      </c>
      <c r="AA508" s="5">
        <v>1</v>
      </c>
      <c r="AB508" s="5">
        <v>0</v>
      </c>
    </row>
    <row r="509" spans="1:28" x14ac:dyDescent="0.2">
      <c r="A509" s="5">
        <v>50</v>
      </c>
      <c r="B509" s="5">
        <v>0</v>
      </c>
      <c r="C509" s="5">
        <v>0</v>
      </c>
      <c r="D509" s="5">
        <v>1</v>
      </c>
      <c r="E509" s="5">
        <v>210</v>
      </c>
      <c r="F509" s="5">
        <f>ROUND(Source!X483,O509)</f>
        <v>0</v>
      </c>
      <c r="G509" s="5" t="s">
        <v>86</v>
      </c>
      <c r="H509" s="5" t="s">
        <v>87</v>
      </c>
      <c r="I509" s="5"/>
      <c r="J509" s="5"/>
      <c r="K509" s="5">
        <v>210</v>
      </c>
      <c r="L509" s="5">
        <v>25</v>
      </c>
      <c r="M509" s="5">
        <v>3</v>
      </c>
      <c r="N509" s="5" t="s">
        <v>3</v>
      </c>
      <c r="O509" s="5">
        <v>2</v>
      </c>
      <c r="P509" s="5">
        <f>ROUND(Source!DP483,O509)</f>
        <v>0</v>
      </c>
      <c r="Q509" s="5"/>
      <c r="R509" s="5"/>
      <c r="S509" s="5"/>
      <c r="T509" s="5"/>
      <c r="U509" s="5"/>
      <c r="V509" s="5"/>
      <c r="W509" s="5">
        <v>0</v>
      </c>
      <c r="X509" s="5">
        <v>1</v>
      </c>
      <c r="Y509" s="5">
        <v>0</v>
      </c>
      <c r="Z509" s="5">
        <v>0</v>
      </c>
      <c r="AA509" s="5">
        <v>1</v>
      </c>
      <c r="AB509" s="5">
        <v>0</v>
      </c>
    </row>
    <row r="510" spans="1:28" x14ac:dyDescent="0.2">
      <c r="A510" s="5">
        <v>50</v>
      </c>
      <c r="B510" s="5">
        <v>0</v>
      </c>
      <c r="C510" s="5">
        <v>0</v>
      </c>
      <c r="D510" s="5">
        <v>1</v>
      </c>
      <c r="E510" s="5">
        <v>211</v>
      </c>
      <c r="F510" s="5">
        <f>ROUND(Source!Y483,O510)</f>
        <v>0</v>
      </c>
      <c r="G510" s="5" t="s">
        <v>88</v>
      </c>
      <c r="H510" s="5" t="s">
        <v>89</v>
      </c>
      <c r="I510" s="5"/>
      <c r="J510" s="5"/>
      <c r="K510" s="5">
        <v>211</v>
      </c>
      <c r="L510" s="5">
        <v>26</v>
      </c>
      <c r="M510" s="5">
        <v>3</v>
      </c>
      <c r="N510" s="5" t="s">
        <v>3</v>
      </c>
      <c r="O510" s="5">
        <v>2</v>
      </c>
      <c r="P510" s="5">
        <f>ROUND(Source!DQ483,O510)</f>
        <v>0</v>
      </c>
      <c r="Q510" s="5"/>
      <c r="R510" s="5"/>
      <c r="S510" s="5"/>
      <c r="T510" s="5"/>
      <c r="U510" s="5"/>
      <c r="V510" s="5"/>
      <c r="W510" s="5">
        <v>0</v>
      </c>
      <c r="X510" s="5">
        <v>1</v>
      </c>
      <c r="Y510" s="5">
        <v>0</v>
      </c>
      <c r="Z510" s="5">
        <v>0</v>
      </c>
      <c r="AA510" s="5">
        <v>1</v>
      </c>
      <c r="AB510" s="5">
        <v>0</v>
      </c>
    </row>
    <row r="511" spans="1:28" x14ac:dyDescent="0.2">
      <c r="A511" s="5">
        <v>50</v>
      </c>
      <c r="B511" s="5">
        <v>0</v>
      </c>
      <c r="C511" s="5">
        <v>0</v>
      </c>
      <c r="D511" s="5">
        <v>1</v>
      </c>
      <c r="E511" s="5">
        <v>224</v>
      </c>
      <c r="F511" s="5">
        <f>ROUND(Source!AR483,O511)</f>
        <v>0</v>
      </c>
      <c r="G511" s="5" t="s">
        <v>90</v>
      </c>
      <c r="H511" s="5" t="s">
        <v>91</v>
      </c>
      <c r="I511" s="5"/>
      <c r="J511" s="5"/>
      <c r="K511" s="5">
        <v>224</v>
      </c>
      <c r="L511" s="5">
        <v>27</v>
      </c>
      <c r="M511" s="5">
        <v>3</v>
      </c>
      <c r="N511" s="5" t="s">
        <v>3</v>
      </c>
      <c r="O511" s="5">
        <v>2</v>
      </c>
      <c r="P511" s="5">
        <f>ROUND(Source!EJ483,O511)</f>
        <v>0</v>
      </c>
      <c r="Q511" s="5"/>
      <c r="R511" s="5"/>
      <c r="S511" s="5"/>
      <c r="T511" s="5"/>
      <c r="U511" s="5"/>
      <c r="V511" s="5"/>
      <c r="W511" s="5">
        <v>0</v>
      </c>
      <c r="X511" s="5">
        <v>1</v>
      </c>
      <c r="Y511" s="5">
        <v>0</v>
      </c>
      <c r="Z511" s="5">
        <v>0</v>
      </c>
      <c r="AA511" s="5">
        <v>1</v>
      </c>
      <c r="AB511" s="5">
        <v>0</v>
      </c>
    </row>
    <row r="513" spans="1:255" x14ac:dyDescent="0.2">
      <c r="A513" s="1">
        <v>4</v>
      </c>
      <c r="B513" s="1">
        <v>0</v>
      </c>
      <c r="C513" s="1"/>
      <c r="D513" s="1">
        <f>ROW(A540)</f>
        <v>540</v>
      </c>
      <c r="E513" s="1"/>
      <c r="F513" s="1" t="s">
        <v>16</v>
      </c>
      <c r="G513" s="1" t="s">
        <v>164</v>
      </c>
      <c r="H513" s="1" t="s">
        <v>3</v>
      </c>
      <c r="I513" s="1">
        <v>0</v>
      </c>
      <c r="J513" s="1"/>
      <c r="K513" s="1">
        <v>0</v>
      </c>
      <c r="L513" s="1"/>
      <c r="M513" s="1" t="s">
        <v>3</v>
      </c>
      <c r="N513" s="1"/>
      <c r="O513" s="1"/>
      <c r="P513" s="1"/>
      <c r="Q513" s="1"/>
      <c r="R513" s="1"/>
      <c r="S513" s="1">
        <v>0</v>
      </c>
      <c r="T513" s="1">
        <v>0</v>
      </c>
      <c r="U513" s="1" t="s">
        <v>3</v>
      </c>
      <c r="V513" s="1">
        <v>0</v>
      </c>
      <c r="W513" s="1"/>
      <c r="X513" s="1"/>
      <c r="Y513" s="1"/>
      <c r="Z513" s="1"/>
      <c r="AA513" s="1"/>
      <c r="AB513" s="1" t="s">
        <v>3</v>
      </c>
      <c r="AC513" s="1" t="s">
        <v>3</v>
      </c>
      <c r="AD513" s="1" t="s">
        <v>3</v>
      </c>
      <c r="AE513" s="1" t="s">
        <v>3</v>
      </c>
      <c r="AF513" s="1" t="s">
        <v>3</v>
      </c>
      <c r="AG513" s="1" t="s">
        <v>3</v>
      </c>
      <c r="AH513" s="1"/>
      <c r="AI513" s="1"/>
      <c r="AJ513" s="1"/>
      <c r="AK513" s="1"/>
      <c r="AL513" s="1"/>
      <c r="AM513" s="1"/>
      <c r="AN513" s="1"/>
      <c r="AO513" s="1"/>
      <c r="AP513" s="1" t="s">
        <v>3</v>
      </c>
      <c r="AQ513" s="1" t="s">
        <v>3</v>
      </c>
      <c r="AR513" s="1" t="s">
        <v>3</v>
      </c>
      <c r="AS513" s="1"/>
      <c r="AT513" s="1"/>
      <c r="AU513" s="1"/>
      <c r="AV513" s="1"/>
      <c r="AW513" s="1"/>
      <c r="AX513" s="1"/>
      <c r="AY513" s="1"/>
      <c r="AZ513" s="1" t="s">
        <v>3</v>
      </c>
      <c r="BA513" s="1"/>
      <c r="BB513" s="1" t="s">
        <v>3</v>
      </c>
      <c r="BC513" s="1" t="s">
        <v>3</v>
      </c>
      <c r="BD513" s="1" t="s">
        <v>3</v>
      </c>
      <c r="BE513" s="1" t="s">
        <v>3</v>
      </c>
      <c r="BF513" s="1" t="s">
        <v>3</v>
      </c>
      <c r="BG513" s="1" t="s">
        <v>3</v>
      </c>
      <c r="BH513" s="1" t="s">
        <v>3</v>
      </c>
      <c r="BI513" s="1" t="s">
        <v>3</v>
      </c>
      <c r="BJ513" s="1" t="s">
        <v>3</v>
      </c>
      <c r="BK513" s="1" t="s">
        <v>3</v>
      </c>
      <c r="BL513" s="1" t="s">
        <v>3</v>
      </c>
      <c r="BM513" s="1" t="s">
        <v>3</v>
      </c>
      <c r="BN513" s="1" t="s">
        <v>3</v>
      </c>
      <c r="BO513" s="1" t="s">
        <v>3</v>
      </c>
      <c r="BP513" s="1" t="s">
        <v>3</v>
      </c>
      <c r="BQ513" s="1"/>
      <c r="BR513" s="1"/>
      <c r="BS513" s="1"/>
      <c r="BT513" s="1"/>
      <c r="BU513" s="1"/>
      <c r="BV513" s="1"/>
      <c r="BW513" s="1"/>
      <c r="BX513" s="1">
        <v>0</v>
      </c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>
        <v>0</v>
      </c>
    </row>
    <row r="515" spans="1:255" x14ac:dyDescent="0.2">
      <c r="A515" s="3">
        <v>52</v>
      </c>
      <c r="B515" s="3">
        <f t="shared" ref="B515:G515" si="381">B540</f>
        <v>0</v>
      </c>
      <c r="C515" s="3">
        <f t="shared" si="381"/>
        <v>4</v>
      </c>
      <c r="D515" s="3">
        <f t="shared" si="381"/>
        <v>513</v>
      </c>
      <c r="E515" s="3">
        <f t="shared" si="381"/>
        <v>0</v>
      </c>
      <c r="F515" s="3" t="str">
        <f t="shared" si="381"/>
        <v>Новый раздел</v>
      </c>
      <c r="G515" s="3" t="str">
        <f t="shared" si="381"/>
        <v>Материалы</v>
      </c>
      <c r="H515" s="3"/>
      <c r="I515" s="3"/>
      <c r="J515" s="3"/>
      <c r="K515" s="3"/>
      <c r="L515" s="3"/>
      <c r="M515" s="3"/>
      <c r="N515" s="3"/>
      <c r="O515" s="3">
        <f t="shared" ref="O515:AT515" si="382">O540</f>
        <v>0</v>
      </c>
      <c r="P515" s="3">
        <f t="shared" si="382"/>
        <v>0</v>
      </c>
      <c r="Q515" s="3">
        <f t="shared" si="382"/>
        <v>0</v>
      </c>
      <c r="R515" s="3">
        <f t="shared" si="382"/>
        <v>0</v>
      </c>
      <c r="S515" s="3">
        <f t="shared" si="382"/>
        <v>0</v>
      </c>
      <c r="T515" s="3">
        <f t="shared" si="382"/>
        <v>0</v>
      </c>
      <c r="U515" s="3">
        <f t="shared" si="382"/>
        <v>0</v>
      </c>
      <c r="V515" s="3">
        <f t="shared" si="382"/>
        <v>0</v>
      </c>
      <c r="W515" s="3">
        <f t="shared" si="382"/>
        <v>0</v>
      </c>
      <c r="X515" s="3">
        <f t="shared" si="382"/>
        <v>0</v>
      </c>
      <c r="Y515" s="3">
        <f t="shared" si="382"/>
        <v>0</v>
      </c>
      <c r="Z515" s="3">
        <f t="shared" si="382"/>
        <v>0</v>
      </c>
      <c r="AA515" s="3">
        <f t="shared" si="382"/>
        <v>0</v>
      </c>
      <c r="AB515" s="3">
        <f t="shared" si="382"/>
        <v>0</v>
      </c>
      <c r="AC515" s="3">
        <f t="shared" si="382"/>
        <v>0</v>
      </c>
      <c r="AD515" s="3">
        <f t="shared" si="382"/>
        <v>0</v>
      </c>
      <c r="AE515" s="3">
        <f t="shared" si="382"/>
        <v>0</v>
      </c>
      <c r="AF515" s="3">
        <f t="shared" si="382"/>
        <v>0</v>
      </c>
      <c r="AG515" s="3">
        <f t="shared" si="382"/>
        <v>0</v>
      </c>
      <c r="AH515" s="3">
        <f t="shared" si="382"/>
        <v>0</v>
      </c>
      <c r="AI515" s="3">
        <f t="shared" si="382"/>
        <v>0</v>
      </c>
      <c r="AJ515" s="3">
        <f t="shared" si="382"/>
        <v>0</v>
      </c>
      <c r="AK515" s="3">
        <f t="shared" si="382"/>
        <v>0</v>
      </c>
      <c r="AL515" s="3">
        <f t="shared" si="382"/>
        <v>0</v>
      </c>
      <c r="AM515" s="3">
        <f t="shared" si="382"/>
        <v>0</v>
      </c>
      <c r="AN515" s="3">
        <f t="shared" si="382"/>
        <v>0</v>
      </c>
      <c r="AO515" s="3">
        <f t="shared" si="382"/>
        <v>0</v>
      </c>
      <c r="AP515" s="3">
        <f t="shared" si="382"/>
        <v>0</v>
      </c>
      <c r="AQ515" s="3">
        <f t="shared" si="382"/>
        <v>0</v>
      </c>
      <c r="AR515" s="3">
        <f t="shared" si="382"/>
        <v>0</v>
      </c>
      <c r="AS515" s="3">
        <f t="shared" si="382"/>
        <v>0</v>
      </c>
      <c r="AT515" s="3">
        <f t="shared" si="382"/>
        <v>0</v>
      </c>
      <c r="AU515" s="3">
        <f t="shared" ref="AU515:BZ515" si="383">AU540</f>
        <v>0</v>
      </c>
      <c r="AV515" s="3">
        <f t="shared" si="383"/>
        <v>0</v>
      </c>
      <c r="AW515" s="3">
        <f t="shared" si="383"/>
        <v>0</v>
      </c>
      <c r="AX515" s="3">
        <f t="shared" si="383"/>
        <v>0</v>
      </c>
      <c r="AY515" s="3">
        <f t="shared" si="383"/>
        <v>0</v>
      </c>
      <c r="AZ515" s="3">
        <f t="shared" si="383"/>
        <v>0</v>
      </c>
      <c r="BA515" s="3">
        <f t="shared" si="383"/>
        <v>0</v>
      </c>
      <c r="BB515" s="3">
        <f t="shared" si="383"/>
        <v>0</v>
      </c>
      <c r="BC515" s="3">
        <f t="shared" si="383"/>
        <v>0</v>
      </c>
      <c r="BD515" s="3">
        <f t="shared" si="383"/>
        <v>0</v>
      </c>
      <c r="BE515" s="3">
        <f t="shared" si="383"/>
        <v>0</v>
      </c>
      <c r="BF515" s="3">
        <f t="shared" si="383"/>
        <v>0</v>
      </c>
      <c r="BG515" s="3">
        <f t="shared" si="383"/>
        <v>0</v>
      </c>
      <c r="BH515" s="3">
        <f t="shared" si="383"/>
        <v>0</v>
      </c>
      <c r="BI515" s="3">
        <f t="shared" si="383"/>
        <v>0</v>
      </c>
      <c r="BJ515" s="3">
        <f t="shared" si="383"/>
        <v>0</v>
      </c>
      <c r="BK515" s="3">
        <f t="shared" si="383"/>
        <v>0</v>
      </c>
      <c r="BL515" s="3">
        <f t="shared" si="383"/>
        <v>0</v>
      </c>
      <c r="BM515" s="3">
        <f t="shared" si="383"/>
        <v>0</v>
      </c>
      <c r="BN515" s="3">
        <f t="shared" si="383"/>
        <v>0</v>
      </c>
      <c r="BO515" s="3">
        <f t="shared" si="383"/>
        <v>0</v>
      </c>
      <c r="BP515" s="3">
        <f t="shared" si="383"/>
        <v>0</v>
      </c>
      <c r="BQ515" s="3">
        <f t="shared" si="383"/>
        <v>0</v>
      </c>
      <c r="BR515" s="3">
        <f t="shared" si="383"/>
        <v>0</v>
      </c>
      <c r="BS515" s="3">
        <f t="shared" si="383"/>
        <v>0</v>
      </c>
      <c r="BT515" s="3">
        <f t="shared" si="383"/>
        <v>0</v>
      </c>
      <c r="BU515" s="3">
        <f t="shared" si="383"/>
        <v>0</v>
      </c>
      <c r="BV515" s="3">
        <f t="shared" si="383"/>
        <v>0</v>
      </c>
      <c r="BW515" s="3">
        <f t="shared" si="383"/>
        <v>0</v>
      </c>
      <c r="BX515" s="3">
        <f t="shared" si="383"/>
        <v>0</v>
      </c>
      <c r="BY515" s="3">
        <f t="shared" si="383"/>
        <v>0</v>
      </c>
      <c r="BZ515" s="3">
        <f t="shared" si="383"/>
        <v>0</v>
      </c>
      <c r="CA515" s="3">
        <f t="shared" ref="CA515:DF515" si="384">CA540</f>
        <v>0</v>
      </c>
      <c r="CB515" s="3">
        <f t="shared" si="384"/>
        <v>0</v>
      </c>
      <c r="CC515" s="3">
        <f t="shared" si="384"/>
        <v>0</v>
      </c>
      <c r="CD515" s="3">
        <f t="shared" si="384"/>
        <v>0</v>
      </c>
      <c r="CE515" s="3">
        <f t="shared" si="384"/>
        <v>0</v>
      </c>
      <c r="CF515" s="3">
        <f t="shared" si="384"/>
        <v>0</v>
      </c>
      <c r="CG515" s="3">
        <f t="shared" si="384"/>
        <v>0</v>
      </c>
      <c r="CH515" s="3">
        <f t="shared" si="384"/>
        <v>0</v>
      </c>
      <c r="CI515" s="3">
        <f t="shared" si="384"/>
        <v>0</v>
      </c>
      <c r="CJ515" s="3">
        <f t="shared" si="384"/>
        <v>0</v>
      </c>
      <c r="CK515" s="3">
        <f t="shared" si="384"/>
        <v>0</v>
      </c>
      <c r="CL515" s="3">
        <f t="shared" si="384"/>
        <v>0</v>
      </c>
      <c r="CM515" s="3">
        <f t="shared" si="384"/>
        <v>0</v>
      </c>
      <c r="CN515" s="3">
        <f t="shared" si="384"/>
        <v>0</v>
      </c>
      <c r="CO515" s="3">
        <f t="shared" si="384"/>
        <v>0</v>
      </c>
      <c r="CP515" s="3">
        <f t="shared" si="384"/>
        <v>0</v>
      </c>
      <c r="CQ515" s="3">
        <f t="shared" si="384"/>
        <v>0</v>
      </c>
      <c r="CR515" s="3">
        <f t="shared" si="384"/>
        <v>0</v>
      </c>
      <c r="CS515" s="3">
        <f t="shared" si="384"/>
        <v>0</v>
      </c>
      <c r="CT515" s="3">
        <f t="shared" si="384"/>
        <v>0</v>
      </c>
      <c r="CU515" s="3">
        <f t="shared" si="384"/>
        <v>0</v>
      </c>
      <c r="CV515" s="3">
        <f t="shared" si="384"/>
        <v>0</v>
      </c>
      <c r="CW515" s="3">
        <f t="shared" si="384"/>
        <v>0</v>
      </c>
      <c r="CX515" s="3">
        <f t="shared" si="384"/>
        <v>0</v>
      </c>
      <c r="CY515" s="3">
        <f t="shared" si="384"/>
        <v>0</v>
      </c>
      <c r="CZ515" s="3">
        <f t="shared" si="384"/>
        <v>0</v>
      </c>
      <c r="DA515" s="3">
        <f t="shared" si="384"/>
        <v>0</v>
      </c>
      <c r="DB515" s="3">
        <f t="shared" si="384"/>
        <v>0</v>
      </c>
      <c r="DC515" s="3">
        <f t="shared" si="384"/>
        <v>0</v>
      </c>
      <c r="DD515" s="3">
        <f t="shared" si="384"/>
        <v>0</v>
      </c>
      <c r="DE515" s="3">
        <f t="shared" si="384"/>
        <v>0</v>
      </c>
      <c r="DF515" s="3">
        <f t="shared" si="384"/>
        <v>0</v>
      </c>
      <c r="DG515" s="4">
        <f t="shared" ref="DG515:EL515" si="385">DG540</f>
        <v>0</v>
      </c>
      <c r="DH515" s="4">
        <f t="shared" si="385"/>
        <v>0</v>
      </c>
      <c r="DI515" s="4">
        <f t="shared" si="385"/>
        <v>0</v>
      </c>
      <c r="DJ515" s="4">
        <f t="shared" si="385"/>
        <v>0</v>
      </c>
      <c r="DK515" s="4">
        <f t="shared" si="385"/>
        <v>0</v>
      </c>
      <c r="DL515" s="4">
        <f t="shared" si="385"/>
        <v>0</v>
      </c>
      <c r="DM515" s="4">
        <f t="shared" si="385"/>
        <v>0</v>
      </c>
      <c r="DN515" s="4">
        <f t="shared" si="385"/>
        <v>0</v>
      </c>
      <c r="DO515" s="4">
        <f t="shared" si="385"/>
        <v>0</v>
      </c>
      <c r="DP515" s="4">
        <f t="shared" si="385"/>
        <v>0</v>
      </c>
      <c r="DQ515" s="4">
        <f t="shared" si="385"/>
        <v>0</v>
      </c>
      <c r="DR515" s="4">
        <f t="shared" si="385"/>
        <v>0</v>
      </c>
      <c r="DS515" s="4">
        <f t="shared" si="385"/>
        <v>0</v>
      </c>
      <c r="DT515" s="4">
        <f t="shared" si="385"/>
        <v>0</v>
      </c>
      <c r="DU515" s="4">
        <f t="shared" si="385"/>
        <v>0</v>
      </c>
      <c r="DV515" s="4">
        <f t="shared" si="385"/>
        <v>0</v>
      </c>
      <c r="DW515" s="4">
        <f t="shared" si="385"/>
        <v>0</v>
      </c>
      <c r="DX515" s="4">
        <f t="shared" si="385"/>
        <v>0</v>
      </c>
      <c r="DY515" s="4">
        <f t="shared" si="385"/>
        <v>0</v>
      </c>
      <c r="DZ515" s="4">
        <f t="shared" si="385"/>
        <v>0</v>
      </c>
      <c r="EA515" s="4">
        <f t="shared" si="385"/>
        <v>0</v>
      </c>
      <c r="EB515" s="4">
        <f t="shared" si="385"/>
        <v>0</v>
      </c>
      <c r="EC515" s="4">
        <f t="shared" si="385"/>
        <v>0</v>
      </c>
      <c r="ED515" s="4">
        <f t="shared" si="385"/>
        <v>0</v>
      </c>
      <c r="EE515" s="4">
        <f t="shared" si="385"/>
        <v>0</v>
      </c>
      <c r="EF515" s="4">
        <f t="shared" si="385"/>
        <v>0</v>
      </c>
      <c r="EG515" s="4">
        <f t="shared" si="385"/>
        <v>0</v>
      </c>
      <c r="EH515" s="4">
        <f t="shared" si="385"/>
        <v>0</v>
      </c>
      <c r="EI515" s="4">
        <f t="shared" si="385"/>
        <v>0</v>
      </c>
      <c r="EJ515" s="4">
        <f t="shared" si="385"/>
        <v>0</v>
      </c>
      <c r="EK515" s="4">
        <f t="shared" si="385"/>
        <v>0</v>
      </c>
      <c r="EL515" s="4">
        <f t="shared" si="385"/>
        <v>0</v>
      </c>
      <c r="EM515" s="4">
        <f t="shared" ref="EM515:FR515" si="386">EM540</f>
        <v>0</v>
      </c>
      <c r="EN515" s="4">
        <f t="shared" si="386"/>
        <v>0</v>
      </c>
      <c r="EO515" s="4">
        <f t="shared" si="386"/>
        <v>0</v>
      </c>
      <c r="EP515" s="4">
        <f t="shared" si="386"/>
        <v>0</v>
      </c>
      <c r="EQ515" s="4">
        <f t="shared" si="386"/>
        <v>0</v>
      </c>
      <c r="ER515" s="4">
        <f t="shared" si="386"/>
        <v>0</v>
      </c>
      <c r="ES515" s="4">
        <f t="shared" si="386"/>
        <v>0</v>
      </c>
      <c r="ET515" s="4">
        <f t="shared" si="386"/>
        <v>0</v>
      </c>
      <c r="EU515" s="4">
        <f t="shared" si="386"/>
        <v>0</v>
      </c>
      <c r="EV515" s="4">
        <f t="shared" si="386"/>
        <v>0</v>
      </c>
      <c r="EW515" s="4">
        <f t="shared" si="386"/>
        <v>0</v>
      </c>
      <c r="EX515" s="4">
        <f t="shared" si="386"/>
        <v>0</v>
      </c>
      <c r="EY515" s="4">
        <f t="shared" si="386"/>
        <v>0</v>
      </c>
      <c r="EZ515" s="4">
        <f t="shared" si="386"/>
        <v>0</v>
      </c>
      <c r="FA515" s="4">
        <f t="shared" si="386"/>
        <v>0</v>
      </c>
      <c r="FB515" s="4">
        <f t="shared" si="386"/>
        <v>0</v>
      </c>
      <c r="FC515" s="4">
        <f t="shared" si="386"/>
        <v>0</v>
      </c>
      <c r="FD515" s="4">
        <f t="shared" si="386"/>
        <v>0</v>
      </c>
      <c r="FE515" s="4">
        <f t="shared" si="386"/>
        <v>0</v>
      </c>
      <c r="FF515" s="4">
        <f t="shared" si="386"/>
        <v>0</v>
      </c>
      <c r="FG515" s="4">
        <f t="shared" si="386"/>
        <v>0</v>
      </c>
      <c r="FH515" s="4">
        <f t="shared" si="386"/>
        <v>0</v>
      </c>
      <c r="FI515" s="4">
        <f t="shared" si="386"/>
        <v>0</v>
      </c>
      <c r="FJ515" s="4">
        <f t="shared" si="386"/>
        <v>0</v>
      </c>
      <c r="FK515" s="4">
        <f t="shared" si="386"/>
        <v>0</v>
      </c>
      <c r="FL515" s="4">
        <f t="shared" si="386"/>
        <v>0</v>
      </c>
      <c r="FM515" s="4">
        <f t="shared" si="386"/>
        <v>0</v>
      </c>
      <c r="FN515" s="4">
        <f t="shared" si="386"/>
        <v>0</v>
      </c>
      <c r="FO515" s="4">
        <f t="shared" si="386"/>
        <v>0</v>
      </c>
      <c r="FP515" s="4">
        <f t="shared" si="386"/>
        <v>0</v>
      </c>
      <c r="FQ515" s="4">
        <f t="shared" si="386"/>
        <v>0</v>
      </c>
      <c r="FR515" s="4">
        <f t="shared" si="386"/>
        <v>0</v>
      </c>
      <c r="FS515" s="4">
        <f t="shared" ref="FS515:GX515" si="387">FS540</f>
        <v>0</v>
      </c>
      <c r="FT515" s="4">
        <f t="shared" si="387"/>
        <v>0</v>
      </c>
      <c r="FU515" s="4">
        <f t="shared" si="387"/>
        <v>0</v>
      </c>
      <c r="FV515" s="4">
        <f t="shared" si="387"/>
        <v>0</v>
      </c>
      <c r="FW515" s="4">
        <f t="shared" si="387"/>
        <v>0</v>
      </c>
      <c r="FX515" s="4">
        <f t="shared" si="387"/>
        <v>0</v>
      </c>
      <c r="FY515" s="4">
        <f t="shared" si="387"/>
        <v>0</v>
      </c>
      <c r="FZ515" s="4">
        <f t="shared" si="387"/>
        <v>0</v>
      </c>
      <c r="GA515" s="4">
        <f t="shared" si="387"/>
        <v>0</v>
      </c>
      <c r="GB515" s="4">
        <f t="shared" si="387"/>
        <v>0</v>
      </c>
      <c r="GC515" s="4">
        <f t="shared" si="387"/>
        <v>0</v>
      </c>
      <c r="GD515" s="4">
        <f t="shared" si="387"/>
        <v>0</v>
      </c>
      <c r="GE515" s="4">
        <f t="shared" si="387"/>
        <v>0</v>
      </c>
      <c r="GF515" s="4">
        <f t="shared" si="387"/>
        <v>0</v>
      </c>
      <c r="GG515" s="4">
        <f t="shared" si="387"/>
        <v>0</v>
      </c>
      <c r="GH515" s="4">
        <f t="shared" si="387"/>
        <v>0</v>
      </c>
      <c r="GI515" s="4">
        <f t="shared" si="387"/>
        <v>0</v>
      </c>
      <c r="GJ515" s="4">
        <f t="shared" si="387"/>
        <v>0</v>
      </c>
      <c r="GK515" s="4">
        <f t="shared" si="387"/>
        <v>0</v>
      </c>
      <c r="GL515" s="4">
        <f t="shared" si="387"/>
        <v>0</v>
      </c>
      <c r="GM515" s="4">
        <f t="shared" si="387"/>
        <v>0</v>
      </c>
      <c r="GN515" s="4">
        <f t="shared" si="387"/>
        <v>0</v>
      </c>
      <c r="GO515" s="4">
        <f t="shared" si="387"/>
        <v>0</v>
      </c>
      <c r="GP515" s="4">
        <f t="shared" si="387"/>
        <v>0</v>
      </c>
      <c r="GQ515" s="4">
        <f t="shared" si="387"/>
        <v>0</v>
      </c>
      <c r="GR515" s="4">
        <f t="shared" si="387"/>
        <v>0</v>
      </c>
      <c r="GS515" s="4">
        <f t="shared" si="387"/>
        <v>0</v>
      </c>
      <c r="GT515" s="4">
        <f t="shared" si="387"/>
        <v>0</v>
      </c>
      <c r="GU515" s="4">
        <f t="shared" si="387"/>
        <v>0</v>
      </c>
      <c r="GV515" s="4">
        <f t="shared" si="387"/>
        <v>0</v>
      </c>
      <c r="GW515" s="4">
        <f t="shared" si="387"/>
        <v>0</v>
      </c>
      <c r="GX515" s="4">
        <f t="shared" si="387"/>
        <v>0</v>
      </c>
    </row>
    <row r="517" spans="1:255" x14ac:dyDescent="0.2">
      <c r="A517" s="2">
        <v>17</v>
      </c>
      <c r="B517" s="2">
        <v>0</v>
      </c>
      <c r="C517" s="2"/>
      <c r="D517" s="2"/>
      <c r="E517" s="2" t="s">
        <v>3</v>
      </c>
      <c r="F517" s="2" t="s">
        <v>172</v>
      </c>
      <c r="G517" s="2" t="s">
        <v>297</v>
      </c>
      <c r="H517" s="2" t="s">
        <v>174</v>
      </c>
      <c r="I517" s="2">
        <f>ROUND(ROUND((1139*1.045+2)*3/1000,5),9)</f>
        <v>3.5767699999999998</v>
      </c>
      <c r="J517" s="2">
        <v>0</v>
      </c>
      <c r="K517" s="2">
        <f>ROUND(ROUND((1139*1.045+2)*3/1000,5),9)</f>
        <v>3.5767699999999998</v>
      </c>
      <c r="L517" s="2"/>
      <c r="M517" s="2"/>
      <c r="N517" s="2"/>
      <c r="O517" s="2">
        <f t="shared" ref="O517:O538" si="388">ROUND(CP517,2)</f>
        <v>97275.41</v>
      </c>
      <c r="P517" s="2">
        <f t="shared" ref="P517:P538" si="389">ROUND((ROUND((AC517*AW517*I517),2)*BC517),2)</f>
        <v>97275.41</v>
      </c>
      <c r="Q517" s="2">
        <f t="shared" ref="Q517:Q538" si="390">(ROUND((ROUND(((ET517)*AV517*I517),2)*BB517),2)+ROUND((ROUND(((AE517-(EU517))*AV517*I517),2)*BS517),2))</f>
        <v>0</v>
      </c>
      <c r="R517" s="2">
        <f t="shared" ref="R517:R538" si="391">ROUND((ROUND((AE517*AV517*I517),2)*BS517),2)</f>
        <v>0</v>
      </c>
      <c r="S517" s="2">
        <f t="shared" ref="S517:S538" si="392">ROUND((ROUND((AF517*AV517*I517),2)*BA517),2)</f>
        <v>0</v>
      </c>
      <c r="T517" s="2">
        <f t="shared" ref="T517:T538" si="393">ROUND(CU517*I517,2)</f>
        <v>0</v>
      </c>
      <c r="U517" s="2">
        <f t="shared" ref="U517:U538" si="394">CV517*I517</f>
        <v>0</v>
      </c>
      <c r="V517" s="2">
        <f t="shared" ref="V517:V538" si="395">CW517*I517</f>
        <v>0</v>
      </c>
      <c r="W517" s="2">
        <f t="shared" ref="W517:W538" si="396">ROUND(CX517*I517,2)</f>
        <v>0</v>
      </c>
      <c r="X517" s="2">
        <f t="shared" ref="X517:X538" si="397">ROUND(CY517,2)</f>
        <v>0</v>
      </c>
      <c r="Y517" s="2">
        <f t="shared" ref="Y517:Y538" si="398">ROUND(CZ517,2)</f>
        <v>0</v>
      </c>
      <c r="Z517" s="2"/>
      <c r="AA517" s="2">
        <v>-1</v>
      </c>
      <c r="AB517" s="2">
        <f t="shared" ref="AB517:AB538" si="399">ROUND((AC517+AD517+AF517),6)</f>
        <v>27196.44</v>
      </c>
      <c r="AC517" s="2">
        <f t="shared" ref="AC517:AC538" si="400">ROUND((ES517),6)</f>
        <v>27196.44</v>
      </c>
      <c r="AD517" s="2">
        <f t="shared" ref="AD517:AD538" si="401">ROUND((((ET517)-(EU517))+AE517),6)</f>
        <v>0</v>
      </c>
      <c r="AE517" s="2">
        <f t="shared" ref="AE517:AE538" si="402">ROUND((EU517),6)</f>
        <v>0</v>
      </c>
      <c r="AF517" s="2">
        <f t="shared" ref="AF517:AF538" si="403">ROUND((EV517),6)</f>
        <v>0</v>
      </c>
      <c r="AG517" s="2">
        <f t="shared" ref="AG517:AG538" si="404">ROUND((AP517),6)</f>
        <v>0</v>
      </c>
      <c r="AH517" s="2">
        <f t="shared" ref="AH517:AH538" si="405">(EW517)</f>
        <v>0</v>
      </c>
      <c r="AI517" s="2">
        <f t="shared" ref="AI517:AI538" si="406">(EX517)</f>
        <v>0</v>
      </c>
      <c r="AJ517" s="2">
        <f t="shared" ref="AJ517:AJ538" si="407">(AS517)</f>
        <v>0</v>
      </c>
      <c r="AK517" s="2">
        <v>27196.44</v>
      </c>
      <c r="AL517" s="2">
        <v>27196.44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v>0</v>
      </c>
      <c r="AV517" s="2">
        <v>1</v>
      </c>
      <c r="AW517" s="2">
        <v>1</v>
      </c>
      <c r="AX517" s="2"/>
      <c r="AY517" s="2"/>
      <c r="AZ517" s="2">
        <v>1</v>
      </c>
      <c r="BA517" s="2">
        <v>1</v>
      </c>
      <c r="BB517" s="2">
        <v>1</v>
      </c>
      <c r="BC517" s="2">
        <v>1</v>
      </c>
      <c r="BD517" s="2" t="s">
        <v>3</v>
      </c>
      <c r="BE517" s="2" t="s">
        <v>3</v>
      </c>
      <c r="BF517" s="2" t="s">
        <v>3</v>
      </c>
      <c r="BG517" s="2" t="s">
        <v>3</v>
      </c>
      <c r="BH517" s="2">
        <v>3</v>
      </c>
      <c r="BI517" s="2">
        <v>2</v>
      </c>
      <c r="BJ517" s="2" t="s">
        <v>175</v>
      </c>
      <c r="BK517" s="2"/>
      <c r="BL517" s="2"/>
      <c r="BM517" s="2">
        <v>1618</v>
      </c>
      <c r="BN517" s="2">
        <v>0</v>
      </c>
      <c r="BO517" s="2" t="s">
        <v>3</v>
      </c>
      <c r="BP517" s="2">
        <v>0</v>
      </c>
      <c r="BQ517" s="2">
        <v>201</v>
      </c>
      <c r="BR517" s="2">
        <v>0</v>
      </c>
      <c r="BS517" s="2">
        <v>1</v>
      </c>
      <c r="BT517" s="2">
        <v>1</v>
      </c>
      <c r="BU517" s="2">
        <v>1</v>
      </c>
      <c r="BV517" s="2">
        <v>1</v>
      </c>
      <c r="BW517" s="2">
        <v>1</v>
      </c>
      <c r="BX517" s="2">
        <v>1</v>
      </c>
      <c r="BY517" s="2" t="s">
        <v>3</v>
      </c>
      <c r="BZ517" s="2">
        <v>0</v>
      </c>
      <c r="CA517" s="2">
        <v>0</v>
      </c>
      <c r="CB517" s="2" t="s">
        <v>3</v>
      </c>
      <c r="CC517" s="2"/>
      <c r="CD517" s="2"/>
      <c r="CE517" s="2">
        <v>30</v>
      </c>
      <c r="CF517" s="2">
        <v>0</v>
      </c>
      <c r="CG517" s="2">
        <v>0</v>
      </c>
      <c r="CH517" s="2"/>
      <c r="CI517" s="2"/>
      <c r="CJ517" s="2"/>
      <c r="CK517" s="2"/>
      <c r="CL517" s="2"/>
      <c r="CM517" s="2">
        <v>0</v>
      </c>
      <c r="CN517" s="2" t="s">
        <v>3</v>
      </c>
      <c r="CO517" s="2">
        <v>0</v>
      </c>
      <c r="CP517" s="2">
        <f t="shared" ref="CP517:CP538" si="408">(P517+Q517+S517)</f>
        <v>97275.41</v>
      </c>
      <c r="CQ517" s="2">
        <f t="shared" ref="CQ517:CQ538" si="409">ROUND((ROUND((AC517*AW517*1),2)*BC517),2)</f>
        <v>27196.44</v>
      </c>
      <c r="CR517" s="2">
        <f t="shared" ref="CR517:CR538" si="410">(ROUND((ROUND(((ET517)*AV517*1),2)*BB517),2)+ROUND((ROUND(((AE517-(EU517))*AV517*1),2)*BS517),2))</f>
        <v>0</v>
      </c>
      <c r="CS517" s="2">
        <f t="shared" ref="CS517:CS538" si="411">ROUND((ROUND((AE517*AV517*1),2)*BS517),2)</f>
        <v>0</v>
      </c>
      <c r="CT517" s="2">
        <f t="shared" ref="CT517:CT538" si="412">ROUND((ROUND((AF517*AV517*1),2)*BA517),2)</f>
        <v>0</v>
      </c>
      <c r="CU517" s="2">
        <f t="shared" ref="CU517:CU538" si="413">AG517</f>
        <v>0</v>
      </c>
      <c r="CV517" s="2">
        <f t="shared" ref="CV517:CV538" si="414">(AH517*AV517)</f>
        <v>0</v>
      </c>
      <c r="CW517" s="2">
        <f t="shared" ref="CW517:CW538" si="415">AI517</f>
        <v>0</v>
      </c>
      <c r="CX517" s="2">
        <f t="shared" ref="CX517:CX538" si="416">AJ517</f>
        <v>0</v>
      </c>
      <c r="CY517" s="2">
        <f>((S517*BZ517)/100)</f>
        <v>0</v>
      </c>
      <c r="CZ517" s="2">
        <f>((S517*CA517)/100)</f>
        <v>0</v>
      </c>
      <c r="DA517" s="2"/>
      <c r="DB517" s="2"/>
      <c r="DC517" s="2" t="s">
        <v>3</v>
      </c>
      <c r="DD517" s="2" t="s">
        <v>3</v>
      </c>
      <c r="DE517" s="2" t="s">
        <v>3</v>
      </c>
      <c r="DF517" s="2" t="s">
        <v>3</v>
      </c>
      <c r="DG517" s="2" t="s">
        <v>3</v>
      </c>
      <c r="DH517" s="2" t="s">
        <v>3</v>
      </c>
      <c r="DI517" s="2" t="s">
        <v>3</v>
      </c>
      <c r="DJ517" s="2" t="s">
        <v>3</v>
      </c>
      <c r="DK517" s="2" t="s">
        <v>3</v>
      </c>
      <c r="DL517" s="2" t="s">
        <v>3</v>
      </c>
      <c r="DM517" s="2" t="s">
        <v>3</v>
      </c>
      <c r="DN517" s="2">
        <v>0</v>
      </c>
      <c r="DO517" s="2">
        <v>0</v>
      </c>
      <c r="DP517" s="2">
        <v>1</v>
      </c>
      <c r="DQ517" s="2">
        <v>1</v>
      </c>
      <c r="DR517" s="2"/>
      <c r="DS517" s="2"/>
      <c r="DT517" s="2"/>
      <c r="DU517" s="2">
        <v>1003</v>
      </c>
      <c r="DV517" s="2" t="s">
        <v>174</v>
      </c>
      <c r="DW517" s="2" t="s">
        <v>174</v>
      </c>
      <c r="DX517" s="2">
        <v>1000</v>
      </c>
      <c r="DY517" s="2"/>
      <c r="DZ517" s="2" t="s">
        <v>3</v>
      </c>
      <c r="EA517" s="2" t="s">
        <v>3</v>
      </c>
      <c r="EB517" s="2" t="s">
        <v>3</v>
      </c>
      <c r="EC517" s="2" t="s">
        <v>3</v>
      </c>
      <c r="ED517" s="2"/>
      <c r="EE517" s="2">
        <v>66252853</v>
      </c>
      <c r="EF517" s="2">
        <v>201</v>
      </c>
      <c r="EG517" s="2" t="s">
        <v>176</v>
      </c>
      <c r="EH517" s="2">
        <v>0</v>
      </c>
      <c r="EI517" s="2" t="s">
        <v>3</v>
      </c>
      <c r="EJ517" s="2">
        <v>2</v>
      </c>
      <c r="EK517" s="2">
        <v>1618</v>
      </c>
      <c r="EL517" s="2" t="s">
        <v>177</v>
      </c>
      <c r="EM517" s="2" t="s">
        <v>178</v>
      </c>
      <c r="EN517" s="2"/>
      <c r="EO517" s="2" t="s">
        <v>3</v>
      </c>
      <c r="EP517" s="2"/>
      <c r="EQ517" s="2">
        <v>132096</v>
      </c>
      <c r="ER517" s="2">
        <v>27196.44</v>
      </c>
      <c r="ES517" s="2">
        <v>27196.44</v>
      </c>
      <c r="ET517" s="2">
        <v>0</v>
      </c>
      <c r="EU517" s="2">
        <v>0</v>
      </c>
      <c r="EV517" s="2">
        <v>0</v>
      </c>
      <c r="EW517" s="2">
        <v>0</v>
      </c>
      <c r="EX517" s="2">
        <v>0</v>
      </c>
      <c r="EY517" s="2">
        <v>0</v>
      </c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>
        <v>0</v>
      </c>
      <c r="FR517" s="2">
        <v>0</v>
      </c>
      <c r="FS517" s="2">
        <v>0</v>
      </c>
      <c r="FT517" s="2"/>
      <c r="FU517" s="2"/>
      <c r="FV517" s="2"/>
      <c r="FW517" s="2"/>
      <c r="FX517" s="2">
        <v>0</v>
      </c>
      <c r="FY517" s="2">
        <v>0</v>
      </c>
      <c r="FZ517" s="2"/>
      <c r="GA517" s="2" t="s">
        <v>3</v>
      </c>
      <c r="GB517" s="2"/>
      <c r="GC517" s="2"/>
      <c r="GD517" s="2">
        <v>0</v>
      </c>
      <c r="GE517" s="2"/>
      <c r="GF517" s="2">
        <v>-322713365</v>
      </c>
      <c r="GG517" s="2">
        <v>2</v>
      </c>
      <c r="GH517" s="2">
        <v>1</v>
      </c>
      <c r="GI517" s="2">
        <v>-2</v>
      </c>
      <c r="GJ517" s="2">
        <v>0</v>
      </c>
      <c r="GK517" s="2">
        <f>ROUND(R517*(R12)/100,2)</f>
        <v>0</v>
      </c>
      <c r="GL517" s="2">
        <f t="shared" ref="GL517:GL538" si="417">ROUND(IF(AND(BH517=3,BI517=3,FS517&lt;&gt;0),P517,0),2)</f>
        <v>0</v>
      </c>
      <c r="GM517" s="2">
        <f t="shared" ref="GM517:GM538" si="418">ROUND(O517+X517+Y517+GK517,2)+GX517</f>
        <v>97275.41</v>
      </c>
      <c r="GN517" s="2">
        <f t="shared" ref="GN517:GN538" si="419">IF(OR(BI517=0,BI517=1),GM517-GX517,0)</f>
        <v>0</v>
      </c>
      <c r="GO517" s="2">
        <f t="shared" ref="GO517:GO538" si="420">IF(BI517=2,GM517-GX517,0)</f>
        <v>97275.41</v>
      </c>
      <c r="GP517" s="2">
        <f t="shared" ref="GP517:GP538" si="421">IF(BI517=4,GM517-GX517,0)</f>
        <v>0</v>
      </c>
      <c r="GQ517" s="2"/>
      <c r="GR517" s="2">
        <v>0</v>
      </c>
      <c r="GS517" s="2">
        <v>3</v>
      </c>
      <c r="GT517" s="2">
        <v>0</v>
      </c>
      <c r="GU517" s="2" t="s">
        <v>3</v>
      </c>
      <c r="GV517" s="2">
        <f t="shared" ref="GV517:GV538" si="422">ROUND((GT517),6)</f>
        <v>0</v>
      </c>
      <c r="GW517" s="2">
        <v>1</v>
      </c>
      <c r="GX517" s="2">
        <f t="shared" ref="GX517:GX538" si="423">ROUND(HC517*I517,2)</f>
        <v>0</v>
      </c>
      <c r="GY517" s="2"/>
      <c r="GZ517" s="2"/>
      <c r="HA517" s="2">
        <v>0</v>
      </c>
      <c r="HB517" s="2">
        <v>0</v>
      </c>
      <c r="HC517" s="2">
        <f t="shared" ref="HC517:HC538" si="424">GV517*GW517</f>
        <v>0</v>
      </c>
      <c r="HD517" s="2"/>
      <c r="HE517" s="2" t="s">
        <v>3</v>
      </c>
      <c r="HF517" s="2" t="s">
        <v>3</v>
      </c>
      <c r="HG517" s="2"/>
      <c r="HH517" s="2"/>
      <c r="HI517" s="2"/>
      <c r="HJ517" s="2"/>
      <c r="HK517" s="2"/>
      <c r="HL517" s="2"/>
      <c r="HM517" s="2" t="s">
        <v>3</v>
      </c>
      <c r="HN517" s="2" t="s">
        <v>3</v>
      </c>
      <c r="HO517" s="2" t="s">
        <v>3</v>
      </c>
      <c r="HP517" s="2" t="s">
        <v>3</v>
      </c>
      <c r="HQ517" s="2" t="s">
        <v>3</v>
      </c>
      <c r="HR517" s="2"/>
      <c r="HS517" s="2">
        <v>0</v>
      </c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>
        <v>0</v>
      </c>
      <c r="IL517" s="2"/>
      <c r="IM517" s="2"/>
      <c r="IN517" s="2"/>
      <c r="IO517" s="2"/>
      <c r="IP517" s="2"/>
      <c r="IQ517" s="2"/>
      <c r="IR517" s="2"/>
      <c r="IS517" s="2"/>
      <c r="IT517" s="2"/>
      <c r="IU517" s="2"/>
    </row>
    <row r="518" spans="1:255" x14ac:dyDescent="0.2">
      <c r="A518">
        <v>17</v>
      </c>
      <c r="B518">
        <v>0</v>
      </c>
      <c r="E518" t="s">
        <v>3</v>
      </c>
      <c r="F518" t="s">
        <v>172</v>
      </c>
      <c r="G518" t="s">
        <v>297</v>
      </c>
      <c r="H518" t="s">
        <v>174</v>
      </c>
      <c r="I518">
        <f>ROUND(ROUND((1139*1.045+2)*3/1000,5),9)</f>
        <v>3.5767699999999998</v>
      </c>
      <c r="J518">
        <v>0</v>
      </c>
      <c r="K518">
        <f>ROUND(ROUND((1139*1.045+2)*3/1000,5),9)</f>
        <v>3.5767699999999998</v>
      </c>
      <c r="O518">
        <f t="shared" si="388"/>
        <v>396883.67</v>
      </c>
      <c r="P518">
        <f t="shared" si="389"/>
        <v>396883.67</v>
      </c>
      <c r="Q518">
        <f t="shared" si="390"/>
        <v>0</v>
      </c>
      <c r="R518">
        <f t="shared" si="391"/>
        <v>0</v>
      </c>
      <c r="S518">
        <f t="shared" si="392"/>
        <v>0</v>
      </c>
      <c r="T518">
        <f t="shared" si="393"/>
        <v>0</v>
      </c>
      <c r="U518">
        <f t="shared" si="394"/>
        <v>0</v>
      </c>
      <c r="V518">
        <f t="shared" si="395"/>
        <v>0</v>
      </c>
      <c r="W518">
        <f t="shared" si="396"/>
        <v>0</v>
      </c>
      <c r="X518">
        <f t="shared" si="397"/>
        <v>0</v>
      </c>
      <c r="Y518">
        <f t="shared" si="398"/>
        <v>0</v>
      </c>
      <c r="AA518">
        <v>-1</v>
      </c>
      <c r="AB518">
        <f t="shared" si="399"/>
        <v>27196.44</v>
      </c>
      <c r="AC518">
        <f t="shared" si="400"/>
        <v>27196.44</v>
      </c>
      <c r="AD518">
        <f t="shared" si="401"/>
        <v>0</v>
      </c>
      <c r="AE518">
        <f t="shared" si="402"/>
        <v>0</v>
      </c>
      <c r="AF518">
        <f t="shared" si="403"/>
        <v>0</v>
      </c>
      <c r="AG518">
        <f t="shared" si="404"/>
        <v>0</v>
      </c>
      <c r="AH518">
        <f t="shared" si="405"/>
        <v>0</v>
      </c>
      <c r="AI518">
        <f t="shared" si="406"/>
        <v>0</v>
      </c>
      <c r="AJ518">
        <f t="shared" si="407"/>
        <v>0</v>
      </c>
      <c r="AK518">
        <v>27196.44</v>
      </c>
      <c r="AL518">
        <v>27196.44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1</v>
      </c>
      <c r="AW518">
        <v>1</v>
      </c>
      <c r="AZ518">
        <v>1</v>
      </c>
      <c r="BA518">
        <v>1</v>
      </c>
      <c r="BB518">
        <v>1</v>
      </c>
      <c r="BC518">
        <v>4.08</v>
      </c>
      <c r="BD518" t="s">
        <v>3</v>
      </c>
      <c r="BE518" t="s">
        <v>3</v>
      </c>
      <c r="BF518" t="s">
        <v>3</v>
      </c>
      <c r="BG518" t="s">
        <v>3</v>
      </c>
      <c r="BH518">
        <v>3</v>
      </c>
      <c r="BI518">
        <v>2</v>
      </c>
      <c r="BJ518" t="s">
        <v>175</v>
      </c>
      <c r="BM518">
        <v>1618</v>
      </c>
      <c r="BN518">
        <v>0</v>
      </c>
      <c r="BO518" t="s">
        <v>172</v>
      </c>
      <c r="BP518">
        <v>1</v>
      </c>
      <c r="BQ518">
        <v>201</v>
      </c>
      <c r="BR518">
        <v>0</v>
      </c>
      <c r="BS518">
        <v>1</v>
      </c>
      <c r="BT518">
        <v>1</v>
      </c>
      <c r="BU518">
        <v>1</v>
      </c>
      <c r="BV518">
        <v>1</v>
      </c>
      <c r="BW518">
        <v>1</v>
      </c>
      <c r="BX518">
        <v>1</v>
      </c>
      <c r="BY518" t="s">
        <v>3</v>
      </c>
      <c r="BZ518">
        <v>0</v>
      </c>
      <c r="CA518">
        <v>0</v>
      </c>
      <c r="CB518" t="s">
        <v>3</v>
      </c>
      <c r="CE518">
        <v>30</v>
      </c>
      <c r="CF518">
        <v>0</v>
      </c>
      <c r="CG518">
        <v>0</v>
      </c>
      <c r="CM518">
        <v>0</v>
      </c>
      <c r="CN518" t="s">
        <v>3</v>
      </c>
      <c r="CO518">
        <v>0</v>
      </c>
      <c r="CP518">
        <f t="shared" si="408"/>
        <v>396883.67</v>
      </c>
      <c r="CQ518">
        <f t="shared" si="409"/>
        <v>110961.48</v>
      </c>
      <c r="CR518">
        <f t="shared" si="410"/>
        <v>0</v>
      </c>
      <c r="CS518">
        <f t="shared" si="411"/>
        <v>0</v>
      </c>
      <c r="CT518">
        <f t="shared" si="412"/>
        <v>0</v>
      </c>
      <c r="CU518">
        <f t="shared" si="413"/>
        <v>0</v>
      </c>
      <c r="CV518">
        <f t="shared" si="414"/>
        <v>0</v>
      </c>
      <c r="CW518">
        <f t="shared" si="415"/>
        <v>0</v>
      </c>
      <c r="CX518">
        <f t="shared" si="416"/>
        <v>0</v>
      </c>
      <c r="CY518">
        <f>S518*(BZ518/100)</f>
        <v>0</v>
      </c>
      <c r="CZ518">
        <f>S518*(CA518/100)</f>
        <v>0</v>
      </c>
      <c r="DC518" t="s">
        <v>3</v>
      </c>
      <c r="DD518" t="s">
        <v>3</v>
      </c>
      <c r="DE518" t="s">
        <v>3</v>
      </c>
      <c r="DF518" t="s">
        <v>3</v>
      </c>
      <c r="DG518" t="s">
        <v>3</v>
      </c>
      <c r="DH518" t="s">
        <v>3</v>
      </c>
      <c r="DI518" t="s">
        <v>3</v>
      </c>
      <c r="DJ518" t="s">
        <v>3</v>
      </c>
      <c r="DK518" t="s">
        <v>3</v>
      </c>
      <c r="DL518" t="s">
        <v>3</v>
      </c>
      <c r="DM518" t="s">
        <v>3</v>
      </c>
      <c r="DN518">
        <v>0</v>
      </c>
      <c r="DO518">
        <v>0</v>
      </c>
      <c r="DP518">
        <v>1</v>
      </c>
      <c r="DQ518">
        <v>1</v>
      </c>
      <c r="DU518">
        <v>1003</v>
      </c>
      <c r="DV518" t="s">
        <v>174</v>
      </c>
      <c r="DW518" t="s">
        <v>174</v>
      </c>
      <c r="DX518">
        <v>1000</v>
      </c>
      <c r="DZ518" t="s">
        <v>3</v>
      </c>
      <c r="EA518" t="s">
        <v>3</v>
      </c>
      <c r="EB518" t="s">
        <v>3</v>
      </c>
      <c r="EC518" t="s">
        <v>3</v>
      </c>
      <c r="EE518">
        <v>66252853</v>
      </c>
      <c r="EF518">
        <v>201</v>
      </c>
      <c r="EG518" t="s">
        <v>176</v>
      </c>
      <c r="EH518">
        <v>0</v>
      </c>
      <c r="EI518" t="s">
        <v>3</v>
      </c>
      <c r="EJ518">
        <v>2</v>
      </c>
      <c r="EK518">
        <v>1618</v>
      </c>
      <c r="EL518" t="s">
        <v>177</v>
      </c>
      <c r="EM518" t="s">
        <v>178</v>
      </c>
      <c r="EO518" t="s">
        <v>3</v>
      </c>
      <c r="EQ518">
        <v>132096</v>
      </c>
      <c r="ER518">
        <v>27196.44</v>
      </c>
      <c r="ES518">
        <v>27196.44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FQ518">
        <v>0</v>
      </c>
      <c r="FR518">
        <v>0</v>
      </c>
      <c r="FS518">
        <v>0</v>
      </c>
      <c r="FX518">
        <v>0</v>
      </c>
      <c r="FY518">
        <v>0</v>
      </c>
      <c r="GA518" t="s">
        <v>3</v>
      </c>
      <c r="GD518">
        <v>0</v>
      </c>
      <c r="GF518">
        <v>-322713365</v>
      </c>
      <c r="GG518">
        <v>2</v>
      </c>
      <c r="GH518">
        <v>1</v>
      </c>
      <c r="GI518">
        <v>2</v>
      </c>
      <c r="GJ518">
        <v>0</v>
      </c>
      <c r="GK518">
        <f>ROUND(R518*(S12)/100,2)</f>
        <v>0</v>
      </c>
      <c r="GL518">
        <f t="shared" si="417"/>
        <v>0</v>
      </c>
      <c r="GM518">
        <f t="shared" si="418"/>
        <v>396883.67</v>
      </c>
      <c r="GN518">
        <f t="shared" si="419"/>
        <v>0</v>
      </c>
      <c r="GO518">
        <f t="shared" si="420"/>
        <v>396883.67</v>
      </c>
      <c r="GP518">
        <f t="shared" si="421"/>
        <v>0</v>
      </c>
      <c r="GR518">
        <v>0</v>
      </c>
      <c r="GS518">
        <v>3</v>
      </c>
      <c r="GT518">
        <v>0</v>
      </c>
      <c r="GU518" t="s">
        <v>3</v>
      </c>
      <c r="GV518">
        <f t="shared" si="422"/>
        <v>0</v>
      </c>
      <c r="GW518">
        <v>1</v>
      </c>
      <c r="GX518">
        <f t="shared" si="423"/>
        <v>0</v>
      </c>
      <c r="HA518">
        <v>0</v>
      </c>
      <c r="HB518">
        <v>0</v>
      </c>
      <c r="HC518">
        <f t="shared" si="424"/>
        <v>0</v>
      </c>
      <c r="HE518" t="s">
        <v>3</v>
      </c>
      <c r="HF518" t="s">
        <v>3</v>
      </c>
      <c r="HM518" t="s">
        <v>3</v>
      </c>
      <c r="HN518" t="s">
        <v>3</v>
      </c>
      <c r="HO518" t="s">
        <v>3</v>
      </c>
      <c r="HP518" t="s">
        <v>3</v>
      </c>
      <c r="HQ518" t="s">
        <v>3</v>
      </c>
      <c r="HS518">
        <v>0</v>
      </c>
      <c r="IK518">
        <v>0</v>
      </c>
    </row>
    <row r="519" spans="1:255" x14ac:dyDescent="0.2">
      <c r="A519" s="2">
        <v>17</v>
      </c>
      <c r="B519" s="2">
        <v>0</v>
      </c>
      <c r="C519" s="2"/>
      <c r="D519" s="2"/>
      <c r="E519" s="2" t="s">
        <v>3</v>
      </c>
      <c r="F519" s="2" t="s">
        <v>190</v>
      </c>
      <c r="G519" s="2" t="s">
        <v>181</v>
      </c>
      <c r="H519" s="2" t="s">
        <v>182</v>
      </c>
      <c r="I519" s="2">
        <v>57</v>
      </c>
      <c r="J519" s="2">
        <v>0</v>
      </c>
      <c r="K519" s="2">
        <v>57</v>
      </c>
      <c r="L519" s="2"/>
      <c r="M519" s="2"/>
      <c r="N519" s="2"/>
      <c r="O519" s="2">
        <f t="shared" si="388"/>
        <v>89124.63</v>
      </c>
      <c r="P519" s="2">
        <f t="shared" si="389"/>
        <v>89124.63</v>
      </c>
      <c r="Q519" s="2">
        <f t="shared" si="390"/>
        <v>0</v>
      </c>
      <c r="R519" s="2">
        <f t="shared" si="391"/>
        <v>0</v>
      </c>
      <c r="S519" s="2">
        <f t="shared" si="392"/>
        <v>0</v>
      </c>
      <c r="T519" s="2">
        <f t="shared" si="393"/>
        <v>0</v>
      </c>
      <c r="U519" s="2">
        <f t="shared" si="394"/>
        <v>0</v>
      </c>
      <c r="V519" s="2">
        <f t="shared" si="395"/>
        <v>0</v>
      </c>
      <c r="W519" s="2">
        <f t="shared" si="396"/>
        <v>0</v>
      </c>
      <c r="X519" s="2">
        <f t="shared" si="397"/>
        <v>0</v>
      </c>
      <c r="Y519" s="2">
        <f t="shared" si="398"/>
        <v>0</v>
      </c>
      <c r="Z519" s="2"/>
      <c r="AA519" s="2">
        <v>-1</v>
      </c>
      <c r="AB519" s="2">
        <f t="shared" si="399"/>
        <v>1563.59</v>
      </c>
      <c r="AC519" s="2">
        <f t="shared" si="400"/>
        <v>1563.59</v>
      </c>
      <c r="AD519" s="2">
        <f t="shared" si="401"/>
        <v>0</v>
      </c>
      <c r="AE519" s="2">
        <f t="shared" si="402"/>
        <v>0</v>
      </c>
      <c r="AF519" s="2">
        <f t="shared" si="403"/>
        <v>0</v>
      </c>
      <c r="AG519" s="2">
        <f t="shared" si="404"/>
        <v>0</v>
      </c>
      <c r="AH519" s="2">
        <f t="shared" si="405"/>
        <v>0</v>
      </c>
      <c r="AI519" s="2">
        <f t="shared" si="406"/>
        <v>0</v>
      </c>
      <c r="AJ519" s="2">
        <f t="shared" si="407"/>
        <v>0</v>
      </c>
      <c r="AK519" s="2">
        <v>1563.5900000000001</v>
      </c>
      <c r="AL519" s="2">
        <v>1563.5900000000001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v>0</v>
      </c>
      <c r="AV519" s="2">
        <v>1</v>
      </c>
      <c r="AW519" s="2">
        <v>1</v>
      </c>
      <c r="AX519" s="2"/>
      <c r="AY519" s="2"/>
      <c r="AZ519" s="2">
        <v>1</v>
      </c>
      <c r="BA519" s="2">
        <v>1</v>
      </c>
      <c r="BB519" s="2">
        <v>1</v>
      </c>
      <c r="BC519" s="2">
        <v>1</v>
      </c>
      <c r="BD519" s="2" t="s">
        <v>3</v>
      </c>
      <c r="BE519" s="2" t="s">
        <v>3</v>
      </c>
      <c r="BF519" s="2" t="s">
        <v>3</v>
      </c>
      <c r="BG519" s="2" t="s">
        <v>3</v>
      </c>
      <c r="BH519" s="2">
        <v>3</v>
      </c>
      <c r="BI519" s="2">
        <v>1</v>
      </c>
      <c r="BJ519" s="2" t="s">
        <v>3</v>
      </c>
      <c r="BK519" s="2"/>
      <c r="BL519" s="2"/>
      <c r="BM519" s="2">
        <v>400002</v>
      </c>
      <c r="BN519" s="2">
        <v>0</v>
      </c>
      <c r="BO519" s="2" t="s">
        <v>3</v>
      </c>
      <c r="BP519" s="2">
        <v>0</v>
      </c>
      <c r="BQ519" s="2">
        <v>202</v>
      </c>
      <c r="BR519" s="2">
        <v>0</v>
      </c>
      <c r="BS519" s="2">
        <v>1</v>
      </c>
      <c r="BT519" s="2">
        <v>1</v>
      </c>
      <c r="BU519" s="2">
        <v>1</v>
      </c>
      <c r="BV519" s="2">
        <v>1</v>
      </c>
      <c r="BW519" s="2">
        <v>1</v>
      </c>
      <c r="BX519" s="2">
        <v>1</v>
      </c>
      <c r="BY519" s="2" t="s">
        <v>3</v>
      </c>
      <c r="BZ519" s="2">
        <v>0</v>
      </c>
      <c r="CA519" s="2">
        <v>0</v>
      </c>
      <c r="CB519" s="2" t="s">
        <v>3</v>
      </c>
      <c r="CC519" s="2"/>
      <c r="CD519" s="2"/>
      <c r="CE519" s="2">
        <v>30</v>
      </c>
      <c r="CF519" s="2">
        <v>0</v>
      </c>
      <c r="CG519" s="2">
        <v>0</v>
      </c>
      <c r="CH519" s="2"/>
      <c r="CI519" s="2"/>
      <c r="CJ519" s="2"/>
      <c r="CK519" s="2"/>
      <c r="CL519" s="2"/>
      <c r="CM519" s="2">
        <v>0</v>
      </c>
      <c r="CN519" s="2" t="s">
        <v>3</v>
      </c>
      <c r="CO519" s="2">
        <v>0</v>
      </c>
      <c r="CP519" s="2">
        <f t="shared" si="408"/>
        <v>89124.63</v>
      </c>
      <c r="CQ519" s="2">
        <f t="shared" si="409"/>
        <v>1563.59</v>
      </c>
      <c r="CR519" s="2">
        <f t="shared" si="410"/>
        <v>0</v>
      </c>
      <c r="CS519" s="2">
        <f t="shared" si="411"/>
        <v>0</v>
      </c>
      <c r="CT519" s="2">
        <f t="shared" si="412"/>
        <v>0</v>
      </c>
      <c r="CU519" s="2">
        <f t="shared" si="413"/>
        <v>0</v>
      </c>
      <c r="CV519" s="2">
        <f t="shared" si="414"/>
        <v>0</v>
      </c>
      <c r="CW519" s="2">
        <f t="shared" si="415"/>
        <v>0</v>
      </c>
      <c r="CX519" s="2">
        <f t="shared" si="416"/>
        <v>0</v>
      </c>
      <c r="CY519" s="2">
        <f>((S519*BZ519)/100)</f>
        <v>0</v>
      </c>
      <c r="CZ519" s="2">
        <f>((S519*CA519)/100)</f>
        <v>0</v>
      </c>
      <c r="DA519" s="2"/>
      <c r="DB519" s="2"/>
      <c r="DC519" s="2" t="s">
        <v>3</v>
      </c>
      <c r="DD519" s="2" t="s">
        <v>3</v>
      </c>
      <c r="DE519" s="2" t="s">
        <v>3</v>
      </c>
      <c r="DF519" s="2" t="s">
        <v>3</v>
      </c>
      <c r="DG519" s="2" t="s">
        <v>3</v>
      </c>
      <c r="DH519" s="2" t="s">
        <v>3</v>
      </c>
      <c r="DI519" s="2" t="s">
        <v>3</v>
      </c>
      <c r="DJ519" s="2" t="s">
        <v>3</v>
      </c>
      <c r="DK519" s="2" t="s">
        <v>3</v>
      </c>
      <c r="DL519" s="2" t="s">
        <v>3</v>
      </c>
      <c r="DM519" s="2" t="s">
        <v>3</v>
      </c>
      <c r="DN519" s="2">
        <v>0</v>
      </c>
      <c r="DO519" s="2">
        <v>0</v>
      </c>
      <c r="DP519" s="2">
        <v>1</v>
      </c>
      <c r="DQ519" s="2">
        <v>1</v>
      </c>
      <c r="DR519" s="2"/>
      <c r="DS519" s="2"/>
      <c r="DT519" s="2"/>
      <c r="DU519" s="2">
        <v>1013</v>
      </c>
      <c r="DV519" s="2" t="s">
        <v>182</v>
      </c>
      <c r="DW519" s="2" t="s">
        <v>182</v>
      </c>
      <c r="DX519" s="2">
        <v>1</v>
      </c>
      <c r="DY519" s="2"/>
      <c r="DZ519" s="2" t="s">
        <v>3</v>
      </c>
      <c r="EA519" s="2" t="s">
        <v>3</v>
      </c>
      <c r="EB519" s="2" t="s">
        <v>3</v>
      </c>
      <c r="EC519" s="2" t="s">
        <v>3</v>
      </c>
      <c r="ED519" s="2"/>
      <c r="EE519" s="2">
        <v>66253202</v>
      </c>
      <c r="EF519" s="2">
        <v>202</v>
      </c>
      <c r="EG519" s="2" t="s">
        <v>164</v>
      </c>
      <c r="EH519" s="2">
        <v>0</v>
      </c>
      <c r="EI519" s="2" t="s">
        <v>3</v>
      </c>
      <c r="EJ519" s="2">
        <v>1</v>
      </c>
      <c r="EK519" s="2">
        <v>400002</v>
      </c>
      <c r="EL519" s="2" t="s">
        <v>168</v>
      </c>
      <c r="EM519" s="2" t="s">
        <v>164</v>
      </c>
      <c r="EN519" s="2"/>
      <c r="EO519" s="2" t="s">
        <v>3</v>
      </c>
      <c r="EP519" s="2"/>
      <c r="EQ519" s="2">
        <v>132096</v>
      </c>
      <c r="ER519" s="2">
        <v>1586.07</v>
      </c>
      <c r="ES519" s="2">
        <v>1563.5900000000001</v>
      </c>
      <c r="ET519" s="2">
        <v>0</v>
      </c>
      <c r="EU519" s="2">
        <v>0</v>
      </c>
      <c r="EV519" s="2">
        <v>0</v>
      </c>
      <c r="EW519" s="2">
        <v>0</v>
      </c>
      <c r="EX519" s="2">
        <v>0</v>
      </c>
      <c r="EY519" s="2">
        <v>0</v>
      </c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>
        <v>0</v>
      </c>
      <c r="FR519" s="2">
        <v>0</v>
      </c>
      <c r="FS519" s="2">
        <v>0</v>
      </c>
      <c r="FT519" s="2"/>
      <c r="FU519" s="2"/>
      <c r="FV519" s="2"/>
      <c r="FW519" s="2"/>
      <c r="FX519" s="2">
        <v>0</v>
      </c>
      <c r="FY519" s="2">
        <v>0</v>
      </c>
      <c r="FZ519" s="2"/>
      <c r="GA519" s="2" t="s">
        <v>183</v>
      </c>
      <c r="GB519" s="2"/>
      <c r="GC519" s="2"/>
      <c r="GD519" s="2">
        <v>0</v>
      </c>
      <c r="GE519" s="2"/>
      <c r="GF519" s="2">
        <v>2045219813</v>
      </c>
      <c r="GG519" s="2">
        <v>2</v>
      </c>
      <c r="GH519" s="2">
        <v>4</v>
      </c>
      <c r="GI519" s="2">
        <v>-2</v>
      </c>
      <c r="GJ519" s="2">
        <v>0</v>
      </c>
      <c r="GK519" s="2">
        <f>ROUND(R519*(R12)/100,2)</f>
        <v>0</v>
      </c>
      <c r="GL519" s="2">
        <f t="shared" si="417"/>
        <v>0</v>
      </c>
      <c r="GM519" s="2">
        <f t="shared" si="418"/>
        <v>89124.63</v>
      </c>
      <c r="GN519" s="2">
        <f t="shared" si="419"/>
        <v>89124.63</v>
      </c>
      <c r="GO519" s="2">
        <f t="shared" si="420"/>
        <v>0</v>
      </c>
      <c r="GP519" s="2">
        <f t="shared" si="421"/>
        <v>0</v>
      </c>
      <c r="GQ519" s="2"/>
      <c r="GR519" s="2">
        <v>0</v>
      </c>
      <c r="GS519" s="2">
        <v>2</v>
      </c>
      <c r="GT519" s="2">
        <v>0</v>
      </c>
      <c r="GU519" s="2" t="s">
        <v>3</v>
      </c>
      <c r="GV519" s="2">
        <f t="shared" si="422"/>
        <v>0</v>
      </c>
      <c r="GW519" s="2">
        <v>1</v>
      </c>
      <c r="GX519" s="2">
        <f t="shared" si="423"/>
        <v>0</v>
      </c>
      <c r="GY519" s="2"/>
      <c r="GZ519" s="2"/>
      <c r="HA519" s="2">
        <v>0</v>
      </c>
      <c r="HB519" s="2">
        <v>0</v>
      </c>
      <c r="HC519" s="2">
        <f t="shared" si="424"/>
        <v>0</v>
      </c>
      <c r="HD519" s="2"/>
      <c r="HE519" s="2" t="s">
        <v>170</v>
      </c>
      <c r="HF519" s="2" t="s">
        <v>29</v>
      </c>
      <c r="HG519" s="2"/>
      <c r="HH519" s="2"/>
      <c r="HI519" s="2"/>
      <c r="HJ519" s="2"/>
      <c r="HK519" s="2"/>
      <c r="HL519" s="2"/>
      <c r="HM519" s="2" t="s">
        <v>3</v>
      </c>
      <c r="HN519" s="2" t="s">
        <v>3</v>
      </c>
      <c r="HO519" s="2" t="s">
        <v>3</v>
      </c>
      <c r="HP519" s="2" t="s">
        <v>3</v>
      </c>
      <c r="HQ519" s="2" t="s">
        <v>3</v>
      </c>
      <c r="HR519" s="2"/>
      <c r="HS519" s="2">
        <v>0</v>
      </c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>
        <v>0</v>
      </c>
      <c r="IL519" s="2"/>
      <c r="IM519" s="2"/>
      <c r="IN519" s="2"/>
      <c r="IO519" s="2"/>
      <c r="IP519" s="2"/>
      <c r="IQ519" s="2"/>
      <c r="IR519" s="2"/>
      <c r="IS519" s="2"/>
      <c r="IT519" s="2"/>
      <c r="IU519" s="2"/>
    </row>
    <row r="520" spans="1:255" x14ac:dyDescent="0.2">
      <c r="A520">
        <v>17</v>
      </c>
      <c r="B520">
        <v>0</v>
      </c>
      <c r="E520" t="s">
        <v>3</v>
      </c>
      <c r="F520" t="s">
        <v>190</v>
      </c>
      <c r="G520" t="s">
        <v>181</v>
      </c>
      <c r="H520" t="s">
        <v>182</v>
      </c>
      <c r="I520">
        <v>57</v>
      </c>
      <c r="J520">
        <v>0</v>
      </c>
      <c r="K520">
        <v>57</v>
      </c>
      <c r="O520">
        <f t="shared" si="388"/>
        <v>880551.34</v>
      </c>
      <c r="P520">
        <f t="shared" si="389"/>
        <v>880551.34</v>
      </c>
      <c r="Q520">
        <f t="shared" si="390"/>
        <v>0</v>
      </c>
      <c r="R520">
        <f t="shared" si="391"/>
        <v>0</v>
      </c>
      <c r="S520">
        <f t="shared" si="392"/>
        <v>0</v>
      </c>
      <c r="T520">
        <f t="shared" si="393"/>
        <v>0</v>
      </c>
      <c r="U520">
        <f t="shared" si="394"/>
        <v>0</v>
      </c>
      <c r="V520">
        <f t="shared" si="395"/>
        <v>0</v>
      </c>
      <c r="W520">
        <f t="shared" si="396"/>
        <v>0</v>
      </c>
      <c r="X520">
        <f t="shared" si="397"/>
        <v>0</v>
      </c>
      <c r="Y520">
        <f t="shared" si="398"/>
        <v>0</v>
      </c>
      <c r="AA520">
        <v>-1</v>
      </c>
      <c r="AB520">
        <f t="shared" si="399"/>
        <v>1563.59</v>
      </c>
      <c r="AC520">
        <f t="shared" si="400"/>
        <v>1563.59</v>
      </c>
      <c r="AD520">
        <f t="shared" si="401"/>
        <v>0</v>
      </c>
      <c r="AE520">
        <f t="shared" si="402"/>
        <v>0</v>
      </c>
      <c r="AF520">
        <f t="shared" si="403"/>
        <v>0</v>
      </c>
      <c r="AG520">
        <f t="shared" si="404"/>
        <v>0</v>
      </c>
      <c r="AH520">
        <f t="shared" si="405"/>
        <v>0</v>
      </c>
      <c r="AI520">
        <f t="shared" si="406"/>
        <v>0</v>
      </c>
      <c r="AJ520">
        <f t="shared" si="407"/>
        <v>0</v>
      </c>
      <c r="AK520">
        <v>1563.5900000000001</v>
      </c>
      <c r="AL520">
        <v>1563.5900000000001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1</v>
      </c>
      <c r="AW520">
        <v>1</v>
      </c>
      <c r="AZ520">
        <v>1</v>
      </c>
      <c r="BA520">
        <v>1</v>
      </c>
      <c r="BB520">
        <v>1</v>
      </c>
      <c r="BC520">
        <v>9.8800000000000008</v>
      </c>
      <c r="BD520" t="s">
        <v>3</v>
      </c>
      <c r="BE520" t="s">
        <v>3</v>
      </c>
      <c r="BF520" t="s">
        <v>3</v>
      </c>
      <c r="BG520" t="s">
        <v>3</v>
      </c>
      <c r="BH520">
        <v>3</v>
      </c>
      <c r="BI520">
        <v>1</v>
      </c>
      <c r="BJ520" t="s">
        <v>3</v>
      </c>
      <c r="BM520">
        <v>400002</v>
      </c>
      <c r="BN520">
        <v>0</v>
      </c>
      <c r="BO520" t="s">
        <v>3</v>
      </c>
      <c r="BP520">
        <v>0</v>
      </c>
      <c r="BQ520">
        <v>202</v>
      </c>
      <c r="BR520">
        <v>0</v>
      </c>
      <c r="BS520">
        <v>1</v>
      </c>
      <c r="BT520">
        <v>1</v>
      </c>
      <c r="BU520">
        <v>1</v>
      </c>
      <c r="BV520">
        <v>1</v>
      </c>
      <c r="BW520">
        <v>1</v>
      </c>
      <c r="BX520">
        <v>1</v>
      </c>
      <c r="BY520" t="s">
        <v>3</v>
      </c>
      <c r="BZ520">
        <v>0</v>
      </c>
      <c r="CA520">
        <v>0</v>
      </c>
      <c r="CB520" t="s">
        <v>3</v>
      </c>
      <c r="CE520">
        <v>30</v>
      </c>
      <c r="CF520">
        <v>0</v>
      </c>
      <c r="CG520">
        <v>0</v>
      </c>
      <c r="CM520">
        <v>0</v>
      </c>
      <c r="CN520" t="s">
        <v>3</v>
      </c>
      <c r="CO520">
        <v>0</v>
      </c>
      <c r="CP520">
        <f t="shared" si="408"/>
        <v>880551.34</v>
      </c>
      <c r="CQ520">
        <f t="shared" si="409"/>
        <v>15448.27</v>
      </c>
      <c r="CR520">
        <f t="shared" si="410"/>
        <v>0</v>
      </c>
      <c r="CS520">
        <f t="shared" si="411"/>
        <v>0</v>
      </c>
      <c r="CT520">
        <f t="shared" si="412"/>
        <v>0</v>
      </c>
      <c r="CU520">
        <f t="shared" si="413"/>
        <v>0</v>
      </c>
      <c r="CV520">
        <f t="shared" si="414"/>
        <v>0</v>
      </c>
      <c r="CW520">
        <f t="shared" si="415"/>
        <v>0</v>
      </c>
      <c r="CX520">
        <f t="shared" si="416"/>
        <v>0</v>
      </c>
      <c r="CY520">
        <f>S520*(BZ520/100)</f>
        <v>0</v>
      </c>
      <c r="CZ520">
        <f>S520*(CA520/100)</f>
        <v>0</v>
      </c>
      <c r="DC520" t="s">
        <v>3</v>
      </c>
      <c r="DD520" t="s">
        <v>3</v>
      </c>
      <c r="DE520" t="s">
        <v>3</v>
      </c>
      <c r="DF520" t="s">
        <v>3</v>
      </c>
      <c r="DG520" t="s">
        <v>3</v>
      </c>
      <c r="DH520" t="s">
        <v>3</v>
      </c>
      <c r="DI520" t="s">
        <v>3</v>
      </c>
      <c r="DJ520" t="s">
        <v>3</v>
      </c>
      <c r="DK520" t="s">
        <v>3</v>
      </c>
      <c r="DL520" t="s">
        <v>3</v>
      </c>
      <c r="DM520" t="s">
        <v>3</v>
      </c>
      <c r="DN520">
        <v>0</v>
      </c>
      <c r="DO520">
        <v>0</v>
      </c>
      <c r="DP520">
        <v>1</v>
      </c>
      <c r="DQ520">
        <v>1</v>
      </c>
      <c r="DU520">
        <v>1013</v>
      </c>
      <c r="DV520" t="s">
        <v>182</v>
      </c>
      <c r="DW520" t="s">
        <v>182</v>
      </c>
      <c r="DX520">
        <v>1</v>
      </c>
      <c r="DZ520" t="s">
        <v>3</v>
      </c>
      <c r="EA520" t="s">
        <v>3</v>
      </c>
      <c r="EB520" t="s">
        <v>3</v>
      </c>
      <c r="EC520" t="s">
        <v>3</v>
      </c>
      <c r="EE520">
        <v>66253202</v>
      </c>
      <c r="EF520">
        <v>202</v>
      </c>
      <c r="EG520" t="s">
        <v>164</v>
      </c>
      <c r="EH520">
        <v>0</v>
      </c>
      <c r="EI520" t="s">
        <v>3</v>
      </c>
      <c r="EJ520">
        <v>1</v>
      </c>
      <c r="EK520">
        <v>400002</v>
      </c>
      <c r="EL520" t="s">
        <v>168</v>
      </c>
      <c r="EM520" t="s">
        <v>164</v>
      </c>
      <c r="EO520" t="s">
        <v>3</v>
      </c>
      <c r="EQ520">
        <v>132096</v>
      </c>
      <c r="ER520">
        <v>1586.07</v>
      </c>
      <c r="ES520">
        <v>1563.5900000000001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5</v>
      </c>
      <c r="FC520">
        <v>0</v>
      </c>
      <c r="FD520">
        <v>18</v>
      </c>
      <c r="FF520">
        <v>15145.38</v>
      </c>
      <c r="FQ520">
        <v>0</v>
      </c>
      <c r="FR520">
        <v>0</v>
      </c>
      <c r="FS520">
        <v>0</v>
      </c>
      <c r="FX520">
        <v>0</v>
      </c>
      <c r="FY520">
        <v>0</v>
      </c>
      <c r="GA520" t="s">
        <v>183</v>
      </c>
      <c r="GD520">
        <v>0</v>
      </c>
      <c r="GF520">
        <v>2045219813</v>
      </c>
      <c r="GG520">
        <v>2</v>
      </c>
      <c r="GH520">
        <v>3</v>
      </c>
      <c r="GI520">
        <v>5</v>
      </c>
      <c r="GJ520">
        <v>0</v>
      </c>
      <c r="GK520">
        <f>ROUND(R520*(S12)/100,2)</f>
        <v>0</v>
      </c>
      <c r="GL520">
        <f t="shared" si="417"/>
        <v>0</v>
      </c>
      <c r="GM520">
        <f t="shared" si="418"/>
        <v>880551.34</v>
      </c>
      <c r="GN520">
        <f t="shared" si="419"/>
        <v>880551.34</v>
      </c>
      <c r="GO520">
        <f t="shared" si="420"/>
        <v>0</v>
      </c>
      <c r="GP520">
        <f t="shared" si="421"/>
        <v>0</v>
      </c>
      <c r="GR520">
        <v>1</v>
      </c>
      <c r="GS520">
        <v>1</v>
      </c>
      <c r="GT520">
        <v>0</v>
      </c>
      <c r="GU520" t="s">
        <v>3</v>
      </c>
      <c r="GV520">
        <f t="shared" si="422"/>
        <v>0</v>
      </c>
      <c r="GW520">
        <v>1</v>
      </c>
      <c r="GX520">
        <f t="shared" si="423"/>
        <v>0</v>
      </c>
      <c r="HA520">
        <v>0</v>
      </c>
      <c r="HB520">
        <v>0</v>
      </c>
      <c r="HC520">
        <f t="shared" si="424"/>
        <v>0</v>
      </c>
      <c r="HE520" t="s">
        <v>170</v>
      </c>
      <c r="HF520" t="s">
        <v>29</v>
      </c>
      <c r="HM520" t="s">
        <v>3</v>
      </c>
      <c r="HN520" t="s">
        <v>3</v>
      </c>
      <c r="HO520" t="s">
        <v>3</v>
      </c>
      <c r="HP520" t="s">
        <v>3</v>
      </c>
      <c r="HQ520" t="s">
        <v>3</v>
      </c>
      <c r="HS520">
        <v>0</v>
      </c>
      <c r="IK520">
        <v>0</v>
      </c>
    </row>
    <row r="521" spans="1:255" x14ac:dyDescent="0.2">
      <c r="A521" s="2">
        <v>17</v>
      </c>
      <c r="B521" s="2">
        <v>0</v>
      </c>
      <c r="C521" s="2"/>
      <c r="D521" s="2"/>
      <c r="E521" s="2" t="s">
        <v>3</v>
      </c>
      <c r="F521" s="2" t="s">
        <v>190</v>
      </c>
      <c r="G521" s="2" t="s">
        <v>298</v>
      </c>
      <c r="H521" s="2" t="s">
        <v>182</v>
      </c>
      <c r="I521" s="2">
        <v>6</v>
      </c>
      <c r="J521" s="2">
        <v>0</v>
      </c>
      <c r="K521" s="2">
        <v>6</v>
      </c>
      <c r="L521" s="2"/>
      <c r="M521" s="2"/>
      <c r="N521" s="2"/>
      <c r="O521" s="2">
        <f t="shared" si="388"/>
        <v>754.92</v>
      </c>
      <c r="P521" s="2">
        <f t="shared" si="389"/>
        <v>754.92</v>
      </c>
      <c r="Q521" s="2">
        <f t="shared" si="390"/>
        <v>0</v>
      </c>
      <c r="R521" s="2">
        <f t="shared" si="391"/>
        <v>0</v>
      </c>
      <c r="S521" s="2">
        <f t="shared" si="392"/>
        <v>0</v>
      </c>
      <c r="T521" s="2">
        <f t="shared" si="393"/>
        <v>0</v>
      </c>
      <c r="U521" s="2">
        <f t="shared" si="394"/>
        <v>0</v>
      </c>
      <c r="V521" s="2">
        <f t="shared" si="395"/>
        <v>0</v>
      </c>
      <c r="W521" s="2">
        <f t="shared" si="396"/>
        <v>0</v>
      </c>
      <c r="X521" s="2">
        <f t="shared" si="397"/>
        <v>0</v>
      </c>
      <c r="Y521" s="2">
        <f t="shared" si="398"/>
        <v>0</v>
      </c>
      <c r="Z521" s="2"/>
      <c r="AA521" s="2">
        <v>-1</v>
      </c>
      <c r="AB521" s="2">
        <f t="shared" si="399"/>
        <v>125.82</v>
      </c>
      <c r="AC521" s="2">
        <f t="shared" si="400"/>
        <v>125.82</v>
      </c>
      <c r="AD521" s="2">
        <f t="shared" si="401"/>
        <v>0</v>
      </c>
      <c r="AE521" s="2">
        <f t="shared" si="402"/>
        <v>0</v>
      </c>
      <c r="AF521" s="2">
        <f t="shared" si="403"/>
        <v>0</v>
      </c>
      <c r="AG521" s="2">
        <f t="shared" si="404"/>
        <v>0</v>
      </c>
      <c r="AH521" s="2">
        <f t="shared" si="405"/>
        <v>0</v>
      </c>
      <c r="AI521" s="2">
        <f t="shared" si="406"/>
        <v>0</v>
      </c>
      <c r="AJ521" s="2">
        <f t="shared" si="407"/>
        <v>0</v>
      </c>
      <c r="AK521" s="2">
        <v>125.82</v>
      </c>
      <c r="AL521" s="2">
        <v>125.82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v>0</v>
      </c>
      <c r="AV521" s="2">
        <v>1</v>
      </c>
      <c r="AW521" s="2">
        <v>1</v>
      </c>
      <c r="AX521" s="2"/>
      <c r="AY521" s="2"/>
      <c r="AZ521" s="2">
        <v>1</v>
      </c>
      <c r="BA521" s="2">
        <v>1</v>
      </c>
      <c r="BB521" s="2">
        <v>1</v>
      </c>
      <c r="BC521" s="2">
        <v>1</v>
      </c>
      <c r="BD521" s="2" t="s">
        <v>3</v>
      </c>
      <c r="BE521" s="2" t="s">
        <v>3</v>
      </c>
      <c r="BF521" s="2" t="s">
        <v>3</v>
      </c>
      <c r="BG521" s="2" t="s">
        <v>3</v>
      </c>
      <c r="BH521" s="2">
        <v>3</v>
      </c>
      <c r="BI521" s="2">
        <v>1</v>
      </c>
      <c r="BJ521" s="2" t="s">
        <v>3</v>
      </c>
      <c r="BK521" s="2"/>
      <c r="BL521" s="2"/>
      <c r="BM521" s="2">
        <v>400002</v>
      </c>
      <c r="BN521" s="2">
        <v>0</v>
      </c>
      <c r="BO521" s="2" t="s">
        <v>3</v>
      </c>
      <c r="BP521" s="2">
        <v>0</v>
      </c>
      <c r="BQ521" s="2">
        <v>202</v>
      </c>
      <c r="BR521" s="2">
        <v>0</v>
      </c>
      <c r="BS521" s="2">
        <v>1</v>
      </c>
      <c r="BT521" s="2">
        <v>1</v>
      </c>
      <c r="BU521" s="2">
        <v>1</v>
      </c>
      <c r="BV521" s="2">
        <v>1</v>
      </c>
      <c r="BW521" s="2">
        <v>1</v>
      </c>
      <c r="BX521" s="2">
        <v>1</v>
      </c>
      <c r="BY521" s="2" t="s">
        <v>3</v>
      </c>
      <c r="BZ521" s="2">
        <v>0</v>
      </c>
      <c r="CA521" s="2">
        <v>0</v>
      </c>
      <c r="CB521" s="2" t="s">
        <v>3</v>
      </c>
      <c r="CC521" s="2"/>
      <c r="CD521" s="2"/>
      <c r="CE521" s="2">
        <v>30</v>
      </c>
      <c r="CF521" s="2">
        <v>0</v>
      </c>
      <c r="CG521" s="2">
        <v>0</v>
      </c>
      <c r="CH521" s="2"/>
      <c r="CI521" s="2"/>
      <c r="CJ521" s="2"/>
      <c r="CK521" s="2"/>
      <c r="CL521" s="2"/>
      <c r="CM521" s="2">
        <v>0</v>
      </c>
      <c r="CN521" s="2" t="s">
        <v>3</v>
      </c>
      <c r="CO521" s="2">
        <v>0</v>
      </c>
      <c r="CP521" s="2">
        <f t="shared" si="408"/>
        <v>754.92</v>
      </c>
      <c r="CQ521" s="2">
        <f t="shared" si="409"/>
        <v>125.82</v>
      </c>
      <c r="CR521" s="2">
        <f t="shared" si="410"/>
        <v>0</v>
      </c>
      <c r="CS521" s="2">
        <f t="shared" si="411"/>
        <v>0</v>
      </c>
      <c r="CT521" s="2">
        <f t="shared" si="412"/>
        <v>0</v>
      </c>
      <c r="CU521" s="2">
        <f t="shared" si="413"/>
        <v>0</v>
      </c>
      <c r="CV521" s="2">
        <f t="shared" si="414"/>
        <v>0</v>
      </c>
      <c r="CW521" s="2">
        <f t="shared" si="415"/>
        <v>0</v>
      </c>
      <c r="CX521" s="2">
        <f t="shared" si="416"/>
        <v>0</v>
      </c>
      <c r="CY521" s="2">
        <f>((S521*BZ521)/100)</f>
        <v>0</v>
      </c>
      <c r="CZ521" s="2">
        <f>((S521*CA521)/100)</f>
        <v>0</v>
      </c>
      <c r="DA521" s="2"/>
      <c r="DB521" s="2"/>
      <c r="DC521" s="2" t="s">
        <v>3</v>
      </c>
      <c r="DD521" s="2" t="s">
        <v>3</v>
      </c>
      <c r="DE521" s="2" t="s">
        <v>3</v>
      </c>
      <c r="DF521" s="2" t="s">
        <v>3</v>
      </c>
      <c r="DG521" s="2" t="s">
        <v>3</v>
      </c>
      <c r="DH521" s="2" t="s">
        <v>3</v>
      </c>
      <c r="DI521" s="2" t="s">
        <v>3</v>
      </c>
      <c r="DJ521" s="2" t="s">
        <v>3</v>
      </c>
      <c r="DK521" s="2" t="s">
        <v>3</v>
      </c>
      <c r="DL521" s="2" t="s">
        <v>3</v>
      </c>
      <c r="DM521" s="2" t="s">
        <v>3</v>
      </c>
      <c r="DN521" s="2">
        <v>0</v>
      </c>
      <c r="DO521" s="2">
        <v>0</v>
      </c>
      <c r="DP521" s="2">
        <v>1</v>
      </c>
      <c r="DQ521" s="2">
        <v>1</v>
      </c>
      <c r="DR521" s="2"/>
      <c r="DS521" s="2"/>
      <c r="DT521" s="2"/>
      <c r="DU521" s="2">
        <v>1013</v>
      </c>
      <c r="DV521" s="2" t="s">
        <v>182</v>
      </c>
      <c r="DW521" s="2" t="s">
        <v>182</v>
      </c>
      <c r="DX521" s="2">
        <v>1</v>
      </c>
      <c r="DY521" s="2"/>
      <c r="DZ521" s="2" t="s">
        <v>3</v>
      </c>
      <c r="EA521" s="2" t="s">
        <v>3</v>
      </c>
      <c r="EB521" s="2" t="s">
        <v>3</v>
      </c>
      <c r="EC521" s="2" t="s">
        <v>3</v>
      </c>
      <c r="ED521" s="2"/>
      <c r="EE521" s="2">
        <v>66253202</v>
      </c>
      <c r="EF521" s="2">
        <v>202</v>
      </c>
      <c r="EG521" s="2" t="s">
        <v>164</v>
      </c>
      <c r="EH521" s="2">
        <v>0</v>
      </c>
      <c r="EI521" s="2" t="s">
        <v>3</v>
      </c>
      <c r="EJ521" s="2">
        <v>1</v>
      </c>
      <c r="EK521" s="2">
        <v>400002</v>
      </c>
      <c r="EL521" s="2" t="s">
        <v>168</v>
      </c>
      <c r="EM521" s="2" t="s">
        <v>164</v>
      </c>
      <c r="EN521" s="2"/>
      <c r="EO521" s="2" t="s">
        <v>3</v>
      </c>
      <c r="EP521" s="2"/>
      <c r="EQ521" s="2">
        <v>132096</v>
      </c>
      <c r="ER521" s="2">
        <v>127.62</v>
      </c>
      <c r="ES521" s="2">
        <v>125.82</v>
      </c>
      <c r="ET521" s="2">
        <v>0</v>
      </c>
      <c r="EU521" s="2">
        <v>0</v>
      </c>
      <c r="EV521" s="2">
        <v>0</v>
      </c>
      <c r="EW521" s="2">
        <v>0</v>
      </c>
      <c r="EX521" s="2">
        <v>0</v>
      </c>
      <c r="EY521" s="2">
        <v>0</v>
      </c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>
        <v>0</v>
      </c>
      <c r="FR521" s="2">
        <v>0</v>
      </c>
      <c r="FS521" s="2">
        <v>0</v>
      </c>
      <c r="FT521" s="2"/>
      <c r="FU521" s="2"/>
      <c r="FV521" s="2"/>
      <c r="FW521" s="2"/>
      <c r="FX521" s="2">
        <v>0</v>
      </c>
      <c r="FY521" s="2">
        <v>0</v>
      </c>
      <c r="FZ521" s="2"/>
      <c r="GA521" s="2" t="s">
        <v>299</v>
      </c>
      <c r="GB521" s="2"/>
      <c r="GC521" s="2"/>
      <c r="GD521" s="2">
        <v>0</v>
      </c>
      <c r="GE521" s="2"/>
      <c r="GF521" s="2">
        <v>-1095648458</v>
      </c>
      <c r="GG521" s="2">
        <v>2</v>
      </c>
      <c r="GH521" s="2">
        <v>4</v>
      </c>
      <c r="GI521" s="2">
        <v>-2</v>
      </c>
      <c r="GJ521" s="2">
        <v>0</v>
      </c>
      <c r="GK521" s="2">
        <f>ROUND(R521*(R12)/100,2)</f>
        <v>0</v>
      </c>
      <c r="GL521" s="2">
        <f t="shared" si="417"/>
        <v>0</v>
      </c>
      <c r="GM521" s="2">
        <f t="shared" si="418"/>
        <v>754.92</v>
      </c>
      <c r="GN521" s="2">
        <f t="shared" si="419"/>
        <v>754.92</v>
      </c>
      <c r="GO521" s="2">
        <f t="shared" si="420"/>
        <v>0</v>
      </c>
      <c r="GP521" s="2">
        <f t="shared" si="421"/>
        <v>0</v>
      </c>
      <c r="GQ521" s="2"/>
      <c r="GR521" s="2">
        <v>0</v>
      </c>
      <c r="GS521" s="2">
        <v>2</v>
      </c>
      <c r="GT521" s="2">
        <v>0</v>
      </c>
      <c r="GU521" s="2" t="s">
        <v>3</v>
      </c>
      <c r="GV521" s="2">
        <f t="shared" si="422"/>
        <v>0</v>
      </c>
      <c r="GW521" s="2">
        <v>1</v>
      </c>
      <c r="GX521" s="2">
        <f t="shared" si="423"/>
        <v>0</v>
      </c>
      <c r="GY521" s="2"/>
      <c r="GZ521" s="2"/>
      <c r="HA521" s="2">
        <v>0</v>
      </c>
      <c r="HB521" s="2">
        <v>0</v>
      </c>
      <c r="HC521" s="2">
        <f t="shared" si="424"/>
        <v>0</v>
      </c>
      <c r="HD521" s="2"/>
      <c r="HE521" s="2" t="s">
        <v>170</v>
      </c>
      <c r="HF521" s="2" t="s">
        <v>29</v>
      </c>
      <c r="HG521" s="2"/>
      <c r="HH521" s="2"/>
      <c r="HI521" s="2"/>
      <c r="HJ521" s="2"/>
      <c r="HK521" s="2"/>
      <c r="HL521" s="2"/>
      <c r="HM521" s="2" t="s">
        <v>3</v>
      </c>
      <c r="HN521" s="2" t="s">
        <v>3</v>
      </c>
      <c r="HO521" s="2" t="s">
        <v>3</v>
      </c>
      <c r="HP521" s="2" t="s">
        <v>3</v>
      </c>
      <c r="HQ521" s="2" t="s">
        <v>3</v>
      </c>
      <c r="HR521" s="2"/>
      <c r="HS521" s="2">
        <v>0</v>
      </c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>
        <v>0</v>
      </c>
      <c r="IL521" s="2"/>
      <c r="IM521" s="2"/>
      <c r="IN521" s="2"/>
      <c r="IO521" s="2"/>
      <c r="IP521" s="2"/>
      <c r="IQ521" s="2"/>
      <c r="IR521" s="2"/>
      <c r="IS521" s="2"/>
      <c r="IT521" s="2"/>
      <c r="IU521" s="2"/>
    </row>
    <row r="522" spans="1:255" x14ac:dyDescent="0.2">
      <c r="A522">
        <v>17</v>
      </c>
      <c r="B522">
        <v>0</v>
      </c>
      <c r="E522" t="s">
        <v>3</v>
      </c>
      <c r="F522" t="s">
        <v>190</v>
      </c>
      <c r="G522" t="s">
        <v>298</v>
      </c>
      <c r="H522" t="s">
        <v>182</v>
      </c>
      <c r="I522">
        <v>6</v>
      </c>
      <c r="J522">
        <v>0</v>
      </c>
      <c r="K522">
        <v>6</v>
      </c>
      <c r="O522">
        <f t="shared" si="388"/>
        <v>7458.61</v>
      </c>
      <c r="P522">
        <f t="shared" si="389"/>
        <v>7458.61</v>
      </c>
      <c r="Q522">
        <f t="shared" si="390"/>
        <v>0</v>
      </c>
      <c r="R522">
        <f t="shared" si="391"/>
        <v>0</v>
      </c>
      <c r="S522">
        <f t="shared" si="392"/>
        <v>0</v>
      </c>
      <c r="T522">
        <f t="shared" si="393"/>
        <v>0</v>
      </c>
      <c r="U522">
        <f t="shared" si="394"/>
        <v>0</v>
      </c>
      <c r="V522">
        <f t="shared" si="395"/>
        <v>0</v>
      </c>
      <c r="W522">
        <f t="shared" si="396"/>
        <v>0</v>
      </c>
      <c r="X522">
        <f t="shared" si="397"/>
        <v>0</v>
      </c>
      <c r="Y522">
        <f t="shared" si="398"/>
        <v>0</v>
      </c>
      <c r="AA522">
        <v>-1</v>
      </c>
      <c r="AB522">
        <f t="shared" si="399"/>
        <v>125.82</v>
      </c>
      <c r="AC522">
        <f t="shared" si="400"/>
        <v>125.82</v>
      </c>
      <c r="AD522">
        <f t="shared" si="401"/>
        <v>0</v>
      </c>
      <c r="AE522">
        <f t="shared" si="402"/>
        <v>0</v>
      </c>
      <c r="AF522">
        <f t="shared" si="403"/>
        <v>0</v>
      </c>
      <c r="AG522">
        <f t="shared" si="404"/>
        <v>0</v>
      </c>
      <c r="AH522">
        <f t="shared" si="405"/>
        <v>0</v>
      </c>
      <c r="AI522">
        <f t="shared" si="406"/>
        <v>0</v>
      </c>
      <c r="AJ522">
        <f t="shared" si="407"/>
        <v>0</v>
      </c>
      <c r="AK522">
        <v>125.82</v>
      </c>
      <c r="AL522">
        <v>125.82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1</v>
      </c>
      <c r="AW522">
        <v>1</v>
      </c>
      <c r="AZ522">
        <v>1</v>
      </c>
      <c r="BA522">
        <v>1</v>
      </c>
      <c r="BB522">
        <v>1</v>
      </c>
      <c r="BC522">
        <v>9.8800000000000008</v>
      </c>
      <c r="BD522" t="s">
        <v>3</v>
      </c>
      <c r="BE522" t="s">
        <v>3</v>
      </c>
      <c r="BF522" t="s">
        <v>3</v>
      </c>
      <c r="BG522" t="s">
        <v>3</v>
      </c>
      <c r="BH522">
        <v>3</v>
      </c>
      <c r="BI522">
        <v>1</v>
      </c>
      <c r="BJ522" t="s">
        <v>3</v>
      </c>
      <c r="BM522">
        <v>400002</v>
      </c>
      <c r="BN522">
        <v>0</v>
      </c>
      <c r="BO522" t="s">
        <v>3</v>
      </c>
      <c r="BP522">
        <v>0</v>
      </c>
      <c r="BQ522">
        <v>202</v>
      </c>
      <c r="BR522">
        <v>0</v>
      </c>
      <c r="BS522">
        <v>1</v>
      </c>
      <c r="BT522">
        <v>1</v>
      </c>
      <c r="BU522">
        <v>1</v>
      </c>
      <c r="BV522">
        <v>1</v>
      </c>
      <c r="BW522">
        <v>1</v>
      </c>
      <c r="BX522">
        <v>1</v>
      </c>
      <c r="BY522" t="s">
        <v>3</v>
      </c>
      <c r="BZ522">
        <v>0</v>
      </c>
      <c r="CA522">
        <v>0</v>
      </c>
      <c r="CB522" t="s">
        <v>3</v>
      </c>
      <c r="CE522">
        <v>30</v>
      </c>
      <c r="CF522">
        <v>0</v>
      </c>
      <c r="CG522">
        <v>0</v>
      </c>
      <c r="CM522">
        <v>0</v>
      </c>
      <c r="CN522" t="s">
        <v>3</v>
      </c>
      <c r="CO522">
        <v>0</v>
      </c>
      <c r="CP522">
        <f t="shared" si="408"/>
        <v>7458.61</v>
      </c>
      <c r="CQ522">
        <f t="shared" si="409"/>
        <v>1243.0999999999999</v>
      </c>
      <c r="CR522">
        <f t="shared" si="410"/>
        <v>0</v>
      </c>
      <c r="CS522">
        <f t="shared" si="411"/>
        <v>0</v>
      </c>
      <c r="CT522">
        <f t="shared" si="412"/>
        <v>0</v>
      </c>
      <c r="CU522">
        <f t="shared" si="413"/>
        <v>0</v>
      </c>
      <c r="CV522">
        <f t="shared" si="414"/>
        <v>0</v>
      </c>
      <c r="CW522">
        <f t="shared" si="415"/>
        <v>0</v>
      </c>
      <c r="CX522">
        <f t="shared" si="416"/>
        <v>0</v>
      </c>
      <c r="CY522">
        <f>S522*(BZ522/100)</f>
        <v>0</v>
      </c>
      <c r="CZ522">
        <f>S522*(CA522/100)</f>
        <v>0</v>
      </c>
      <c r="DC522" t="s">
        <v>3</v>
      </c>
      <c r="DD522" t="s">
        <v>3</v>
      </c>
      <c r="DE522" t="s">
        <v>3</v>
      </c>
      <c r="DF522" t="s">
        <v>3</v>
      </c>
      <c r="DG522" t="s">
        <v>3</v>
      </c>
      <c r="DH522" t="s">
        <v>3</v>
      </c>
      <c r="DI522" t="s">
        <v>3</v>
      </c>
      <c r="DJ522" t="s">
        <v>3</v>
      </c>
      <c r="DK522" t="s">
        <v>3</v>
      </c>
      <c r="DL522" t="s">
        <v>3</v>
      </c>
      <c r="DM522" t="s">
        <v>3</v>
      </c>
      <c r="DN522">
        <v>0</v>
      </c>
      <c r="DO522">
        <v>0</v>
      </c>
      <c r="DP522">
        <v>1</v>
      </c>
      <c r="DQ522">
        <v>1</v>
      </c>
      <c r="DU522">
        <v>1013</v>
      </c>
      <c r="DV522" t="s">
        <v>182</v>
      </c>
      <c r="DW522" t="s">
        <v>182</v>
      </c>
      <c r="DX522">
        <v>1</v>
      </c>
      <c r="DZ522" t="s">
        <v>3</v>
      </c>
      <c r="EA522" t="s">
        <v>3</v>
      </c>
      <c r="EB522" t="s">
        <v>3</v>
      </c>
      <c r="EC522" t="s">
        <v>3</v>
      </c>
      <c r="EE522">
        <v>66253202</v>
      </c>
      <c r="EF522">
        <v>202</v>
      </c>
      <c r="EG522" t="s">
        <v>164</v>
      </c>
      <c r="EH522">
        <v>0</v>
      </c>
      <c r="EI522" t="s">
        <v>3</v>
      </c>
      <c r="EJ522">
        <v>1</v>
      </c>
      <c r="EK522">
        <v>400002</v>
      </c>
      <c r="EL522" t="s">
        <v>168</v>
      </c>
      <c r="EM522" t="s">
        <v>164</v>
      </c>
      <c r="EO522" t="s">
        <v>3</v>
      </c>
      <c r="EQ522">
        <v>132096</v>
      </c>
      <c r="ER522">
        <v>127.62</v>
      </c>
      <c r="ES522">
        <v>125.82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5</v>
      </c>
      <c r="FC522">
        <v>0</v>
      </c>
      <c r="FD522">
        <v>18</v>
      </c>
      <c r="FF522">
        <v>1218.6600000000001</v>
      </c>
      <c r="FQ522">
        <v>0</v>
      </c>
      <c r="FR522">
        <v>0</v>
      </c>
      <c r="FS522">
        <v>0</v>
      </c>
      <c r="FX522">
        <v>0</v>
      </c>
      <c r="FY522">
        <v>0</v>
      </c>
      <c r="GA522" t="s">
        <v>299</v>
      </c>
      <c r="GD522">
        <v>0</v>
      </c>
      <c r="GF522">
        <v>-1095648458</v>
      </c>
      <c r="GG522">
        <v>2</v>
      </c>
      <c r="GH522">
        <v>3</v>
      </c>
      <c r="GI522">
        <v>5</v>
      </c>
      <c r="GJ522">
        <v>0</v>
      </c>
      <c r="GK522">
        <f>ROUND(R522*(S12)/100,2)</f>
        <v>0</v>
      </c>
      <c r="GL522">
        <f t="shared" si="417"/>
        <v>0</v>
      </c>
      <c r="GM522">
        <f t="shared" si="418"/>
        <v>7458.61</v>
      </c>
      <c r="GN522">
        <f t="shared" si="419"/>
        <v>7458.61</v>
      </c>
      <c r="GO522">
        <f t="shared" si="420"/>
        <v>0</v>
      </c>
      <c r="GP522">
        <f t="shared" si="421"/>
        <v>0</v>
      </c>
      <c r="GR522">
        <v>1</v>
      </c>
      <c r="GS522">
        <v>1</v>
      </c>
      <c r="GT522">
        <v>0</v>
      </c>
      <c r="GU522" t="s">
        <v>3</v>
      </c>
      <c r="GV522">
        <f t="shared" si="422"/>
        <v>0</v>
      </c>
      <c r="GW522">
        <v>1</v>
      </c>
      <c r="GX522">
        <f t="shared" si="423"/>
        <v>0</v>
      </c>
      <c r="HA522">
        <v>0</v>
      </c>
      <c r="HB522">
        <v>0</v>
      </c>
      <c r="HC522">
        <f t="shared" si="424"/>
        <v>0</v>
      </c>
      <c r="HE522" t="s">
        <v>170</v>
      </c>
      <c r="HF522" t="s">
        <v>29</v>
      </c>
      <c r="HM522" t="s">
        <v>3</v>
      </c>
      <c r="HN522" t="s">
        <v>3</v>
      </c>
      <c r="HO522" t="s">
        <v>3</v>
      </c>
      <c r="HP522" t="s">
        <v>3</v>
      </c>
      <c r="HQ522" t="s">
        <v>3</v>
      </c>
      <c r="HS522">
        <v>0</v>
      </c>
      <c r="IK522">
        <v>0</v>
      </c>
    </row>
    <row r="523" spans="1:255" x14ac:dyDescent="0.2">
      <c r="A523" s="2">
        <v>17</v>
      </c>
      <c r="B523" s="2">
        <v>0</v>
      </c>
      <c r="C523" s="2"/>
      <c r="D523" s="2"/>
      <c r="E523" s="2" t="s">
        <v>3</v>
      </c>
      <c r="F523" s="2" t="s">
        <v>190</v>
      </c>
      <c r="G523" s="2" t="s">
        <v>240</v>
      </c>
      <c r="H523" s="2" t="s">
        <v>182</v>
      </c>
      <c r="I523" s="2">
        <v>75</v>
      </c>
      <c r="J523" s="2">
        <v>0</v>
      </c>
      <c r="K523" s="2">
        <v>75</v>
      </c>
      <c r="L523" s="2"/>
      <c r="M523" s="2"/>
      <c r="N523" s="2"/>
      <c r="O523" s="2">
        <f t="shared" si="388"/>
        <v>2919</v>
      </c>
      <c r="P523" s="2">
        <f t="shared" si="389"/>
        <v>2919</v>
      </c>
      <c r="Q523" s="2">
        <f t="shared" si="390"/>
        <v>0</v>
      </c>
      <c r="R523" s="2">
        <f t="shared" si="391"/>
        <v>0</v>
      </c>
      <c r="S523" s="2">
        <f t="shared" si="392"/>
        <v>0</v>
      </c>
      <c r="T523" s="2">
        <f t="shared" si="393"/>
        <v>0</v>
      </c>
      <c r="U523" s="2">
        <f t="shared" si="394"/>
        <v>0</v>
      </c>
      <c r="V523" s="2">
        <f t="shared" si="395"/>
        <v>0</v>
      </c>
      <c r="W523" s="2">
        <f t="shared" si="396"/>
        <v>0</v>
      </c>
      <c r="X523" s="2">
        <f t="shared" si="397"/>
        <v>0</v>
      </c>
      <c r="Y523" s="2">
        <f t="shared" si="398"/>
        <v>0</v>
      </c>
      <c r="Z523" s="2"/>
      <c r="AA523" s="2">
        <v>-1</v>
      </c>
      <c r="AB523" s="2">
        <f t="shared" si="399"/>
        <v>38.92</v>
      </c>
      <c r="AC523" s="2">
        <f t="shared" si="400"/>
        <v>38.92</v>
      </c>
      <c r="AD523" s="2">
        <f t="shared" si="401"/>
        <v>0</v>
      </c>
      <c r="AE523" s="2">
        <f t="shared" si="402"/>
        <v>0</v>
      </c>
      <c r="AF523" s="2">
        <f t="shared" si="403"/>
        <v>0</v>
      </c>
      <c r="AG523" s="2">
        <f t="shared" si="404"/>
        <v>0</v>
      </c>
      <c r="AH523" s="2">
        <f t="shared" si="405"/>
        <v>0</v>
      </c>
      <c r="AI523" s="2">
        <f t="shared" si="406"/>
        <v>0</v>
      </c>
      <c r="AJ523" s="2">
        <f t="shared" si="407"/>
        <v>0</v>
      </c>
      <c r="AK523" s="2">
        <v>38.919999999999995</v>
      </c>
      <c r="AL523" s="2">
        <v>38.919999999999995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v>0</v>
      </c>
      <c r="AV523" s="2">
        <v>1</v>
      </c>
      <c r="AW523" s="2">
        <v>1</v>
      </c>
      <c r="AX523" s="2"/>
      <c r="AY523" s="2"/>
      <c r="AZ523" s="2">
        <v>1</v>
      </c>
      <c r="BA523" s="2">
        <v>1</v>
      </c>
      <c r="BB523" s="2">
        <v>1</v>
      </c>
      <c r="BC523" s="2">
        <v>1</v>
      </c>
      <c r="BD523" s="2" t="s">
        <v>3</v>
      </c>
      <c r="BE523" s="2" t="s">
        <v>3</v>
      </c>
      <c r="BF523" s="2" t="s">
        <v>3</v>
      </c>
      <c r="BG523" s="2" t="s">
        <v>3</v>
      </c>
      <c r="BH523" s="2">
        <v>3</v>
      </c>
      <c r="BI523" s="2">
        <v>1</v>
      </c>
      <c r="BJ523" s="2" t="s">
        <v>3</v>
      </c>
      <c r="BK523" s="2"/>
      <c r="BL523" s="2"/>
      <c r="BM523" s="2">
        <v>400002</v>
      </c>
      <c r="BN523" s="2">
        <v>0</v>
      </c>
      <c r="BO523" s="2" t="s">
        <v>3</v>
      </c>
      <c r="BP523" s="2">
        <v>0</v>
      </c>
      <c r="BQ523" s="2">
        <v>202</v>
      </c>
      <c r="BR523" s="2">
        <v>0</v>
      </c>
      <c r="BS523" s="2">
        <v>1</v>
      </c>
      <c r="BT523" s="2">
        <v>1</v>
      </c>
      <c r="BU523" s="2">
        <v>1</v>
      </c>
      <c r="BV523" s="2">
        <v>1</v>
      </c>
      <c r="BW523" s="2">
        <v>1</v>
      </c>
      <c r="BX523" s="2">
        <v>1</v>
      </c>
      <c r="BY523" s="2" t="s">
        <v>3</v>
      </c>
      <c r="BZ523" s="2">
        <v>0</v>
      </c>
      <c r="CA523" s="2">
        <v>0</v>
      </c>
      <c r="CB523" s="2" t="s">
        <v>3</v>
      </c>
      <c r="CC523" s="2"/>
      <c r="CD523" s="2"/>
      <c r="CE523" s="2">
        <v>30</v>
      </c>
      <c r="CF523" s="2">
        <v>0</v>
      </c>
      <c r="CG523" s="2">
        <v>0</v>
      </c>
      <c r="CH523" s="2"/>
      <c r="CI523" s="2"/>
      <c r="CJ523" s="2"/>
      <c r="CK523" s="2"/>
      <c r="CL523" s="2"/>
      <c r="CM523" s="2">
        <v>0</v>
      </c>
      <c r="CN523" s="2" t="s">
        <v>3</v>
      </c>
      <c r="CO523" s="2">
        <v>0</v>
      </c>
      <c r="CP523" s="2">
        <f t="shared" si="408"/>
        <v>2919</v>
      </c>
      <c r="CQ523" s="2">
        <f t="shared" si="409"/>
        <v>38.92</v>
      </c>
      <c r="CR523" s="2">
        <f t="shared" si="410"/>
        <v>0</v>
      </c>
      <c r="CS523" s="2">
        <f t="shared" si="411"/>
        <v>0</v>
      </c>
      <c r="CT523" s="2">
        <f t="shared" si="412"/>
        <v>0</v>
      </c>
      <c r="CU523" s="2">
        <f t="shared" si="413"/>
        <v>0</v>
      </c>
      <c r="CV523" s="2">
        <f t="shared" si="414"/>
        <v>0</v>
      </c>
      <c r="CW523" s="2">
        <f t="shared" si="415"/>
        <v>0</v>
      </c>
      <c r="CX523" s="2">
        <f t="shared" si="416"/>
        <v>0</v>
      </c>
      <c r="CY523" s="2">
        <f>((S523*BZ523)/100)</f>
        <v>0</v>
      </c>
      <c r="CZ523" s="2">
        <f>((S523*CA523)/100)</f>
        <v>0</v>
      </c>
      <c r="DA523" s="2"/>
      <c r="DB523" s="2"/>
      <c r="DC523" s="2" t="s">
        <v>3</v>
      </c>
      <c r="DD523" s="2" t="s">
        <v>3</v>
      </c>
      <c r="DE523" s="2" t="s">
        <v>3</v>
      </c>
      <c r="DF523" s="2" t="s">
        <v>3</v>
      </c>
      <c r="DG523" s="2" t="s">
        <v>3</v>
      </c>
      <c r="DH523" s="2" t="s">
        <v>3</v>
      </c>
      <c r="DI523" s="2" t="s">
        <v>3</v>
      </c>
      <c r="DJ523" s="2" t="s">
        <v>3</v>
      </c>
      <c r="DK523" s="2" t="s">
        <v>3</v>
      </c>
      <c r="DL523" s="2" t="s">
        <v>3</v>
      </c>
      <c r="DM523" s="2" t="s">
        <v>3</v>
      </c>
      <c r="DN523" s="2">
        <v>0</v>
      </c>
      <c r="DO523" s="2">
        <v>0</v>
      </c>
      <c r="DP523" s="2">
        <v>1</v>
      </c>
      <c r="DQ523" s="2">
        <v>1</v>
      </c>
      <c r="DR523" s="2"/>
      <c r="DS523" s="2"/>
      <c r="DT523" s="2"/>
      <c r="DU523" s="2">
        <v>1013</v>
      </c>
      <c r="DV523" s="2" t="s">
        <v>182</v>
      </c>
      <c r="DW523" s="2" t="s">
        <v>182</v>
      </c>
      <c r="DX523" s="2">
        <v>1</v>
      </c>
      <c r="DY523" s="2"/>
      <c r="DZ523" s="2" t="s">
        <v>3</v>
      </c>
      <c r="EA523" s="2" t="s">
        <v>3</v>
      </c>
      <c r="EB523" s="2" t="s">
        <v>3</v>
      </c>
      <c r="EC523" s="2" t="s">
        <v>3</v>
      </c>
      <c r="ED523" s="2"/>
      <c r="EE523" s="2">
        <v>66253202</v>
      </c>
      <c r="EF523" s="2">
        <v>202</v>
      </c>
      <c r="EG523" s="2" t="s">
        <v>164</v>
      </c>
      <c r="EH523" s="2">
        <v>0</v>
      </c>
      <c r="EI523" s="2" t="s">
        <v>3</v>
      </c>
      <c r="EJ523" s="2">
        <v>1</v>
      </c>
      <c r="EK523" s="2">
        <v>400002</v>
      </c>
      <c r="EL523" s="2" t="s">
        <v>168</v>
      </c>
      <c r="EM523" s="2" t="s">
        <v>164</v>
      </c>
      <c r="EN523" s="2"/>
      <c r="EO523" s="2" t="s">
        <v>3</v>
      </c>
      <c r="EP523" s="2"/>
      <c r="EQ523" s="2">
        <v>132096</v>
      </c>
      <c r="ER523" s="2">
        <v>384.54</v>
      </c>
      <c r="ES523" s="2">
        <v>38.919999999999995</v>
      </c>
      <c r="ET523" s="2">
        <v>0</v>
      </c>
      <c r="EU523" s="2">
        <v>0</v>
      </c>
      <c r="EV523" s="2">
        <v>0</v>
      </c>
      <c r="EW523" s="2">
        <v>0</v>
      </c>
      <c r="EX523" s="2">
        <v>0</v>
      </c>
      <c r="EY523" s="2">
        <v>0</v>
      </c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>
        <v>0</v>
      </c>
      <c r="FR523" s="2">
        <v>0</v>
      </c>
      <c r="FS523" s="2">
        <v>0</v>
      </c>
      <c r="FT523" s="2"/>
      <c r="FU523" s="2"/>
      <c r="FV523" s="2"/>
      <c r="FW523" s="2"/>
      <c r="FX523" s="2">
        <v>0</v>
      </c>
      <c r="FY523" s="2">
        <v>0</v>
      </c>
      <c r="FZ523" s="2"/>
      <c r="GA523" s="2" t="s">
        <v>300</v>
      </c>
      <c r="GB523" s="2"/>
      <c r="GC523" s="2"/>
      <c r="GD523" s="2">
        <v>0</v>
      </c>
      <c r="GE523" s="2"/>
      <c r="GF523" s="2">
        <v>-720409964</v>
      </c>
      <c r="GG523" s="2">
        <v>2</v>
      </c>
      <c r="GH523" s="2">
        <v>4</v>
      </c>
      <c r="GI523" s="2">
        <v>-2</v>
      </c>
      <c r="GJ523" s="2">
        <v>0</v>
      </c>
      <c r="GK523" s="2">
        <f>ROUND(R523*(R12)/100,2)</f>
        <v>0</v>
      </c>
      <c r="GL523" s="2">
        <f t="shared" si="417"/>
        <v>0</v>
      </c>
      <c r="GM523" s="2">
        <f t="shared" si="418"/>
        <v>2919</v>
      </c>
      <c r="GN523" s="2">
        <f t="shared" si="419"/>
        <v>2919</v>
      </c>
      <c r="GO523" s="2">
        <f t="shared" si="420"/>
        <v>0</v>
      </c>
      <c r="GP523" s="2">
        <f t="shared" si="421"/>
        <v>0</v>
      </c>
      <c r="GQ523" s="2"/>
      <c r="GR523" s="2">
        <v>0</v>
      </c>
      <c r="GS523" s="2">
        <v>2</v>
      </c>
      <c r="GT523" s="2">
        <v>0</v>
      </c>
      <c r="GU523" s="2" t="s">
        <v>3</v>
      </c>
      <c r="GV523" s="2">
        <f t="shared" si="422"/>
        <v>0</v>
      </c>
      <c r="GW523" s="2">
        <v>1</v>
      </c>
      <c r="GX523" s="2">
        <f t="shared" si="423"/>
        <v>0</v>
      </c>
      <c r="GY523" s="2"/>
      <c r="GZ523" s="2"/>
      <c r="HA523" s="2">
        <v>0</v>
      </c>
      <c r="HB523" s="2">
        <v>0</v>
      </c>
      <c r="HC523" s="2">
        <f t="shared" si="424"/>
        <v>0</v>
      </c>
      <c r="HD523" s="2"/>
      <c r="HE523" s="2" t="s">
        <v>170</v>
      </c>
      <c r="HF523" s="2" t="s">
        <v>29</v>
      </c>
      <c r="HG523" s="2"/>
      <c r="HH523" s="2"/>
      <c r="HI523" s="2"/>
      <c r="HJ523" s="2"/>
      <c r="HK523" s="2"/>
      <c r="HL523" s="2"/>
      <c r="HM523" s="2" t="s">
        <v>3</v>
      </c>
      <c r="HN523" s="2" t="s">
        <v>3</v>
      </c>
      <c r="HO523" s="2" t="s">
        <v>3</v>
      </c>
      <c r="HP523" s="2" t="s">
        <v>3</v>
      </c>
      <c r="HQ523" s="2" t="s">
        <v>3</v>
      </c>
      <c r="HR523" s="2"/>
      <c r="HS523" s="2">
        <v>0</v>
      </c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>
        <v>0</v>
      </c>
      <c r="IL523" s="2"/>
      <c r="IM523" s="2"/>
      <c r="IN523" s="2"/>
      <c r="IO523" s="2"/>
      <c r="IP523" s="2"/>
      <c r="IQ523" s="2"/>
      <c r="IR523" s="2"/>
      <c r="IS523" s="2"/>
      <c r="IT523" s="2"/>
      <c r="IU523" s="2"/>
    </row>
    <row r="524" spans="1:255" x14ac:dyDescent="0.2">
      <c r="A524">
        <v>17</v>
      </c>
      <c r="B524">
        <v>0</v>
      </c>
      <c r="E524" t="s">
        <v>3</v>
      </c>
      <c r="F524" t="s">
        <v>190</v>
      </c>
      <c r="G524" t="s">
        <v>240</v>
      </c>
      <c r="H524" t="s">
        <v>182</v>
      </c>
      <c r="I524">
        <v>75</v>
      </c>
      <c r="J524">
        <v>0</v>
      </c>
      <c r="K524">
        <v>75</v>
      </c>
      <c r="O524">
        <f t="shared" si="388"/>
        <v>28839.72</v>
      </c>
      <c r="P524">
        <f t="shared" si="389"/>
        <v>28839.72</v>
      </c>
      <c r="Q524">
        <f t="shared" si="390"/>
        <v>0</v>
      </c>
      <c r="R524">
        <f t="shared" si="391"/>
        <v>0</v>
      </c>
      <c r="S524">
        <f t="shared" si="392"/>
        <v>0</v>
      </c>
      <c r="T524">
        <f t="shared" si="393"/>
        <v>0</v>
      </c>
      <c r="U524">
        <f t="shared" si="394"/>
        <v>0</v>
      </c>
      <c r="V524">
        <f t="shared" si="395"/>
        <v>0</v>
      </c>
      <c r="W524">
        <f t="shared" si="396"/>
        <v>0</v>
      </c>
      <c r="X524">
        <f t="shared" si="397"/>
        <v>0</v>
      </c>
      <c r="Y524">
        <f t="shared" si="398"/>
        <v>0</v>
      </c>
      <c r="AA524">
        <v>-1</v>
      </c>
      <c r="AB524">
        <f t="shared" si="399"/>
        <v>38.92</v>
      </c>
      <c r="AC524">
        <f t="shared" si="400"/>
        <v>38.92</v>
      </c>
      <c r="AD524">
        <f t="shared" si="401"/>
        <v>0</v>
      </c>
      <c r="AE524">
        <f t="shared" si="402"/>
        <v>0</v>
      </c>
      <c r="AF524">
        <f t="shared" si="403"/>
        <v>0</v>
      </c>
      <c r="AG524">
        <f t="shared" si="404"/>
        <v>0</v>
      </c>
      <c r="AH524">
        <f t="shared" si="405"/>
        <v>0</v>
      </c>
      <c r="AI524">
        <f t="shared" si="406"/>
        <v>0</v>
      </c>
      <c r="AJ524">
        <f t="shared" si="407"/>
        <v>0</v>
      </c>
      <c r="AK524">
        <v>38.919999999999995</v>
      </c>
      <c r="AL524">
        <v>38.919999999999995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1</v>
      </c>
      <c r="AW524">
        <v>1</v>
      </c>
      <c r="AZ524">
        <v>1</v>
      </c>
      <c r="BA524">
        <v>1</v>
      </c>
      <c r="BB524">
        <v>1</v>
      </c>
      <c r="BC524">
        <v>9.8800000000000008</v>
      </c>
      <c r="BD524" t="s">
        <v>3</v>
      </c>
      <c r="BE524" t="s">
        <v>3</v>
      </c>
      <c r="BF524" t="s">
        <v>3</v>
      </c>
      <c r="BG524" t="s">
        <v>3</v>
      </c>
      <c r="BH524">
        <v>3</v>
      </c>
      <c r="BI524">
        <v>1</v>
      </c>
      <c r="BJ524" t="s">
        <v>3</v>
      </c>
      <c r="BM524">
        <v>400002</v>
      </c>
      <c r="BN524">
        <v>0</v>
      </c>
      <c r="BO524" t="s">
        <v>3</v>
      </c>
      <c r="BP524">
        <v>0</v>
      </c>
      <c r="BQ524">
        <v>202</v>
      </c>
      <c r="BR524">
        <v>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0</v>
      </c>
      <c r="CA524">
        <v>0</v>
      </c>
      <c r="CB524" t="s">
        <v>3</v>
      </c>
      <c r="CE524">
        <v>30</v>
      </c>
      <c r="CF524">
        <v>0</v>
      </c>
      <c r="CG524">
        <v>0</v>
      </c>
      <c r="CM524">
        <v>0</v>
      </c>
      <c r="CN524" t="s">
        <v>3</v>
      </c>
      <c r="CO524">
        <v>0</v>
      </c>
      <c r="CP524">
        <f t="shared" si="408"/>
        <v>28839.72</v>
      </c>
      <c r="CQ524">
        <f t="shared" si="409"/>
        <v>384.53</v>
      </c>
      <c r="CR524">
        <f t="shared" si="410"/>
        <v>0</v>
      </c>
      <c r="CS524">
        <f t="shared" si="411"/>
        <v>0</v>
      </c>
      <c r="CT524">
        <f t="shared" si="412"/>
        <v>0</v>
      </c>
      <c r="CU524">
        <f t="shared" si="413"/>
        <v>0</v>
      </c>
      <c r="CV524">
        <f t="shared" si="414"/>
        <v>0</v>
      </c>
      <c r="CW524">
        <f t="shared" si="415"/>
        <v>0</v>
      </c>
      <c r="CX524">
        <f t="shared" si="416"/>
        <v>0</v>
      </c>
      <c r="CY524">
        <f>S524*(BZ524/100)</f>
        <v>0</v>
      </c>
      <c r="CZ524">
        <f>S524*(CA524/100)</f>
        <v>0</v>
      </c>
      <c r="DC524" t="s">
        <v>3</v>
      </c>
      <c r="DD524" t="s">
        <v>3</v>
      </c>
      <c r="DE524" t="s">
        <v>3</v>
      </c>
      <c r="DF524" t="s">
        <v>3</v>
      </c>
      <c r="DG524" t="s">
        <v>3</v>
      </c>
      <c r="DH524" t="s">
        <v>3</v>
      </c>
      <c r="DI524" t="s">
        <v>3</v>
      </c>
      <c r="DJ524" t="s">
        <v>3</v>
      </c>
      <c r="DK524" t="s">
        <v>3</v>
      </c>
      <c r="DL524" t="s">
        <v>3</v>
      </c>
      <c r="DM524" t="s">
        <v>3</v>
      </c>
      <c r="DN524">
        <v>0</v>
      </c>
      <c r="DO524">
        <v>0</v>
      </c>
      <c r="DP524">
        <v>1</v>
      </c>
      <c r="DQ524">
        <v>1</v>
      </c>
      <c r="DU524">
        <v>1013</v>
      </c>
      <c r="DV524" t="s">
        <v>182</v>
      </c>
      <c r="DW524" t="s">
        <v>182</v>
      </c>
      <c r="DX524">
        <v>1</v>
      </c>
      <c r="DZ524" t="s">
        <v>3</v>
      </c>
      <c r="EA524" t="s">
        <v>3</v>
      </c>
      <c r="EB524" t="s">
        <v>3</v>
      </c>
      <c r="EC524" t="s">
        <v>3</v>
      </c>
      <c r="EE524">
        <v>66253202</v>
      </c>
      <c r="EF524">
        <v>202</v>
      </c>
      <c r="EG524" t="s">
        <v>164</v>
      </c>
      <c r="EH524">
        <v>0</v>
      </c>
      <c r="EI524" t="s">
        <v>3</v>
      </c>
      <c r="EJ524">
        <v>1</v>
      </c>
      <c r="EK524">
        <v>400002</v>
      </c>
      <c r="EL524" t="s">
        <v>168</v>
      </c>
      <c r="EM524" t="s">
        <v>164</v>
      </c>
      <c r="EO524" t="s">
        <v>3</v>
      </c>
      <c r="EQ524">
        <v>132096</v>
      </c>
      <c r="ER524">
        <v>384.54</v>
      </c>
      <c r="ES524">
        <v>38.919999999999995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5</v>
      </c>
      <c r="FC524">
        <v>0</v>
      </c>
      <c r="FD524">
        <v>18</v>
      </c>
      <c r="FF524">
        <v>377</v>
      </c>
      <c r="FQ524">
        <v>0</v>
      </c>
      <c r="FR524">
        <v>0</v>
      </c>
      <c r="FS524">
        <v>0</v>
      </c>
      <c r="FX524">
        <v>0</v>
      </c>
      <c r="FY524">
        <v>0</v>
      </c>
      <c r="GA524" t="s">
        <v>300</v>
      </c>
      <c r="GD524">
        <v>0</v>
      </c>
      <c r="GF524">
        <v>-720409964</v>
      </c>
      <c r="GG524">
        <v>2</v>
      </c>
      <c r="GH524">
        <v>3</v>
      </c>
      <c r="GI524">
        <v>5</v>
      </c>
      <c r="GJ524">
        <v>0</v>
      </c>
      <c r="GK524">
        <f>ROUND(R524*(S12)/100,2)</f>
        <v>0</v>
      </c>
      <c r="GL524">
        <f t="shared" si="417"/>
        <v>0</v>
      </c>
      <c r="GM524">
        <f t="shared" si="418"/>
        <v>28839.72</v>
      </c>
      <c r="GN524">
        <f t="shared" si="419"/>
        <v>28839.72</v>
      </c>
      <c r="GO524">
        <f t="shared" si="420"/>
        <v>0</v>
      </c>
      <c r="GP524">
        <f t="shared" si="421"/>
        <v>0</v>
      </c>
      <c r="GR524">
        <v>1</v>
      </c>
      <c r="GS524">
        <v>1</v>
      </c>
      <c r="GT524">
        <v>0</v>
      </c>
      <c r="GU524" t="s">
        <v>3</v>
      </c>
      <c r="GV524">
        <f t="shared" si="422"/>
        <v>0</v>
      </c>
      <c r="GW524">
        <v>1</v>
      </c>
      <c r="GX524">
        <f t="shared" si="423"/>
        <v>0</v>
      </c>
      <c r="HA524">
        <v>0</v>
      </c>
      <c r="HB524">
        <v>0</v>
      </c>
      <c r="HC524">
        <f t="shared" si="424"/>
        <v>0</v>
      </c>
      <c r="HE524" t="s">
        <v>170</v>
      </c>
      <c r="HF524" t="s">
        <v>29</v>
      </c>
      <c r="HM524" t="s">
        <v>3</v>
      </c>
      <c r="HN524" t="s">
        <v>3</v>
      </c>
      <c r="HO524" t="s">
        <v>3</v>
      </c>
      <c r="HP524" t="s">
        <v>3</v>
      </c>
      <c r="HQ524" t="s">
        <v>3</v>
      </c>
      <c r="HS524">
        <v>0</v>
      </c>
      <c r="IK524">
        <v>0</v>
      </c>
    </row>
    <row r="525" spans="1:255" x14ac:dyDescent="0.2">
      <c r="A525" s="2">
        <v>17</v>
      </c>
      <c r="B525" s="2">
        <v>0</v>
      </c>
      <c r="C525" s="2"/>
      <c r="D525" s="2"/>
      <c r="E525" s="2" t="s">
        <v>3</v>
      </c>
      <c r="F525" s="2" t="s">
        <v>190</v>
      </c>
      <c r="G525" s="2" t="s">
        <v>242</v>
      </c>
      <c r="H525" s="2" t="s">
        <v>182</v>
      </c>
      <c r="I525" s="2">
        <v>21</v>
      </c>
      <c r="J525" s="2">
        <v>0</v>
      </c>
      <c r="K525" s="2">
        <v>21</v>
      </c>
      <c r="L525" s="2"/>
      <c r="M525" s="2"/>
      <c r="N525" s="2"/>
      <c r="O525" s="2">
        <f t="shared" si="388"/>
        <v>4819.5</v>
      </c>
      <c r="P525" s="2">
        <f t="shared" si="389"/>
        <v>4819.5</v>
      </c>
      <c r="Q525" s="2">
        <f t="shared" si="390"/>
        <v>0</v>
      </c>
      <c r="R525" s="2">
        <f t="shared" si="391"/>
        <v>0</v>
      </c>
      <c r="S525" s="2">
        <f t="shared" si="392"/>
        <v>0</v>
      </c>
      <c r="T525" s="2">
        <f t="shared" si="393"/>
        <v>0</v>
      </c>
      <c r="U525" s="2">
        <f t="shared" si="394"/>
        <v>0</v>
      </c>
      <c r="V525" s="2">
        <f t="shared" si="395"/>
        <v>0</v>
      </c>
      <c r="W525" s="2">
        <f t="shared" si="396"/>
        <v>0</v>
      </c>
      <c r="X525" s="2">
        <f t="shared" si="397"/>
        <v>0</v>
      </c>
      <c r="Y525" s="2">
        <f t="shared" si="398"/>
        <v>0</v>
      </c>
      <c r="Z525" s="2"/>
      <c r="AA525" s="2">
        <v>-1</v>
      </c>
      <c r="AB525" s="2">
        <f t="shared" si="399"/>
        <v>229.5</v>
      </c>
      <c r="AC525" s="2">
        <f t="shared" si="400"/>
        <v>229.5</v>
      </c>
      <c r="AD525" s="2">
        <f t="shared" si="401"/>
        <v>0</v>
      </c>
      <c r="AE525" s="2">
        <f t="shared" si="402"/>
        <v>0</v>
      </c>
      <c r="AF525" s="2">
        <f t="shared" si="403"/>
        <v>0</v>
      </c>
      <c r="AG525" s="2">
        <f t="shared" si="404"/>
        <v>0</v>
      </c>
      <c r="AH525" s="2">
        <f t="shared" si="405"/>
        <v>0</v>
      </c>
      <c r="AI525" s="2">
        <f t="shared" si="406"/>
        <v>0</v>
      </c>
      <c r="AJ525" s="2">
        <f t="shared" si="407"/>
        <v>0</v>
      </c>
      <c r="AK525" s="2">
        <v>229.5</v>
      </c>
      <c r="AL525" s="2">
        <v>229.5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v>0</v>
      </c>
      <c r="AV525" s="2">
        <v>1</v>
      </c>
      <c r="AW525" s="2">
        <v>1</v>
      </c>
      <c r="AX525" s="2"/>
      <c r="AY525" s="2"/>
      <c r="AZ525" s="2">
        <v>1</v>
      </c>
      <c r="BA525" s="2">
        <v>1</v>
      </c>
      <c r="BB525" s="2">
        <v>1</v>
      </c>
      <c r="BC525" s="2">
        <v>1</v>
      </c>
      <c r="BD525" s="2" t="s">
        <v>3</v>
      </c>
      <c r="BE525" s="2" t="s">
        <v>3</v>
      </c>
      <c r="BF525" s="2" t="s">
        <v>3</v>
      </c>
      <c r="BG525" s="2" t="s">
        <v>3</v>
      </c>
      <c r="BH525" s="2">
        <v>3</v>
      </c>
      <c r="BI525" s="2">
        <v>1</v>
      </c>
      <c r="BJ525" s="2" t="s">
        <v>3</v>
      </c>
      <c r="BK525" s="2"/>
      <c r="BL525" s="2"/>
      <c r="BM525" s="2">
        <v>400002</v>
      </c>
      <c r="BN525" s="2">
        <v>0</v>
      </c>
      <c r="BO525" s="2" t="s">
        <v>3</v>
      </c>
      <c r="BP525" s="2">
        <v>0</v>
      </c>
      <c r="BQ525" s="2">
        <v>202</v>
      </c>
      <c r="BR525" s="2">
        <v>0</v>
      </c>
      <c r="BS525" s="2">
        <v>1</v>
      </c>
      <c r="BT525" s="2">
        <v>1</v>
      </c>
      <c r="BU525" s="2">
        <v>1</v>
      </c>
      <c r="BV525" s="2">
        <v>1</v>
      </c>
      <c r="BW525" s="2">
        <v>1</v>
      </c>
      <c r="BX525" s="2">
        <v>1</v>
      </c>
      <c r="BY525" s="2" t="s">
        <v>3</v>
      </c>
      <c r="BZ525" s="2">
        <v>0</v>
      </c>
      <c r="CA525" s="2">
        <v>0</v>
      </c>
      <c r="CB525" s="2" t="s">
        <v>3</v>
      </c>
      <c r="CC525" s="2"/>
      <c r="CD525" s="2"/>
      <c r="CE525" s="2">
        <v>30</v>
      </c>
      <c r="CF525" s="2">
        <v>0</v>
      </c>
      <c r="CG525" s="2">
        <v>0</v>
      </c>
      <c r="CH525" s="2"/>
      <c r="CI525" s="2"/>
      <c r="CJ525" s="2"/>
      <c r="CK525" s="2"/>
      <c r="CL525" s="2"/>
      <c r="CM525" s="2">
        <v>0</v>
      </c>
      <c r="CN525" s="2" t="s">
        <v>3</v>
      </c>
      <c r="CO525" s="2">
        <v>0</v>
      </c>
      <c r="CP525" s="2">
        <f t="shared" si="408"/>
        <v>4819.5</v>
      </c>
      <c r="CQ525" s="2">
        <f t="shared" si="409"/>
        <v>229.5</v>
      </c>
      <c r="CR525" s="2">
        <f t="shared" si="410"/>
        <v>0</v>
      </c>
      <c r="CS525" s="2">
        <f t="shared" si="411"/>
        <v>0</v>
      </c>
      <c r="CT525" s="2">
        <f t="shared" si="412"/>
        <v>0</v>
      </c>
      <c r="CU525" s="2">
        <f t="shared" si="413"/>
        <v>0</v>
      </c>
      <c r="CV525" s="2">
        <f t="shared" si="414"/>
        <v>0</v>
      </c>
      <c r="CW525" s="2">
        <f t="shared" si="415"/>
        <v>0</v>
      </c>
      <c r="CX525" s="2">
        <f t="shared" si="416"/>
        <v>0</v>
      </c>
      <c r="CY525" s="2">
        <f>((S525*BZ525)/100)</f>
        <v>0</v>
      </c>
      <c r="CZ525" s="2">
        <f>((S525*CA525)/100)</f>
        <v>0</v>
      </c>
      <c r="DA525" s="2"/>
      <c r="DB525" s="2"/>
      <c r="DC525" s="2" t="s">
        <v>3</v>
      </c>
      <c r="DD525" s="2" t="s">
        <v>3</v>
      </c>
      <c r="DE525" s="2" t="s">
        <v>3</v>
      </c>
      <c r="DF525" s="2" t="s">
        <v>3</v>
      </c>
      <c r="DG525" s="2" t="s">
        <v>3</v>
      </c>
      <c r="DH525" s="2" t="s">
        <v>3</v>
      </c>
      <c r="DI525" s="2" t="s">
        <v>3</v>
      </c>
      <c r="DJ525" s="2" t="s">
        <v>3</v>
      </c>
      <c r="DK525" s="2" t="s">
        <v>3</v>
      </c>
      <c r="DL525" s="2" t="s">
        <v>3</v>
      </c>
      <c r="DM525" s="2" t="s">
        <v>3</v>
      </c>
      <c r="DN525" s="2">
        <v>0</v>
      </c>
      <c r="DO525" s="2">
        <v>0</v>
      </c>
      <c r="DP525" s="2">
        <v>1</v>
      </c>
      <c r="DQ525" s="2">
        <v>1</v>
      </c>
      <c r="DR525" s="2"/>
      <c r="DS525" s="2"/>
      <c r="DT525" s="2"/>
      <c r="DU525" s="2">
        <v>1013</v>
      </c>
      <c r="DV525" s="2" t="s">
        <v>182</v>
      </c>
      <c r="DW525" s="2" t="s">
        <v>182</v>
      </c>
      <c r="DX525" s="2">
        <v>1</v>
      </c>
      <c r="DY525" s="2"/>
      <c r="DZ525" s="2" t="s">
        <v>3</v>
      </c>
      <c r="EA525" s="2" t="s">
        <v>3</v>
      </c>
      <c r="EB525" s="2" t="s">
        <v>3</v>
      </c>
      <c r="EC525" s="2" t="s">
        <v>3</v>
      </c>
      <c r="ED525" s="2"/>
      <c r="EE525" s="2">
        <v>66253202</v>
      </c>
      <c r="EF525" s="2">
        <v>202</v>
      </c>
      <c r="EG525" s="2" t="s">
        <v>164</v>
      </c>
      <c r="EH525" s="2">
        <v>0</v>
      </c>
      <c r="EI525" s="2" t="s">
        <v>3</v>
      </c>
      <c r="EJ525" s="2">
        <v>1</v>
      </c>
      <c r="EK525" s="2">
        <v>400002</v>
      </c>
      <c r="EL525" s="2" t="s">
        <v>168</v>
      </c>
      <c r="EM525" s="2" t="s">
        <v>164</v>
      </c>
      <c r="EN525" s="2"/>
      <c r="EO525" s="2" t="s">
        <v>3</v>
      </c>
      <c r="EP525" s="2"/>
      <c r="EQ525" s="2">
        <v>132096</v>
      </c>
      <c r="ER525" s="2">
        <v>232.79</v>
      </c>
      <c r="ES525" s="2">
        <v>229.5</v>
      </c>
      <c r="ET525" s="2">
        <v>0</v>
      </c>
      <c r="EU525" s="2">
        <v>0</v>
      </c>
      <c r="EV525" s="2">
        <v>0</v>
      </c>
      <c r="EW525" s="2">
        <v>0</v>
      </c>
      <c r="EX525" s="2">
        <v>0</v>
      </c>
      <c r="EY525" s="2">
        <v>0</v>
      </c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>
        <v>0</v>
      </c>
      <c r="FR525" s="2">
        <v>0</v>
      </c>
      <c r="FS525" s="2">
        <v>0</v>
      </c>
      <c r="FT525" s="2"/>
      <c r="FU525" s="2"/>
      <c r="FV525" s="2"/>
      <c r="FW525" s="2"/>
      <c r="FX525" s="2">
        <v>0</v>
      </c>
      <c r="FY525" s="2">
        <v>0</v>
      </c>
      <c r="FZ525" s="2"/>
      <c r="GA525" s="2" t="s">
        <v>243</v>
      </c>
      <c r="GB525" s="2"/>
      <c r="GC525" s="2"/>
      <c r="GD525" s="2">
        <v>0</v>
      </c>
      <c r="GE525" s="2"/>
      <c r="GF525" s="2">
        <v>-329916072</v>
      </c>
      <c r="GG525" s="2">
        <v>2</v>
      </c>
      <c r="GH525" s="2">
        <v>4</v>
      </c>
      <c r="GI525" s="2">
        <v>-2</v>
      </c>
      <c r="GJ525" s="2">
        <v>0</v>
      </c>
      <c r="GK525" s="2">
        <f>ROUND(R525*(R12)/100,2)</f>
        <v>0</v>
      </c>
      <c r="GL525" s="2">
        <f t="shared" si="417"/>
        <v>0</v>
      </c>
      <c r="GM525" s="2">
        <f t="shared" si="418"/>
        <v>4819.5</v>
      </c>
      <c r="GN525" s="2">
        <f t="shared" si="419"/>
        <v>4819.5</v>
      </c>
      <c r="GO525" s="2">
        <f t="shared" si="420"/>
        <v>0</v>
      </c>
      <c r="GP525" s="2">
        <f t="shared" si="421"/>
        <v>0</v>
      </c>
      <c r="GQ525" s="2"/>
      <c r="GR525" s="2">
        <v>0</v>
      </c>
      <c r="GS525" s="2">
        <v>2</v>
      </c>
      <c r="GT525" s="2">
        <v>0</v>
      </c>
      <c r="GU525" s="2" t="s">
        <v>3</v>
      </c>
      <c r="GV525" s="2">
        <f t="shared" si="422"/>
        <v>0</v>
      </c>
      <c r="GW525" s="2">
        <v>1</v>
      </c>
      <c r="GX525" s="2">
        <f t="shared" si="423"/>
        <v>0</v>
      </c>
      <c r="GY525" s="2"/>
      <c r="GZ525" s="2"/>
      <c r="HA525" s="2">
        <v>0</v>
      </c>
      <c r="HB525" s="2">
        <v>0</v>
      </c>
      <c r="HC525" s="2">
        <f t="shared" si="424"/>
        <v>0</v>
      </c>
      <c r="HD525" s="2"/>
      <c r="HE525" s="2" t="s">
        <v>170</v>
      </c>
      <c r="HF525" s="2" t="s">
        <v>29</v>
      </c>
      <c r="HG525" s="2"/>
      <c r="HH525" s="2"/>
      <c r="HI525" s="2"/>
      <c r="HJ525" s="2"/>
      <c r="HK525" s="2"/>
      <c r="HL525" s="2"/>
      <c r="HM525" s="2" t="s">
        <v>3</v>
      </c>
      <c r="HN525" s="2" t="s">
        <v>3</v>
      </c>
      <c r="HO525" s="2" t="s">
        <v>3</v>
      </c>
      <c r="HP525" s="2" t="s">
        <v>3</v>
      </c>
      <c r="HQ525" s="2" t="s">
        <v>3</v>
      </c>
      <c r="HR525" s="2"/>
      <c r="HS525" s="2">
        <v>0</v>
      </c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>
        <v>0</v>
      </c>
      <c r="IL525" s="2"/>
      <c r="IM525" s="2"/>
      <c r="IN525" s="2"/>
      <c r="IO525" s="2"/>
      <c r="IP525" s="2"/>
      <c r="IQ525" s="2"/>
      <c r="IR525" s="2"/>
      <c r="IS525" s="2"/>
      <c r="IT525" s="2"/>
      <c r="IU525" s="2"/>
    </row>
    <row r="526" spans="1:255" x14ac:dyDescent="0.2">
      <c r="A526">
        <v>17</v>
      </c>
      <c r="B526">
        <v>0</v>
      </c>
      <c r="E526" t="s">
        <v>3</v>
      </c>
      <c r="F526" t="s">
        <v>190</v>
      </c>
      <c r="G526" t="s">
        <v>242</v>
      </c>
      <c r="H526" t="s">
        <v>182</v>
      </c>
      <c r="I526">
        <v>21</v>
      </c>
      <c r="J526">
        <v>0</v>
      </c>
      <c r="K526">
        <v>21</v>
      </c>
      <c r="O526">
        <f t="shared" si="388"/>
        <v>47616.66</v>
      </c>
      <c r="P526">
        <f t="shared" si="389"/>
        <v>47616.66</v>
      </c>
      <c r="Q526">
        <f t="shared" si="390"/>
        <v>0</v>
      </c>
      <c r="R526">
        <f t="shared" si="391"/>
        <v>0</v>
      </c>
      <c r="S526">
        <f t="shared" si="392"/>
        <v>0</v>
      </c>
      <c r="T526">
        <f t="shared" si="393"/>
        <v>0</v>
      </c>
      <c r="U526">
        <f t="shared" si="394"/>
        <v>0</v>
      </c>
      <c r="V526">
        <f t="shared" si="395"/>
        <v>0</v>
      </c>
      <c r="W526">
        <f t="shared" si="396"/>
        <v>0</v>
      </c>
      <c r="X526">
        <f t="shared" si="397"/>
        <v>0</v>
      </c>
      <c r="Y526">
        <f t="shared" si="398"/>
        <v>0</v>
      </c>
      <c r="AA526">
        <v>-1</v>
      </c>
      <c r="AB526">
        <f t="shared" si="399"/>
        <v>229.5</v>
      </c>
      <c r="AC526">
        <f t="shared" si="400"/>
        <v>229.5</v>
      </c>
      <c r="AD526">
        <f t="shared" si="401"/>
        <v>0</v>
      </c>
      <c r="AE526">
        <f t="shared" si="402"/>
        <v>0</v>
      </c>
      <c r="AF526">
        <f t="shared" si="403"/>
        <v>0</v>
      </c>
      <c r="AG526">
        <f t="shared" si="404"/>
        <v>0</v>
      </c>
      <c r="AH526">
        <f t="shared" si="405"/>
        <v>0</v>
      </c>
      <c r="AI526">
        <f t="shared" si="406"/>
        <v>0</v>
      </c>
      <c r="AJ526">
        <f t="shared" si="407"/>
        <v>0</v>
      </c>
      <c r="AK526">
        <v>229.5</v>
      </c>
      <c r="AL526">
        <v>229.5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9.8800000000000008</v>
      </c>
      <c r="BD526" t="s">
        <v>3</v>
      </c>
      <c r="BE526" t="s">
        <v>3</v>
      </c>
      <c r="BF526" t="s">
        <v>3</v>
      </c>
      <c r="BG526" t="s">
        <v>3</v>
      </c>
      <c r="BH526">
        <v>3</v>
      </c>
      <c r="BI526">
        <v>1</v>
      </c>
      <c r="BJ526" t="s">
        <v>3</v>
      </c>
      <c r="BM526">
        <v>400002</v>
      </c>
      <c r="BN526">
        <v>0</v>
      </c>
      <c r="BO526" t="s">
        <v>3</v>
      </c>
      <c r="BP526">
        <v>0</v>
      </c>
      <c r="BQ526">
        <v>202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0</v>
      </c>
      <c r="CA526">
        <v>0</v>
      </c>
      <c r="CB526" t="s">
        <v>3</v>
      </c>
      <c r="CE526">
        <v>30</v>
      </c>
      <c r="CF526">
        <v>0</v>
      </c>
      <c r="CG526">
        <v>0</v>
      </c>
      <c r="CM526">
        <v>0</v>
      </c>
      <c r="CN526" t="s">
        <v>3</v>
      </c>
      <c r="CO526">
        <v>0</v>
      </c>
      <c r="CP526">
        <f t="shared" si="408"/>
        <v>47616.66</v>
      </c>
      <c r="CQ526">
        <f t="shared" si="409"/>
        <v>2267.46</v>
      </c>
      <c r="CR526">
        <f t="shared" si="410"/>
        <v>0</v>
      </c>
      <c r="CS526">
        <f t="shared" si="411"/>
        <v>0</v>
      </c>
      <c r="CT526">
        <f t="shared" si="412"/>
        <v>0</v>
      </c>
      <c r="CU526">
        <f t="shared" si="413"/>
        <v>0</v>
      </c>
      <c r="CV526">
        <f t="shared" si="414"/>
        <v>0</v>
      </c>
      <c r="CW526">
        <f t="shared" si="415"/>
        <v>0</v>
      </c>
      <c r="CX526">
        <f t="shared" si="416"/>
        <v>0</v>
      </c>
      <c r="CY526">
        <f>S526*(BZ526/100)</f>
        <v>0</v>
      </c>
      <c r="CZ526">
        <f>S526*(CA526/100)</f>
        <v>0</v>
      </c>
      <c r="DC526" t="s">
        <v>3</v>
      </c>
      <c r="DD526" t="s">
        <v>3</v>
      </c>
      <c r="DE526" t="s">
        <v>3</v>
      </c>
      <c r="DF526" t="s">
        <v>3</v>
      </c>
      <c r="DG526" t="s">
        <v>3</v>
      </c>
      <c r="DH526" t="s">
        <v>3</v>
      </c>
      <c r="DI526" t="s">
        <v>3</v>
      </c>
      <c r="DJ526" t="s">
        <v>3</v>
      </c>
      <c r="DK526" t="s">
        <v>3</v>
      </c>
      <c r="DL526" t="s">
        <v>3</v>
      </c>
      <c r="DM526" t="s">
        <v>3</v>
      </c>
      <c r="DN526">
        <v>0</v>
      </c>
      <c r="DO526">
        <v>0</v>
      </c>
      <c r="DP526">
        <v>1</v>
      </c>
      <c r="DQ526">
        <v>1</v>
      </c>
      <c r="DU526">
        <v>1013</v>
      </c>
      <c r="DV526" t="s">
        <v>182</v>
      </c>
      <c r="DW526" t="s">
        <v>182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66253202</v>
      </c>
      <c r="EF526">
        <v>202</v>
      </c>
      <c r="EG526" t="s">
        <v>164</v>
      </c>
      <c r="EH526">
        <v>0</v>
      </c>
      <c r="EI526" t="s">
        <v>3</v>
      </c>
      <c r="EJ526">
        <v>1</v>
      </c>
      <c r="EK526">
        <v>400002</v>
      </c>
      <c r="EL526" t="s">
        <v>168</v>
      </c>
      <c r="EM526" t="s">
        <v>164</v>
      </c>
      <c r="EO526" t="s">
        <v>3</v>
      </c>
      <c r="EQ526">
        <v>132096</v>
      </c>
      <c r="ER526">
        <v>232.79</v>
      </c>
      <c r="ES526">
        <v>229.5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5</v>
      </c>
      <c r="FC526">
        <v>0</v>
      </c>
      <c r="FD526">
        <v>18</v>
      </c>
      <c r="FF526">
        <v>2223</v>
      </c>
      <c r="FQ526">
        <v>0</v>
      </c>
      <c r="FR526">
        <v>0</v>
      </c>
      <c r="FS526">
        <v>0</v>
      </c>
      <c r="FX526">
        <v>0</v>
      </c>
      <c r="FY526">
        <v>0</v>
      </c>
      <c r="GA526" t="s">
        <v>243</v>
      </c>
      <c r="GD526">
        <v>0</v>
      </c>
      <c r="GF526">
        <v>-329916072</v>
      </c>
      <c r="GG526">
        <v>2</v>
      </c>
      <c r="GH526">
        <v>3</v>
      </c>
      <c r="GI526">
        <v>5</v>
      </c>
      <c r="GJ526">
        <v>0</v>
      </c>
      <c r="GK526">
        <f>ROUND(R526*(S12)/100,2)</f>
        <v>0</v>
      </c>
      <c r="GL526">
        <f t="shared" si="417"/>
        <v>0</v>
      </c>
      <c r="GM526">
        <f t="shared" si="418"/>
        <v>47616.66</v>
      </c>
      <c r="GN526">
        <f t="shared" si="419"/>
        <v>47616.66</v>
      </c>
      <c r="GO526">
        <f t="shared" si="420"/>
        <v>0</v>
      </c>
      <c r="GP526">
        <f t="shared" si="421"/>
        <v>0</v>
      </c>
      <c r="GR526">
        <v>1</v>
      </c>
      <c r="GS526">
        <v>1</v>
      </c>
      <c r="GT526">
        <v>0</v>
      </c>
      <c r="GU526" t="s">
        <v>3</v>
      </c>
      <c r="GV526">
        <f t="shared" si="422"/>
        <v>0</v>
      </c>
      <c r="GW526">
        <v>1</v>
      </c>
      <c r="GX526">
        <f t="shared" si="423"/>
        <v>0</v>
      </c>
      <c r="HA526">
        <v>0</v>
      </c>
      <c r="HB526">
        <v>0</v>
      </c>
      <c r="HC526">
        <f t="shared" si="424"/>
        <v>0</v>
      </c>
      <c r="HE526" t="s">
        <v>170</v>
      </c>
      <c r="HF526" t="s">
        <v>29</v>
      </c>
      <c r="HM526" t="s">
        <v>3</v>
      </c>
      <c r="HN526" t="s">
        <v>3</v>
      </c>
      <c r="HO526" t="s">
        <v>3</v>
      </c>
      <c r="HP526" t="s">
        <v>3</v>
      </c>
      <c r="HQ526" t="s">
        <v>3</v>
      </c>
      <c r="HS526">
        <v>0</v>
      </c>
      <c r="IK526">
        <v>0</v>
      </c>
    </row>
    <row r="527" spans="1:255" x14ac:dyDescent="0.2">
      <c r="A527" s="2">
        <v>17</v>
      </c>
      <c r="B527" s="2">
        <v>0</v>
      </c>
      <c r="C527" s="2"/>
      <c r="D527" s="2"/>
      <c r="E527" s="2" t="s">
        <v>3</v>
      </c>
      <c r="F527" s="2" t="s">
        <v>190</v>
      </c>
      <c r="G527" s="2" t="s">
        <v>245</v>
      </c>
      <c r="H527" s="2" t="s">
        <v>182</v>
      </c>
      <c r="I527" s="2">
        <v>75</v>
      </c>
      <c r="J527" s="2">
        <v>0</v>
      </c>
      <c r="K527" s="2">
        <v>75</v>
      </c>
      <c r="L527" s="2"/>
      <c r="M527" s="2"/>
      <c r="N527" s="2"/>
      <c r="O527" s="2">
        <f t="shared" si="388"/>
        <v>9805.5</v>
      </c>
      <c r="P527" s="2">
        <f t="shared" si="389"/>
        <v>9805.5</v>
      </c>
      <c r="Q527" s="2">
        <f t="shared" si="390"/>
        <v>0</v>
      </c>
      <c r="R527" s="2">
        <f t="shared" si="391"/>
        <v>0</v>
      </c>
      <c r="S527" s="2">
        <f t="shared" si="392"/>
        <v>0</v>
      </c>
      <c r="T527" s="2">
        <f t="shared" si="393"/>
        <v>0</v>
      </c>
      <c r="U527" s="2">
        <f t="shared" si="394"/>
        <v>0</v>
      </c>
      <c r="V527" s="2">
        <f t="shared" si="395"/>
        <v>0</v>
      </c>
      <c r="W527" s="2">
        <f t="shared" si="396"/>
        <v>0</v>
      </c>
      <c r="X527" s="2">
        <f t="shared" si="397"/>
        <v>0</v>
      </c>
      <c r="Y527" s="2">
        <f t="shared" si="398"/>
        <v>0</v>
      </c>
      <c r="Z527" s="2"/>
      <c r="AA527" s="2">
        <v>-1</v>
      </c>
      <c r="AB527" s="2">
        <f t="shared" si="399"/>
        <v>130.74</v>
      </c>
      <c r="AC527" s="2">
        <f t="shared" si="400"/>
        <v>130.74</v>
      </c>
      <c r="AD527" s="2">
        <f t="shared" si="401"/>
        <v>0</v>
      </c>
      <c r="AE527" s="2">
        <f t="shared" si="402"/>
        <v>0</v>
      </c>
      <c r="AF527" s="2">
        <f t="shared" si="403"/>
        <v>0</v>
      </c>
      <c r="AG527" s="2">
        <f t="shared" si="404"/>
        <v>0</v>
      </c>
      <c r="AH527" s="2">
        <f t="shared" si="405"/>
        <v>0</v>
      </c>
      <c r="AI527" s="2">
        <f t="shared" si="406"/>
        <v>0</v>
      </c>
      <c r="AJ527" s="2">
        <f t="shared" si="407"/>
        <v>0</v>
      </c>
      <c r="AK527" s="2">
        <v>130.74</v>
      </c>
      <c r="AL527" s="2">
        <v>130.74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v>0</v>
      </c>
      <c r="AV527" s="2">
        <v>1</v>
      </c>
      <c r="AW527" s="2">
        <v>1</v>
      </c>
      <c r="AX527" s="2"/>
      <c r="AY527" s="2"/>
      <c r="AZ527" s="2">
        <v>1</v>
      </c>
      <c r="BA527" s="2">
        <v>1</v>
      </c>
      <c r="BB527" s="2">
        <v>1</v>
      </c>
      <c r="BC527" s="2">
        <v>1</v>
      </c>
      <c r="BD527" s="2" t="s">
        <v>3</v>
      </c>
      <c r="BE527" s="2" t="s">
        <v>3</v>
      </c>
      <c r="BF527" s="2" t="s">
        <v>3</v>
      </c>
      <c r="BG527" s="2" t="s">
        <v>3</v>
      </c>
      <c r="BH527" s="2">
        <v>3</v>
      </c>
      <c r="BI527" s="2">
        <v>1</v>
      </c>
      <c r="BJ527" s="2" t="s">
        <v>3</v>
      </c>
      <c r="BK527" s="2"/>
      <c r="BL527" s="2"/>
      <c r="BM527" s="2">
        <v>400002</v>
      </c>
      <c r="BN527" s="2">
        <v>0</v>
      </c>
      <c r="BO527" s="2" t="s">
        <v>3</v>
      </c>
      <c r="BP527" s="2">
        <v>0</v>
      </c>
      <c r="BQ527" s="2">
        <v>202</v>
      </c>
      <c r="BR527" s="2">
        <v>0</v>
      </c>
      <c r="BS527" s="2">
        <v>1</v>
      </c>
      <c r="BT527" s="2">
        <v>1</v>
      </c>
      <c r="BU527" s="2">
        <v>1</v>
      </c>
      <c r="BV527" s="2">
        <v>1</v>
      </c>
      <c r="BW527" s="2">
        <v>1</v>
      </c>
      <c r="BX527" s="2">
        <v>1</v>
      </c>
      <c r="BY527" s="2" t="s">
        <v>3</v>
      </c>
      <c r="BZ527" s="2">
        <v>0</v>
      </c>
      <c r="CA527" s="2">
        <v>0</v>
      </c>
      <c r="CB527" s="2" t="s">
        <v>3</v>
      </c>
      <c r="CC527" s="2"/>
      <c r="CD527" s="2"/>
      <c r="CE527" s="2">
        <v>30</v>
      </c>
      <c r="CF527" s="2">
        <v>0</v>
      </c>
      <c r="CG527" s="2">
        <v>0</v>
      </c>
      <c r="CH527" s="2"/>
      <c r="CI527" s="2"/>
      <c r="CJ527" s="2"/>
      <c r="CK527" s="2"/>
      <c r="CL527" s="2"/>
      <c r="CM527" s="2">
        <v>0</v>
      </c>
      <c r="CN527" s="2" t="s">
        <v>3</v>
      </c>
      <c r="CO527" s="2">
        <v>0</v>
      </c>
      <c r="CP527" s="2">
        <f t="shared" si="408"/>
        <v>9805.5</v>
      </c>
      <c r="CQ527" s="2">
        <f t="shared" si="409"/>
        <v>130.74</v>
      </c>
      <c r="CR527" s="2">
        <f t="shared" si="410"/>
        <v>0</v>
      </c>
      <c r="CS527" s="2">
        <f t="shared" si="411"/>
        <v>0</v>
      </c>
      <c r="CT527" s="2">
        <f t="shared" si="412"/>
        <v>0</v>
      </c>
      <c r="CU527" s="2">
        <f t="shared" si="413"/>
        <v>0</v>
      </c>
      <c r="CV527" s="2">
        <f t="shared" si="414"/>
        <v>0</v>
      </c>
      <c r="CW527" s="2">
        <f t="shared" si="415"/>
        <v>0</v>
      </c>
      <c r="CX527" s="2">
        <f t="shared" si="416"/>
        <v>0</v>
      </c>
      <c r="CY527" s="2">
        <f>((S527*BZ527)/100)</f>
        <v>0</v>
      </c>
      <c r="CZ527" s="2">
        <f>((S527*CA527)/100)</f>
        <v>0</v>
      </c>
      <c r="DA527" s="2"/>
      <c r="DB527" s="2"/>
      <c r="DC527" s="2" t="s">
        <v>3</v>
      </c>
      <c r="DD527" s="2" t="s">
        <v>3</v>
      </c>
      <c r="DE527" s="2" t="s">
        <v>3</v>
      </c>
      <c r="DF527" s="2" t="s">
        <v>3</v>
      </c>
      <c r="DG527" s="2" t="s">
        <v>3</v>
      </c>
      <c r="DH527" s="2" t="s">
        <v>3</v>
      </c>
      <c r="DI527" s="2" t="s">
        <v>3</v>
      </c>
      <c r="DJ527" s="2" t="s">
        <v>3</v>
      </c>
      <c r="DK527" s="2" t="s">
        <v>3</v>
      </c>
      <c r="DL527" s="2" t="s">
        <v>3</v>
      </c>
      <c r="DM527" s="2" t="s">
        <v>3</v>
      </c>
      <c r="DN527" s="2">
        <v>0</v>
      </c>
      <c r="DO527" s="2">
        <v>0</v>
      </c>
      <c r="DP527" s="2">
        <v>1</v>
      </c>
      <c r="DQ527" s="2">
        <v>1</v>
      </c>
      <c r="DR527" s="2"/>
      <c r="DS527" s="2"/>
      <c r="DT527" s="2"/>
      <c r="DU527" s="2">
        <v>1013</v>
      </c>
      <c r="DV527" s="2" t="s">
        <v>182</v>
      </c>
      <c r="DW527" s="2" t="s">
        <v>182</v>
      </c>
      <c r="DX527" s="2">
        <v>1</v>
      </c>
      <c r="DY527" s="2"/>
      <c r="DZ527" s="2" t="s">
        <v>3</v>
      </c>
      <c r="EA527" s="2" t="s">
        <v>3</v>
      </c>
      <c r="EB527" s="2" t="s">
        <v>3</v>
      </c>
      <c r="EC527" s="2" t="s">
        <v>3</v>
      </c>
      <c r="ED527" s="2"/>
      <c r="EE527" s="2">
        <v>66253202</v>
      </c>
      <c r="EF527" s="2">
        <v>202</v>
      </c>
      <c r="EG527" s="2" t="s">
        <v>164</v>
      </c>
      <c r="EH527" s="2">
        <v>0</v>
      </c>
      <c r="EI527" s="2" t="s">
        <v>3</v>
      </c>
      <c r="EJ527" s="2">
        <v>1</v>
      </c>
      <c r="EK527" s="2">
        <v>400002</v>
      </c>
      <c r="EL527" s="2" t="s">
        <v>168</v>
      </c>
      <c r="EM527" s="2" t="s">
        <v>164</v>
      </c>
      <c r="EN527" s="2"/>
      <c r="EO527" s="2" t="s">
        <v>3</v>
      </c>
      <c r="EP527" s="2"/>
      <c r="EQ527" s="2">
        <v>132096</v>
      </c>
      <c r="ER527" s="2">
        <v>132.62</v>
      </c>
      <c r="ES527" s="2">
        <v>130.74</v>
      </c>
      <c r="ET527" s="2">
        <v>0</v>
      </c>
      <c r="EU527" s="2">
        <v>0</v>
      </c>
      <c r="EV527" s="2">
        <v>0</v>
      </c>
      <c r="EW527" s="2">
        <v>0</v>
      </c>
      <c r="EX527" s="2">
        <v>0</v>
      </c>
      <c r="EY527" s="2">
        <v>0</v>
      </c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>
        <v>0</v>
      </c>
      <c r="FR527" s="2">
        <v>0</v>
      </c>
      <c r="FS527" s="2">
        <v>0</v>
      </c>
      <c r="FT527" s="2"/>
      <c r="FU527" s="2"/>
      <c r="FV527" s="2"/>
      <c r="FW527" s="2"/>
      <c r="FX527" s="2">
        <v>0</v>
      </c>
      <c r="FY527" s="2">
        <v>0</v>
      </c>
      <c r="FZ527" s="2"/>
      <c r="GA527" s="2" t="s">
        <v>301</v>
      </c>
      <c r="GB527" s="2"/>
      <c r="GC527" s="2"/>
      <c r="GD527" s="2">
        <v>0</v>
      </c>
      <c r="GE527" s="2"/>
      <c r="GF527" s="2">
        <v>780509416</v>
      </c>
      <c r="GG527" s="2">
        <v>2</v>
      </c>
      <c r="GH527" s="2">
        <v>4</v>
      </c>
      <c r="GI527" s="2">
        <v>-2</v>
      </c>
      <c r="GJ527" s="2">
        <v>0</v>
      </c>
      <c r="GK527" s="2">
        <f>ROUND(R527*(R12)/100,2)</f>
        <v>0</v>
      </c>
      <c r="GL527" s="2">
        <f t="shared" si="417"/>
        <v>0</v>
      </c>
      <c r="GM527" s="2">
        <f t="shared" si="418"/>
        <v>9805.5</v>
      </c>
      <c r="GN527" s="2">
        <f t="shared" si="419"/>
        <v>9805.5</v>
      </c>
      <c r="GO527" s="2">
        <f t="shared" si="420"/>
        <v>0</v>
      </c>
      <c r="GP527" s="2">
        <f t="shared" si="421"/>
        <v>0</v>
      </c>
      <c r="GQ527" s="2"/>
      <c r="GR527" s="2">
        <v>0</v>
      </c>
      <c r="GS527" s="2">
        <v>2</v>
      </c>
      <c r="GT527" s="2">
        <v>0</v>
      </c>
      <c r="GU527" s="2" t="s">
        <v>3</v>
      </c>
      <c r="GV527" s="2">
        <f t="shared" si="422"/>
        <v>0</v>
      </c>
      <c r="GW527" s="2">
        <v>1</v>
      </c>
      <c r="GX527" s="2">
        <f t="shared" si="423"/>
        <v>0</v>
      </c>
      <c r="GY527" s="2"/>
      <c r="GZ527" s="2"/>
      <c r="HA527" s="2">
        <v>0</v>
      </c>
      <c r="HB527" s="2">
        <v>0</v>
      </c>
      <c r="HC527" s="2">
        <f t="shared" si="424"/>
        <v>0</v>
      </c>
      <c r="HD527" s="2"/>
      <c r="HE527" s="2" t="s">
        <v>170</v>
      </c>
      <c r="HF527" s="2" t="s">
        <v>29</v>
      </c>
      <c r="HG527" s="2"/>
      <c r="HH527" s="2"/>
      <c r="HI527" s="2"/>
      <c r="HJ527" s="2"/>
      <c r="HK527" s="2"/>
      <c r="HL527" s="2"/>
      <c r="HM527" s="2" t="s">
        <v>3</v>
      </c>
      <c r="HN527" s="2" t="s">
        <v>3</v>
      </c>
      <c r="HO527" s="2" t="s">
        <v>3</v>
      </c>
      <c r="HP527" s="2" t="s">
        <v>3</v>
      </c>
      <c r="HQ527" s="2" t="s">
        <v>3</v>
      </c>
      <c r="HR527" s="2"/>
      <c r="HS527" s="2">
        <v>0</v>
      </c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>
        <v>0</v>
      </c>
      <c r="IL527" s="2"/>
      <c r="IM527" s="2"/>
      <c r="IN527" s="2"/>
      <c r="IO527" s="2"/>
      <c r="IP527" s="2"/>
      <c r="IQ527" s="2"/>
      <c r="IR527" s="2"/>
      <c r="IS527" s="2"/>
      <c r="IT527" s="2"/>
      <c r="IU527" s="2"/>
    </row>
    <row r="528" spans="1:255" x14ac:dyDescent="0.2">
      <c r="A528">
        <v>17</v>
      </c>
      <c r="B528">
        <v>0</v>
      </c>
      <c r="E528" t="s">
        <v>3</v>
      </c>
      <c r="F528" t="s">
        <v>190</v>
      </c>
      <c r="G528" t="s">
        <v>245</v>
      </c>
      <c r="H528" t="s">
        <v>182</v>
      </c>
      <c r="I528">
        <v>75</v>
      </c>
      <c r="J528">
        <v>0</v>
      </c>
      <c r="K528">
        <v>75</v>
      </c>
      <c r="O528">
        <f t="shared" si="388"/>
        <v>96878.34</v>
      </c>
      <c r="P528">
        <f t="shared" si="389"/>
        <v>96878.34</v>
      </c>
      <c r="Q528">
        <f t="shared" si="390"/>
        <v>0</v>
      </c>
      <c r="R528">
        <f t="shared" si="391"/>
        <v>0</v>
      </c>
      <c r="S528">
        <f t="shared" si="392"/>
        <v>0</v>
      </c>
      <c r="T528">
        <f t="shared" si="393"/>
        <v>0</v>
      </c>
      <c r="U528">
        <f t="shared" si="394"/>
        <v>0</v>
      </c>
      <c r="V528">
        <f t="shared" si="395"/>
        <v>0</v>
      </c>
      <c r="W528">
        <f t="shared" si="396"/>
        <v>0</v>
      </c>
      <c r="X528">
        <f t="shared" si="397"/>
        <v>0</v>
      </c>
      <c r="Y528">
        <f t="shared" si="398"/>
        <v>0</v>
      </c>
      <c r="AA528">
        <v>-1</v>
      </c>
      <c r="AB528">
        <f t="shared" si="399"/>
        <v>130.74</v>
      </c>
      <c r="AC528">
        <f t="shared" si="400"/>
        <v>130.74</v>
      </c>
      <c r="AD528">
        <f t="shared" si="401"/>
        <v>0</v>
      </c>
      <c r="AE528">
        <f t="shared" si="402"/>
        <v>0</v>
      </c>
      <c r="AF528">
        <f t="shared" si="403"/>
        <v>0</v>
      </c>
      <c r="AG528">
        <f t="shared" si="404"/>
        <v>0</v>
      </c>
      <c r="AH528">
        <f t="shared" si="405"/>
        <v>0</v>
      </c>
      <c r="AI528">
        <f t="shared" si="406"/>
        <v>0</v>
      </c>
      <c r="AJ528">
        <f t="shared" si="407"/>
        <v>0</v>
      </c>
      <c r="AK528">
        <v>130.74</v>
      </c>
      <c r="AL528">
        <v>130.74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9.8800000000000008</v>
      </c>
      <c r="BD528" t="s">
        <v>3</v>
      </c>
      <c r="BE528" t="s">
        <v>3</v>
      </c>
      <c r="BF528" t="s">
        <v>3</v>
      </c>
      <c r="BG528" t="s">
        <v>3</v>
      </c>
      <c r="BH528">
        <v>3</v>
      </c>
      <c r="BI528">
        <v>1</v>
      </c>
      <c r="BJ528" t="s">
        <v>3</v>
      </c>
      <c r="BM528">
        <v>400002</v>
      </c>
      <c r="BN528">
        <v>0</v>
      </c>
      <c r="BO528" t="s">
        <v>3</v>
      </c>
      <c r="BP528">
        <v>0</v>
      </c>
      <c r="BQ528">
        <v>202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0</v>
      </c>
      <c r="CA528">
        <v>0</v>
      </c>
      <c r="CB528" t="s">
        <v>3</v>
      </c>
      <c r="CE528">
        <v>30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408"/>
        <v>96878.34</v>
      </c>
      <c r="CQ528">
        <f t="shared" si="409"/>
        <v>1291.71</v>
      </c>
      <c r="CR528">
        <f t="shared" si="410"/>
        <v>0</v>
      </c>
      <c r="CS528">
        <f t="shared" si="411"/>
        <v>0</v>
      </c>
      <c r="CT528">
        <f t="shared" si="412"/>
        <v>0</v>
      </c>
      <c r="CU528">
        <f t="shared" si="413"/>
        <v>0</v>
      </c>
      <c r="CV528">
        <f t="shared" si="414"/>
        <v>0</v>
      </c>
      <c r="CW528">
        <f t="shared" si="415"/>
        <v>0</v>
      </c>
      <c r="CX528">
        <f t="shared" si="416"/>
        <v>0</v>
      </c>
      <c r="CY528">
        <f>S528*(BZ528/100)</f>
        <v>0</v>
      </c>
      <c r="CZ528">
        <f>S528*(CA528/100)</f>
        <v>0</v>
      </c>
      <c r="DC528" t="s">
        <v>3</v>
      </c>
      <c r="DD528" t="s">
        <v>3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182</v>
      </c>
      <c r="DW528" t="s">
        <v>182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66253202</v>
      </c>
      <c r="EF528">
        <v>202</v>
      </c>
      <c r="EG528" t="s">
        <v>164</v>
      </c>
      <c r="EH528">
        <v>0</v>
      </c>
      <c r="EI528" t="s">
        <v>3</v>
      </c>
      <c r="EJ528">
        <v>1</v>
      </c>
      <c r="EK528">
        <v>400002</v>
      </c>
      <c r="EL528" t="s">
        <v>168</v>
      </c>
      <c r="EM528" t="s">
        <v>164</v>
      </c>
      <c r="EO528" t="s">
        <v>3</v>
      </c>
      <c r="EQ528">
        <v>132096</v>
      </c>
      <c r="ER528">
        <v>132.62</v>
      </c>
      <c r="ES528">
        <v>130.74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5</v>
      </c>
      <c r="FC528">
        <v>0</v>
      </c>
      <c r="FD528">
        <v>18</v>
      </c>
      <c r="FF528">
        <v>1266.4000000000001</v>
      </c>
      <c r="FQ528">
        <v>0</v>
      </c>
      <c r="FR528">
        <v>0</v>
      </c>
      <c r="FS528">
        <v>0</v>
      </c>
      <c r="FX528">
        <v>0</v>
      </c>
      <c r="FY528">
        <v>0</v>
      </c>
      <c r="GA528" t="s">
        <v>301</v>
      </c>
      <c r="GD528">
        <v>0</v>
      </c>
      <c r="GF528">
        <v>780509416</v>
      </c>
      <c r="GG528">
        <v>2</v>
      </c>
      <c r="GH528">
        <v>3</v>
      </c>
      <c r="GI528">
        <v>5</v>
      </c>
      <c r="GJ528">
        <v>0</v>
      </c>
      <c r="GK528">
        <f>ROUND(R528*(S12)/100,2)</f>
        <v>0</v>
      </c>
      <c r="GL528">
        <f t="shared" si="417"/>
        <v>0</v>
      </c>
      <c r="GM528">
        <f t="shared" si="418"/>
        <v>96878.34</v>
      </c>
      <c r="GN528">
        <f t="shared" si="419"/>
        <v>96878.34</v>
      </c>
      <c r="GO528">
        <f t="shared" si="420"/>
        <v>0</v>
      </c>
      <c r="GP528">
        <f t="shared" si="421"/>
        <v>0</v>
      </c>
      <c r="GR528">
        <v>1</v>
      </c>
      <c r="GS528">
        <v>1</v>
      </c>
      <c r="GT528">
        <v>0</v>
      </c>
      <c r="GU528" t="s">
        <v>3</v>
      </c>
      <c r="GV528">
        <f t="shared" si="422"/>
        <v>0</v>
      </c>
      <c r="GW528">
        <v>1</v>
      </c>
      <c r="GX528">
        <f t="shared" si="423"/>
        <v>0</v>
      </c>
      <c r="HA528">
        <v>0</v>
      </c>
      <c r="HB528">
        <v>0</v>
      </c>
      <c r="HC528">
        <f t="shared" si="424"/>
        <v>0</v>
      </c>
      <c r="HE528" t="s">
        <v>170</v>
      </c>
      <c r="HF528" t="s">
        <v>29</v>
      </c>
      <c r="HM528" t="s">
        <v>3</v>
      </c>
      <c r="HN528" t="s">
        <v>3</v>
      </c>
      <c r="HO528" t="s">
        <v>3</v>
      </c>
      <c r="HP528" t="s">
        <v>3</v>
      </c>
      <c r="HQ528" t="s">
        <v>3</v>
      </c>
      <c r="HS528">
        <v>0</v>
      </c>
      <c r="IK528">
        <v>0</v>
      </c>
    </row>
    <row r="529" spans="1:255" x14ac:dyDescent="0.2">
      <c r="A529" s="2">
        <v>17</v>
      </c>
      <c r="B529" s="2">
        <v>0</v>
      </c>
      <c r="C529" s="2"/>
      <c r="D529" s="2"/>
      <c r="E529" s="2" t="s">
        <v>3</v>
      </c>
      <c r="F529" s="2" t="s">
        <v>190</v>
      </c>
      <c r="G529" s="2" t="s">
        <v>248</v>
      </c>
      <c r="H529" s="2" t="s">
        <v>182</v>
      </c>
      <c r="I529" s="2">
        <v>75</v>
      </c>
      <c r="J529" s="2">
        <v>0</v>
      </c>
      <c r="K529" s="2">
        <v>75</v>
      </c>
      <c r="L529" s="2"/>
      <c r="M529" s="2"/>
      <c r="N529" s="2"/>
      <c r="O529" s="2">
        <f t="shared" si="388"/>
        <v>1324.5</v>
      </c>
      <c r="P529" s="2">
        <f t="shared" si="389"/>
        <v>1324.5</v>
      </c>
      <c r="Q529" s="2">
        <f t="shared" si="390"/>
        <v>0</v>
      </c>
      <c r="R529" s="2">
        <f t="shared" si="391"/>
        <v>0</v>
      </c>
      <c r="S529" s="2">
        <f t="shared" si="392"/>
        <v>0</v>
      </c>
      <c r="T529" s="2">
        <f t="shared" si="393"/>
        <v>0</v>
      </c>
      <c r="U529" s="2">
        <f t="shared" si="394"/>
        <v>0</v>
      </c>
      <c r="V529" s="2">
        <f t="shared" si="395"/>
        <v>0</v>
      </c>
      <c r="W529" s="2">
        <f t="shared" si="396"/>
        <v>0</v>
      </c>
      <c r="X529" s="2">
        <f t="shared" si="397"/>
        <v>0</v>
      </c>
      <c r="Y529" s="2">
        <f t="shared" si="398"/>
        <v>0</v>
      </c>
      <c r="Z529" s="2"/>
      <c r="AA529" s="2">
        <v>-1</v>
      </c>
      <c r="AB529" s="2">
        <f t="shared" si="399"/>
        <v>17.66</v>
      </c>
      <c r="AC529" s="2">
        <f t="shared" si="400"/>
        <v>17.66</v>
      </c>
      <c r="AD529" s="2">
        <f t="shared" si="401"/>
        <v>0</v>
      </c>
      <c r="AE529" s="2">
        <f t="shared" si="402"/>
        <v>0</v>
      </c>
      <c r="AF529" s="2">
        <f t="shared" si="403"/>
        <v>0</v>
      </c>
      <c r="AG529" s="2">
        <f t="shared" si="404"/>
        <v>0</v>
      </c>
      <c r="AH529" s="2">
        <f t="shared" si="405"/>
        <v>0</v>
      </c>
      <c r="AI529" s="2">
        <f t="shared" si="406"/>
        <v>0</v>
      </c>
      <c r="AJ529" s="2">
        <f t="shared" si="407"/>
        <v>0</v>
      </c>
      <c r="AK529" s="2">
        <v>17.66</v>
      </c>
      <c r="AL529" s="2">
        <v>17.66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v>0</v>
      </c>
      <c r="AV529" s="2">
        <v>1</v>
      </c>
      <c r="AW529" s="2">
        <v>1</v>
      </c>
      <c r="AX529" s="2"/>
      <c r="AY529" s="2"/>
      <c r="AZ529" s="2">
        <v>1</v>
      </c>
      <c r="BA529" s="2">
        <v>1</v>
      </c>
      <c r="BB529" s="2">
        <v>1</v>
      </c>
      <c r="BC529" s="2">
        <v>1</v>
      </c>
      <c r="BD529" s="2" t="s">
        <v>3</v>
      </c>
      <c r="BE529" s="2" t="s">
        <v>3</v>
      </c>
      <c r="BF529" s="2" t="s">
        <v>3</v>
      </c>
      <c r="BG529" s="2" t="s">
        <v>3</v>
      </c>
      <c r="BH529" s="2">
        <v>3</v>
      </c>
      <c r="BI529" s="2">
        <v>1</v>
      </c>
      <c r="BJ529" s="2" t="s">
        <v>3</v>
      </c>
      <c r="BK529" s="2"/>
      <c r="BL529" s="2"/>
      <c r="BM529" s="2">
        <v>400002</v>
      </c>
      <c r="BN529" s="2">
        <v>0</v>
      </c>
      <c r="BO529" s="2" t="s">
        <v>3</v>
      </c>
      <c r="BP529" s="2">
        <v>0</v>
      </c>
      <c r="BQ529" s="2">
        <v>202</v>
      </c>
      <c r="BR529" s="2">
        <v>0</v>
      </c>
      <c r="BS529" s="2">
        <v>1</v>
      </c>
      <c r="BT529" s="2">
        <v>1</v>
      </c>
      <c r="BU529" s="2">
        <v>1</v>
      </c>
      <c r="BV529" s="2">
        <v>1</v>
      </c>
      <c r="BW529" s="2">
        <v>1</v>
      </c>
      <c r="BX529" s="2">
        <v>1</v>
      </c>
      <c r="BY529" s="2" t="s">
        <v>3</v>
      </c>
      <c r="BZ529" s="2">
        <v>0</v>
      </c>
      <c r="CA529" s="2">
        <v>0</v>
      </c>
      <c r="CB529" s="2" t="s">
        <v>3</v>
      </c>
      <c r="CC529" s="2"/>
      <c r="CD529" s="2"/>
      <c r="CE529" s="2">
        <v>30</v>
      </c>
      <c r="CF529" s="2">
        <v>0</v>
      </c>
      <c r="CG529" s="2">
        <v>0</v>
      </c>
      <c r="CH529" s="2"/>
      <c r="CI529" s="2"/>
      <c r="CJ529" s="2"/>
      <c r="CK529" s="2"/>
      <c r="CL529" s="2"/>
      <c r="CM529" s="2">
        <v>0</v>
      </c>
      <c r="CN529" s="2" t="s">
        <v>3</v>
      </c>
      <c r="CO529" s="2">
        <v>0</v>
      </c>
      <c r="CP529" s="2">
        <f t="shared" si="408"/>
        <v>1324.5</v>
      </c>
      <c r="CQ529" s="2">
        <f t="shared" si="409"/>
        <v>17.66</v>
      </c>
      <c r="CR529" s="2">
        <f t="shared" si="410"/>
        <v>0</v>
      </c>
      <c r="CS529" s="2">
        <f t="shared" si="411"/>
        <v>0</v>
      </c>
      <c r="CT529" s="2">
        <f t="shared" si="412"/>
        <v>0</v>
      </c>
      <c r="CU529" s="2">
        <f t="shared" si="413"/>
        <v>0</v>
      </c>
      <c r="CV529" s="2">
        <f t="shared" si="414"/>
        <v>0</v>
      </c>
      <c r="CW529" s="2">
        <f t="shared" si="415"/>
        <v>0</v>
      </c>
      <c r="CX529" s="2">
        <f t="shared" si="416"/>
        <v>0</v>
      </c>
      <c r="CY529" s="2">
        <f>((S529*BZ529)/100)</f>
        <v>0</v>
      </c>
      <c r="CZ529" s="2">
        <f>((S529*CA529)/100)</f>
        <v>0</v>
      </c>
      <c r="DA529" s="2"/>
      <c r="DB529" s="2"/>
      <c r="DC529" s="2" t="s">
        <v>3</v>
      </c>
      <c r="DD529" s="2" t="s">
        <v>3</v>
      </c>
      <c r="DE529" s="2" t="s">
        <v>3</v>
      </c>
      <c r="DF529" s="2" t="s">
        <v>3</v>
      </c>
      <c r="DG529" s="2" t="s">
        <v>3</v>
      </c>
      <c r="DH529" s="2" t="s">
        <v>3</v>
      </c>
      <c r="DI529" s="2" t="s">
        <v>3</v>
      </c>
      <c r="DJ529" s="2" t="s">
        <v>3</v>
      </c>
      <c r="DK529" s="2" t="s">
        <v>3</v>
      </c>
      <c r="DL529" s="2" t="s">
        <v>3</v>
      </c>
      <c r="DM529" s="2" t="s">
        <v>3</v>
      </c>
      <c r="DN529" s="2">
        <v>0</v>
      </c>
      <c r="DO529" s="2">
        <v>0</v>
      </c>
      <c r="DP529" s="2">
        <v>1</v>
      </c>
      <c r="DQ529" s="2">
        <v>1</v>
      </c>
      <c r="DR529" s="2"/>
      <c r="DS529" s="2"/>
      <c r="DT529" s="2"/>
      <c r="DU529" s="2">
        <v>1013</v>
      </c>
      <c r="DV529" s="2" t="s">
        <v>182</v>
      </c>
      <c r="DW529" s="2" t="s">
        <v>182</v>
      </c>
      <c r="DX529" s="2">
        <v>1</v>
      </c>
      <c r="DY529" s="2"/>
      <c r="DZ529" s="2" t="s">
        <v>3</v>
      </c>
      <c r="EA529" s="2" t="s">
        <v>3</v>
      </c>
      <c r="EB529" s="2" t="s">
        <v>3</v>
      </c>
      <c r="EC529" s="2" t="s">
        <v>3</v>
      </c>
      <c r="ED529" s="2"/>
      <c r="EE529" s="2">
        <v>66253202</v>
      </c>
      <c r="EF529" s="2">
        <v>202</v>
      </c>
      <c r="EG529" s="2" t="s">
        <v>164</v>
      </c>
      <c r="EH529" s="2">
        <v>0</v>
      </c>
      <c r="EI529" s="2" t="s">
        <v>3</v>
      </c>
      <c r="EJ529" s="2">
        <v>1</v>
      </c>
      <c r="EK529" s="2">
        <v>400002</v>
      </c>
      <c r="EL529" s="2" t="s">
        <v>168</v>
      </c>
      <c r="EM529" s="2" t="s">
        <v>164</v>
      </c>
      <c r="EN529" s="2"/>
      <c r="EO529" s="2" t="s">
        <v>3</v>
      </c>
      <c r="EP529" s="2"/>
      <c r="EQ529" s="2">
        <v>132096</v>
      </c>
      <c r="ER529" s="2">
        <v>174.42</v>
      </c>
      <c r="ES529" s="2">
        <v>17.66</v>
      </c>
      <c r="ET529" s="2">
        <v>0</v>
      </c>
      <c r="EU529" s="2">
        <v>0</v>
      </c>
      <c r="EV529" s="2">
        <v>0</v>
      </c>
      <c r="EW529" s="2">
        <v>0</v>
      </c>
      <c r="EX529" s="2">
        <v>0</v>
      </c>
      <c r="EY529" s="2">
        <v>0</v>
      </c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>
        <v>0</v>
      </c>
      <c r="FR529" s="2">
        <v>0</v>
      </c>
      <c r="FS529" s="2">
        <v>0</v>
      </c>
      <c r="FT529" s="2"/>
      <c r="FU529" s="2"/>
      <c r="FV529" s="2"/>
      <c r="FW529" s="2"/>
      <c r="FX529" s="2">
        <v>0</v>
      </c>
      <c r="FY529" s="2">
        <v>0</v>
      </c>
      <c r="FZ529" s="2"/>
      <c r="GA529" s="2" t="s">
        <v>302</v>
      </c>
      <c r="GB529" s="2"/>
      <c r="GC529" s="2"/>
      <c r="GD529" s="2">
        <v>0</v>
      </c>
      <c r="GE529" s="2"/>
      <c r="GF529" s="2">
        <v>-1508979930</v>
      </c>
      <c r="GG529" s="2">
        <v>2</v>
      </c>
      <c r="GH529" s="2">
        <v>4</v>
      </c>
      <c r="GI529" s="2">
        <v>-2</v>
      </c>
      <c r="GJ529" s="2">
        <v>0</v>
      </c>
      <c r="GK529" s="2">
        <f>ROUND(R529*(R12)/100,2)</f>
        <v>0</v>
      </c>
      <c r="GL529" s="2">
        <f t="shared" si="417"/>
        <v>0</v>
      </c>
      <c r="GM529" s="2">
        <f t="shared" si="418"/>
        <v>1324.5</v>
      </c>
      <c r="GN529" s="2">
        <f t="shared" si="419"/>
        <v>1324.5</v>
      </c>
      <c r="GO529" s="2">
        <f t="shared" si="420"/>
        <v>0</v>
      </c>
      <c r="GP529" s="2">
        <f t="shared" si="421"/>
        <v>0</v>
      </c>
      <c r="GQ529" s="2"/>
      <c r="GR529" s="2">
        <v>0</v>
      </c>
      <c r="GS529" s="2">
        <v>2</v>
      </c>
      <c r="GT529" s="2">
        <v>0</v>
      </c>
      <c r="GU529" s="2" t="s">
        <v>3</v>
      </c>
      <c r="GV529" s="2">
        <f t="shared" si="422"/>
        <v>0</v>
      </c>
      <c r="GW529" s="2">
        <v>1</v>
      </c>
      <c r="GX529" s="2">
        <f t="shared" si="423"/>
        <v>0</v>
      </c>
      <c r="GY529" s="2"/>
      <c r="GZ529" s="2"/>
      <c r="HA529" s="2">
        <v>0</v>
      </c>
      <c r="HB529" s="2">
        <v>0</v>
      </c>
      <c r="HC529" s="2">
        <f t="shared" si="424"/>
        <v>0</v>
      </c>
      <c r="HD529" s="2"/>
      <c r="HE529" s="2" t="s">
        <v>170</v>
      </c>
      <c r="HF529" s="2" t="s">
        <v>29</v>
      </c>
      <c r="HG529" s="2"/>
      <c r="HH529" s="2"/>
      <c r="HI529" s="2"/>
      <c r="HJ529" s="2"/>
      <c r="HK529" s="2"/>
      <c r="HL529" s="2"/>
      <c r="HM529" s="2" t="s">
        <v>3</v>
      </c>
      <c r="HN529" s="2" t="s">
        <v>3</v>
      </c>
      <c r="HO529" s="2" t="s">
        <v>3</v>
      </c>
      <c r="HP529" s="2" t="s">
        <v>3</v>
      </c>
      <c r="HQ529" s="2" t="s">
        <v>3</v>
      </c>
      <c r="HR529" s="2"/>
      <c r="HS529" s="2">
        <v>0</v>
      </c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>
        <v>0</v>
      </c>
      <c r="IL529" s="2"/>
      <c r="IM529" s="2"/>
      <c r="IN529" s="2"/>
      <c r="IO529" s="2"/>
      <c r="IP529" s="2"/>
      <c r="IQ529" s="2"/>
      <c r="IR529" s="2"/>
      <c r="IS529" s="2"/>
      <c r="IT529" s="2"/>
      <c r="IU529" s="2"/>
    </row>
    <row r="530" spans="1:255" x14ac:dyDescent="0.2">
      <c r="A530">
        <v>17</v>
      </c>
      <c r="B530">
        <v>0</v>
      </c>
      <c r="E530" t="s">
        <v>3</v>
      </c>
      <c r="F530" t="s">
        <v>190</v>
      </c>
      <c r="G530" t="s">
        <v>248</v>
      </c>
      <c r="H530" t="s">
        <v>182</v>
      </c>
      <c r="I530">
        <v>75</v>
      </c>
      <c r="J530">
        <v>0</v>
      </c>
      <c r="K530">
        <v>75</v>
      </c>
      <c r="O530">
        <f t="shared" si="388"/>
        <v>13086.06</v>
      </c>
      <c r="P530">
        <f t="shared" si="389"/>
        <v>13086.06</v>
      </c>
      <c r="Q530">
        <f t="shared" si="390"/>
        <v>0</v>
      </c>
      <c r="R530">
        <f t="shared" si="391"/>
        <v>0</v>
      </c>
      <c r="S530">
        <f t="shared" si="392"/>
        <v>0</v>
      </c>
      <c r="T530">
        <f t="shared" si="393"/>
        <v>0</v>
      </c>
      <c r="U530">
        <f t="shared" si="394"/>
        <v>0</v>
      </c>
      <c r="V530">
        <f t="shared" si="395"/>
        <v>0</v>
      </c>
      <c r="W530">
        <f t="shared" si="396"/>
        <v>0</v>
      </c>
      <c r="X530">
        <f t="shared" si="397"/>
        <v>0</v>
      </c>
      <c r="Y530">
        <f t="shared" si="398"/>
        <v>0</v>
      </c>
      <c r="AA530">
        <v>-1</v>
      </c>
      <c r="AB530">
        <f t="shared" si="399"/>
        <v>17.66</v>
      </c>
      <c r="AC530">
        <f t="shared" si="400"/>
        <v>17.66</v>
      </c>
      <c r="AD530">
        <f t="shared" si="401"/>
        <v>0</v>
      </c>
      <c r="AE530">
        <f t="shared" si="402"/>
        <v>0</v>
      </c>
      <c r="AF530">
        <f t="shared" si="403"/>
        <v>0</v>
      </c>
      <c r="AG530">
        <f t="shared" si="404"/>
        <v>0</v>
      </c>
      <c r="AH530">
        <f t="shared" si="405"/>
        <v>0</v>
      </c>
      <c r="AI530">
        <f t="shared" si="406"/>
        <v>0</v>
      </c>
      <c r="AJ530">
        <f t="shared" si="407"/>
        <v>0</v>
      </c>
      <c r="AK530">
        <v>17.66</v>
      </c>
      <c r="AL530">
        <v>17.66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9.8800000000000008</v>
      </c>
      <c r="BD530" t="s">
        <v>3</v>
      </c>
      <c r="BE530" t="s">
        <v>3</v>
      </c>
      <c r="BF530" t="s">
        <v>3</v>
      </c>
      <c r="BG530" t="s">
        <v>3</v>
      </c>
      <c r="BH530">
        <v>3</v>
      </c>
      <c r="BI530">
        <v>1</v>
      </c>
      <c r="BJ530" t="s">
        <v>3</v>
      </c>
      <c r="BM530">
        <v>400002</v>
      </c>
      <c r="BN530">
        <v>0</v>
      </c>
      <c r="BO530" t="s">
        <v>3</v>
      </c>
      <c r="BP530">
        <v>0</v>
      </c>
      <c r="BQ530">
        <v>202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0</v>
      </c>
      <c r="CA530">
        <v>0</v>
      </c>
      <c r="CB530" t="s">
        <v>3</v>
      </c>
      <c r="CE530">
        <v>30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408"/>
        <v>13086.06</v>
      </c>
      <c r="CQ530">
        <f t="shared" si="409"/>
        <v>174.48</v>
      </c>
      <c r="CR530">
        <f t="shared" si="410"/>
        <v>0</v>
      </c>
      <c r="CS530">
        <f t="shared" si="411"/>
        <v>0</v>
      </c>
      <c r="CT530">
        <f t="shared" si="412"/>
        <v>0</v>
      </c>
      <c r="CU530">
        <f t="shared" si="413"/>
        <v>0</v>
      </c>
      <c r="CV530">
        <f t="shared" si="414"/>
        <v>0</v>
      </c>
      <c r="CW530">
        <f t="shared" si="415"/>
        <v>0</v>
      </c>
      <c r="CX530">
        <f t="shared" si="416"/>
        <v>0</v>
      </c>
      <c r="CY530">
        <f>S530*(BZ530/100)</f>
        <v>0</v>
      </c>
      <c r="CZ530">
        <f>S530*(CA530/100)</f>
        <v>0</v>
      </c>
      <c r="DC530" t="s">
        <v>3</v>
      </c>
      <c r="DD530" t="s">
        <v>3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182</v>
      </c>
      <c r="DW530" t="s">
        <v>182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66253202</v>
      </c>
      <c r="EF530">
        <v>202</v>
      </c>
      <c r="EG530" t="s">
        <v>164</v>
      </c>
      <c r="EH530">
        <v>0</v>
      </c>
      <c r="EI530" t="s">
        <v>3</v>
      </c>
      <c r="EJ530">
        <v>1</v>
      </c>
      <c r="EK530">
        <v>400002</v>
      </c>
      <c r="EL530" t="s">
        <v>168</v>
      </c>
      <c r="EM530" t="s">
        <v>164</v>
      </c>
      <c r="EO530" t="s">
        <v>3</v>
      </c>
      <c r="EQ530">
        <v>132096</v>
      </c>
      <c r="ER530">
        <v>174.42</v>
      </c>
      <c r="ES530">
        <v>17.66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5</v>
      </c>
      <c r="FC530">
        <v>0</v>
      </c>
      <c r="FD530">
        <v>18</v>
      </c>
      <c r="FF530">
        <v>171</v>
      </c>
      <c r="FQ530">
        <v>0</v>
      </c>
      <c r="FR530">
        <v>0</v>
      </c>
      <c r="FS530">
        <v>0</v>
      </c>
      <c r="FX530">
        <v>0</v>
      </c>
      <c r="FY530">
        <v>0</v>
      </c>
      <c r="GA530" t="s">
        <v>302</v>
      </c>
      <c r="GD530">
        <v>0</v>
      </c>
      <c r="GF530">
        <v>-1508979930</v>
      </c>
      <c r="GG530">
        <v>2</v>
      </c>
      <c r="GH530">
        <v>3</v>
      </c>
      <c r="GI530">
        <v>5</v>
      </c>
      <c r="GJ530">
        <v>0</v>
      </c>
      <c r="GK530">
        <f>ROUND(R530*(S12)/100,2)</f>
        <v>0</v>
      </c>
      <c r="GL530">
        <f t="shared" si="417"/>
        <v>0</v>
      </c>
      <c r="GM530">
        <f t="shared" si="418"/>
        <v>13086.06</v>
      </c>
      <c r="GN530">
        <f t="shared" si="419"/>
        <v>13086.06</v>
      </c>
      <c r="GO530">
        <f t="shared" si="420"/>
        <v>0</v>
      </c>
      <c r="GP530">
        <f t="shared" si="421"/>
        <v>0</v>
      </c>
      <c r="GR530">
        <v>1</v>
      </c>
      <c r="GS530">
        <v>1</v>
      </c>
      <c r="GT530">
        <v>0</v>
      </c>
      <c r="GU530" t="s">
        <v>3</v>
      </c>
      <c r="GV530">
        <f t="shared" si="422"/>
        <v>0</v>
      </c>
      <c r="GW530">
        <v>1</v>
      </c>
      <c r="GX530">
        <f t="shared" si="423"/>
        <v>0</v>
      </c>
      <c r="HA530">
        <v>0</v>
      </c>
      <c r="HB530">
        <v>0</v>
      </c>
      <c r="HC530">
        <f t="shared" si="424"/>
        <v>0</v>
      </c>
      <c r="HE530" t="s">
        <v>170</v>
      </c>
      <c r="HF530" t="s">
        <v>29</v>
      </c>
      <c r="HM530" t="s">
        <v>3</v>
      </c>
      <c r="HN530" t="s">
        <v>3</v>
      </c>
      <c r="HO530" t="s">
        <v>3</v>
      </c>
      <c r="HP530" t="s">
        <v>3</v>
      </c>
      <c r="HQ530" t="s">
        <v>3</v>
      </c>
      <c r="HS530">
        <v>0</v>
      </c>
      <c r="IK530">
        <v>0</v>
      </c>
    </row>
    <row r="531" spans="1:255" x14ac:dyDescent="0.2">
      <c r="A531" s="2">
        <v>17</v>
      </c>
      <c r="B531" s="2">
        <v>0</v>
      </c>
      <c r="C531" s="2"/>
      <c r="D531" s="2"/>
      <c r="E531" s="2" t="s">
        <v>3</v>
      </c>
      <c r="F531" s="2" t="s">
        <v>190</v>
      </c>
      <c r="G531" s="2" t="s">
        <v>251</v>
      </c>
      <c r="H531" s="2" t="s">
        <v>182</v>
      </c>
      <c r="I531" s="2">
        <v>99</v>
      </c>
      <c r="J531" s="2">
        <v>0</v>
      </c>
      <c r="K531" s="2">
        <v>99</v>
      </c>
      <c r="L531" s="2"/>
      <c r="M531" s="2"/>
      <c r="N531" s="2"/>
      <c r="O531" s="2">
        <f t="shared" si="388"/>
        <v>139.59</v>
      </c>
      <c r="P531" s="2">
        <f t="shared" si="389"/>
        <v>139.59</v>
      </c>
      <c r="Q531" s="2">
        <f t="shared" si="390"/>
        <v>0</v>
      </c>
      <c r="R531" s="2">
        <f t="shared" si="391"/>
        <v>0</v>
      </c>
      <c r="S531" s="2">
        <f t="shared" si="392"/>
        <v>0</v>
      </c>
      <c r="T531" s="2">
        <f t="shared" si="393"/>
        <v>0</v>
      </c>
      <c r="U531" s="2">
        <f t="shared" si="394"/>
        <v>0</v>
      </c>
      <c r="V531" s="2">
        <f t="shared" si="395"/>
        <v>0</v>
      </c>
      <c r="W531" s="2">
        <f t="shared" si="396"/>
        <v>0</v>
      </c>
      <c r="X531" s="2">
        <f t="shared" si="397"/>
        <v>0</v>
      </c>
      <c r="Y531" s="2">
        <f t="shared" si="398"/>
        <v>0</v>
      </c>
      <c r="Z531" s="2"/>
      <c r="AA531" s="2">
        <v>-1</v>
      </c>
      <c r="AB531" s="2">
        <f t="shared" si="399"/>
        <v>1.41</v>
      </c>
      <c r="AC531" s="2">
        <f t="shared" si="400"/>
        <v>1.41</v>
      </c>
      <c r="AD531" s="2">
        <f t="shared" si="401"/>
        <v>0</v>
      </c>
      <c r="AE531" s="2">
        <f t="shared" si="402"/>
        <v>0</v>
      </c>
      <c r="AF531" s="2">
        <f t="shared" si="403"/>
        <v>0</v>
      </c>
      <c r="AG531" s="2">
        <f t="shared" si="404"/>
        <v>0</v>
      </c>
      <c r="AH531" s="2">
        <f t="shared" si="405"/>
        <v>0</v>
      </c>
      <c r="AI531" s="2">
        <f t="shared" si="406"/>
        <v>0</v>
      </c>
      <c r="AJ531" s="2">
        <f t="shared" si="407"/>
        <v>0</v>
      </c>
      <c r="AK531" s="2">
        <v>1.41</v>
      </c>
      <c r="AL531" s="2">
        <v>1.41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v>0</v>
      </c>
      <c r="AV531" s="2">
        <v>1</v>
      </c>
      <c r="AW531" s="2">
        <v>1</v>
      </c>
      <c r="AX531" s="2"/>
      <c r="AY531" s="2"/>
      <c r="AZ531" s="2">
        <v>1</v>
      </c>
      <c r="BA531" s="2">
        <v>1</v>
      </c>
      <c r="BB531" s="2">
        <v>1</v>
      </c>
      <c r="BC531" s="2">
        <v>1</v>
      </c>
      <c r="BD531" s="2" t="s">
        <v>3</v>
      </c>
      <c r="BE531" s="2" t="s">
        <v>3</v>
      </c>
      <c r="BF531" s="2" t="s">
        <v>3</v>
      </c>
      <c r="BG531" s="2" t="s">
        <v>3</v>
      </c>
      <c r="BH531" s="2">
        <v>3</v>
      </c>
      <c r="BI531" s="2">
        <v>1</v>
      </c>
      <c r="BJ531" s="2" t="s">
        <v>3</v>
      </c>
      <c r="BK531" s="2"/>
      <c r="BL531" s="2"/>
      <c r="BM531" s="2">
        <v>400002</v>
      </c>
      <c r="BN531" s="2">
        <v>0</v>
      </c>
      <c r="BO531" s="2" t="s">
        <v>3</v>
      </c>
      <c r="BP531" s="2">
        <v>0</v>
      </c>
      <c r="BQ531" s="2">
        <v>202</v>
      </c>
      <c r="BR531" s="2">
        <v>0</v>
      </c>
      <c r="BS531" s="2">
        <v>1</v>
      </c>
      <c r="BT531" s="2">
        <v>1</v>
      </c>
      <c r="BU531" s="2">
        <v>1</v>
      </c>
      <c r="BV531" s="2">
        <v>1</v>
      </c>
      <c r="BW531" s="2">
        <v>1</v>
      </c>
      <c r="BX531" s="2">
        <v>1</v>
      </c>
      <c r="BY531" s="2" t="s">
        <v>3</v>
      </c>
      <c r="BZ531" s="2">
        <v>0</v>
      </c>
      <c r="CA531" s="2">
        <v>0</v>
      </c>
      <c r="CB531" s="2" t="s">
        <v>3</v>
      </c>
      <c r="CC531" s="2"/>
      <c r="CD531" s="2"/>
      <c r="CE531" s="2">
        <v>30</v>
      </c>
      <c r="CF531" s="2">
        <v>0</v>
      </c>
      <c r="CG531" s="2">
        <v>0</v>
      </c>
      <c r="CH531" s="2"/>
      <c r="CI531" s="2"/>
      <c r="CJ531" s="2"/>
      <c r="CK531" s="2"/>
      <c r="CL531" s="2"/>
      <c r="CM531" s="2">
        <v>0</v>
      </c>
      <c r="CN531" s="2" t="s">
        <v>3</v>
      </c>
      <c r="CO531" s="2">
        <v>0</v>
      </c>
      <c r="CP531" s="2">
        <f t="shared" si="408"/>
        <v>139.59</v>
      </c>
      <c r="CQ531" s="2">
        <f t="shared" si="409"/>
        <v>1.41</v>
      </c>
      <c r="CR531" s="2">
        <f t="shared" si="410"/>
        <v>0</v>
      </c>
      <c r="CS531" s="2">
        <f t="shared" si="411"/>
        <v>0</v>
      </c>
      <c r="CT531" s="2">
        <f t="shared" si="412"/>
        <v>0</v>
      </c>
      <c r="CU531" s="2">
        <f t="shared" si="413"/>
        <v>0</v>
      </c>
      <c r="CV531" s="2">
        <f t="shared" si="414"/>
        <v>0</v>
      </c>
      <c r="CW531" s="2">
        <f t="shared" si="415"/>
        <v>0</v>
      </c>
      <c r="CX531" s="2">
        <f t="shared" si="416"/>
        <v>0</v>
      </c>
      <c r="CY531" s="2">
        <f>((S531*BZ531)/100)</f>
        <v>0</v>
      </c>
      <c r="CZ531" s="2">
        <f>((S531*CA531)/100)</f>
        <v>0</v>
      </c>
      <c r="DA531" s="2"/>
      <c r="DB531" s="2"/>
      <c r="DC531" s="2" t="s">
        <v>3</v>
      </c>
      <c r="DD531" s="2" t="s">
        <v>3</v>
      </c>
      <c r="DE531" s="2" t="s">
        <v>3</v>
      </c>
      <c r="DF531" s="2" t="s">
        <v>3</v>
      </c>
      <c r="DG531" s="2" t="s">
        <v>3</v>
      </c>
      <c r="DH531" s="2" t="s">
        <v>3</v>
      </c>
      <c r="DI531" s="2" t="s">
        <v>3</v>
      </c>
      <c r="DJ531" s="2" t="s">
        <v>3</v>
      </c>
      <c r="DK531" s="2" t="s">
        <v>3</v>
      </c>
      <c r="DL531" s="2" t="s">
        <v>3</v>
      </c>
      <c r="DM531" s="2" t="s">
        <v>3</v>
      </c>
      <c r="DN531" s="2">
        <v>0</v>
      </c>
      <c r="DO531" s="2">
        <v>0</v>
      </c>
      <c r="DP531" s="2">
        <v>1</v>
      </c>
      <c r="DQ531" s="2">
        <v>1</v>
      </c>
      <c r="DR531" s="2"/>
      <c r="DS531" s="2"/>
      <c r="DT531" s="2"/>
      <c r="DU531" s="2">
        <v>1013</v>
      </c>
      <c r="DV531" s="2" t="s">
        <v>182</v>
      </c>
      <c r="DW531" s="2" t="s">
        <v>182</v>
      </c>
      <c r="DX531" s="2">
        <v>1</v>
      </c>
      <c r="DY531" s="2"/>
      <c r="DZ531" s="2" t="s">
        <v>3</v>
      </c>
      <c r="EA531" s="2" t="s">
        <v>3</v>
      </c>
      <c r="EB531" s="2" t="s">
        <v>3</v>
      </c>
      <c r="EC531" s="2" t="s">
        <v>3</v>
      </c>
      <c r="ED531" s="2"/>
      <c r="EE531" s="2">
        <v>66253202</v>
      </c>
      <c r="EF531" s="2">
        <v>202</v>
      </c>
      <c r="EG531" s="2" t="s">
        <v>164</v>
      </c>
      <c r="EH531" s="2">
        <v>0</v>
      </c>
      <c r="EI531" s="2" t="s">
        <v>3</v>
      </c>
      <c r="EJ531" s="2">
        <v>1</v>
      </c>
      <c r="EK531" s="2">
        <v>400002</v>
      </c>
      <c r="EL531" s="2" t="s">
        <v>168</v>
      </c>
      <c r="EM531" s="2" t="s">
        <v>164</v>
      </c>
      <c r="EN531" s="2"/>
      <c r="EO531" s="2" t="s">
        <v>3</v>
      </c>
      <c r="EP531" s="2"/>
      <c r="EQ531" s="2">
        <v>132096</v>
      </c>
      <c r="ER531" s="2">
        <v>13.92</v>
      </c>
      <c r="ES531" s="2">
        <v>1.41</v>
      </c>
      <c r="ET531" s="2">
        <v>0</v>
      </c>
      <c r="EU531" s="2">
        <v>0</v>
      </c>
      <c r="EV531" s="2">
        <v>0</v>
      </c>
      <c r="EW531" s="2">
        <v>0</v>
      </c>
      <c r="EX531" s="2">
        <v>0</v>
      </c>
      <c r="EY531" s="2">
        <v>0</v>
      </c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>
        <v>0</v>
      </c>
      <c r="FR531" s="2">
        <v>0</v>
      </c>
      <c r="FS531" s="2">
        <v>0</v>
      </c>
      <c r="FT531" s="2"/>
      <c r="FU531" s="2"/>
      <c r="FV531" s="2"/>
      <c r="FW531" s="2"/>
      <c r="FX531" s="2">
        <v>0</v>
      </c>
      <c r="FY531" s="2">
        <v>0</v>
      </c>
      <c r="FZ531" s="2"/>
      <c r="GA531" s="2" t="s">
        <v>303</v>
      </c>
      <c r="GB531" s="2"/>
      <c r="GC531" s="2"/>
      <c r="GD531" s="2">
        <v>0</v>
      </c>
      <c r="GE531" s="2"/>
      <c r="GF531" s="2">
        <v>-1517944967</v>
      </c>
      <c r="GG531" s="2">
        <v>2</v>
      </c>
      <c r="GH531" s="2">
        <v>4</v>
      </c>
      <c r="GI531" s="2">
        <v>-2</v>
      </c>
      <c r="GJ531" s="2">
        <v>0</v>
      </c>
      <c r="GK531" s="2">
        <f>ROUND(R531*(R12)/100,2)</f>
        <v>0</v>
      </c>
      <c r="GL531" s="2">
        <f t="shared" si="417"/>
        <v>0</v>
      </c>
      <c r="GM531" s="2">
        <f t="shared" si="418"/>
        <v>139.59</v>
      </c>
      <c r="GN531" s="2">
        <f t="shared" si="419"/>
        <v>139.59</v>
      </c>
      <c r="GO531" s="2">
        <f t="shared" si="420"/>
        <v>0</v>
      </c>
      <c r="GP531" s="2">
        <f t="shared" si="421"/>
        <v>0</v>
      </c>
      <c r="GQ531" s="2"/>
      <c r="GR531" s="2">
        <v>0</v>
      </c>
      <c r="GS531" s="2">
        <v>2</v>
      </c>
      <c r="GT531" s="2">
        <v>0</v>
      </c>
      <c r="GU531" s="2" t="s">
        <v>3</v>
      </c>
      <c r="GV531" s="2">
        <f t="shared" si="422"/>
        <v>0</v>
      </c>
      <c r="GW531" s="2">
        <v>1</v>
      </c>
      <c r="GX531" s="2">
        <f t="shared" si="423"/>
        <v>0</v>
      </c>
      <c r="GY531" s="2"/>
      <c r="GZ531" s="2"/>
      <c r="HA531" s="2">
        <v>0</v>
      </c>
      <c r="HB531" s="2">
        <v>0</v>
      </c>
      <c r="HC531" s="2">
        <f t="shared" si="424"/>
        <v>0</v>
      </c>
      <c r="HD531" s="2"/>
      <c r="HE531" s="2" t="s">
        <v>170</v>
      </c>
      <c r="HF531" s="2" t="s">
        <v>29</v>
      </c>
      <c r="HG531" s="2"/>
      <c r="HH531" s="2"/>
      <c r="HI531" s="2"/>
      <c r="HJ531" s="2"/>
      <c r="HK531" s="2"/>
      <c r="HL531" s="2"/>
      <c r="HM531" s="2" t="s">
        <v>3</v>
      </c>
      <c r="HN531" s="2" t="s">
        <v>3</v>
      </c>
      <c r="HO531" s="2" t="s">
        <v>3</v>
      </c>
      <c r="HP531" s="2" t="s">
        <v>3</v>
      </c>
      <c r="HQ531" s="2" t="s">
        <v>3</v>
      </c>
      <c r="HR531" s="2"/>
      <c r="HS531" s="2">
        <v>0</v>
      </c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>
        <v>0</v>
      </c>
      <c r="IL531" s="2"/>
      <c r="IM531" s="2"/>
      <c r="IN531" s="2"/>
      <c r="IO531" s="2"/>
      <c r="IP531" s="2"/>
      <c r="IQ531" s="2"/>
      <c r="IR531" s="2"/>
      <c r="IS531" s="2"/>
      <c r="IT531" s="2"/>
      <c r="IU531" s="2"/>
    </row>
    <row r="532" spans="1:255" x14ac:dyDescent="0.2">
      <c r="A532">
        <v>17</v>
      </c>
      <c r="B532">
        <v>0</v>
      </c>
      <c r="E532" t="s">
        <v>3</v>
      </c>
      <c r="F532" t="s">
        <v>190</v>
      </c>
      <c r="G532" t="s">
        <v>251</v>
      </c>
      <c r="H532" t="s">
        <v>182</v>
      </c>
      <c r="I532">
        <v>99</v>
      </c>
      <c r="J532">
        <v>0</v>
      </c>
      <c r="K532">
        <v>99</v>
      </c>
      <c r="O532">
        <f t="shared" si="388"/>
        <v>1379.15</v>
      </c>
      <c r="P532">
        <f t="shared" si="389"/>
        <v>1379.15</v>
      </c>
      <c r="Q532">
        <f t="shared" si="390"/>
        <v>0</v>
      </c>
      <c r="R532">
        <f t="shared" si="391"/>
        <v>0</v>
      </c>
      <c r="S532">
        <f t="shared" si="392"/>
        <v>0</v>
      </c>
      <c r="T532">
        <f t="shared" si="393"/>
        <v>0</v>
      </c>
      <c r="U532">
        <f t="shared" si="394"/>
        <v>0</v>
      </c>
      <c r="V532">
        <f t="shared" si="395"/>
        <v>0</v>
      </c>
      <c r="W532">
        <f t="shared" si="396"/>
        <v>0</v>
      </c>
      <c r="X532">
        <f t="shared" si="397"/>
        <v>0</v>
      </c>
      <c r="Y532">
        <f t="shared" si="398"/>
        <v>0</v>
      </c>
      <c r="AA532">
        <v>-1</v>
      </c>
      <c r="AB532">
        <f t="shared" si="399"/>
        <v>1.41</v>
      </c>
      <c r="AC532">
        <f t="shared" si="400"/>
        <v>1.41</v>
      </c>
      <c r="AD532">
        <f t="shared" si="401"/>
        <v>0</v>
      </c>
      <c r="AE532">
        <f t="shared" si="402"/>
        <v>0</v>
      </c>
      <c r="AF532">
        <f t="shared" si="403"/>
        <v>0</v>
      </c>
      <c r="AG532">
        <f t="shared" si="404"/>
        <v>0</v>
      </c>
      <c r="AH532">
        <f t="shared" si="405"/>
        <v>0</v>
      </c>
      <c r="AI532">
        <f t="shared" si="406"/>
        <v>0</v>
      </c>
      <c r="AJ532">
        <f t="shared" si="407"/>
        <v>0</v>
      </c>
      <c r="AK532">
        <v>1.41</v>
      </c>
      <c r="AL532">
        <v>1.41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9.8800000000000008</v>
      </c>
      <c r="BD532" t="s">
        <v>3</v>
      </c>
      <c r="BE532" t="s">
        <v>3</v>
      </c>
      <c r="BF532" t="s">
        <v>3</v>
      </c>
      <c r="BG532" t="s">
        <v>3</v>
      </c>
      <c r="BH532">
        <v>3</v>
      </c>
      <c r="BI532">
        <v>1</v>
      </c>
      <c r="BJ532" t="s">
        <v>3</v>
      </c>
      <c r="BM532">
        <v>400002</v>
      </c>
      <c r="BN532">
        <v>0</v>
      </c>
      <c r="BO532" t="s">
        <v>3</v>
      </c>
      <c r="BP532">
        <v>0</v>
      </c>
      <c r="BQ532">
        <v>202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0</v>
      </c>
      <c r="CA532">
        <v>0</v>
      </c>
      <c r="CB532" t="s">
        <v>3</v>
      </c>
      <c r="CE532">
        <v>30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408"/>
        <v>1379.15</v>
      </c>
      <c r="CQ532">
        <f t="shared" si="409"/>
        <v>13.93</v>
      </c>
      <c r="CR532">
        <f t="shared" si="410"/>
        <v>0</v>
      </c>
      <c r="CS532">
        <f t="shared" si="411"/>
        <v>0</v>
      </c>
      <c r="CT532">
        <f t="shared" si="412"/>
        <v>0</v>
      </c>
      <c r="CU532">
        <f t="shared" si="413"/>
        <v>0</v>
      </c>
      <c r="CV532">
        <f t="shared" si="414"/>
        <v>0</v>
      </c>
      <c r="CW532">
        <f t="shared" si="415"/>
        <v>0</v>
      </c>
      <c r="CX532">
        <f t="shared" si="416"/>
        <v>0</v>
      </c>
      <c r="CY532">
        <f>S532*(BZ532/100)</f>
        <v>0</v>
      </c>
      <c r="CZ532">
        <f>S532*(CA532/100)</f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182</v>
      </c>
      <c r="DW532" t="s">
        <v>182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66253202</v>
      </c>
      <c r="EF532">
        <v>202</v>
      </c>
      <c r="EG532" t="s">
        <v>164</v>
      </c>
      <c r="EH532">
        <v>0</v>
      </c>
      <c r="EI532" t="s">
        <v>3</v>
      </c>
      <c r="EJ532">
        <v>1</v>
      </c>
      <c r="EK532">
        <v>400002</v>
      </c>
      <c r="EL532" t="s">
        <v>168</v>
      </c>
      <c r="EM532" t="s">
        <v>164</v>
      </c>
      <c r="EO532" t="s">
        <v>3</v>
      </c>
      <c r="EQ532">
        <v>132096</v>
      </c>
      <c r="ER532">
        <v>13.92</v>
      </c>
      <c r="ES532">
        <v>1.41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5</v>
      </c>
      <c r="FC532">
        <v>0</v>
      </c>
      <c r="FD532">
        <v>18</v>
      </c>
      <c r="FF532">
        <v>13.65</v>
      </c>
      <c r="FQ532">
        <v>0</v>
      </c>
      <c r="FR532">
        <v>0</v>
      </c>
      <c r="FS532">
        <v>0</v>
      </c>
      <c r="FX532">
        <v>0</v>
      </c>
      <c r="FY532">
        <v>0</v>
      </c>
      <c r="GA532" t="s">
        <v>303</v>
      </c>
      <c r="GD532">
        <v>0</v>
      </c>
      <c r="GF532">
        <v>-1517944967</v>
      </c>
      <c r="GG532">
        <v>2</v>
      </c>
      <c r="GH532">
        <v>3</v>
      </c>
      <c r="GI532">
        <v>5</v>
      </c>
      <c r="GJ532">
        <v>0</v>
      </c>
      <c r="GK532">
        <f>ROUND(R532*(S12)/100,2)</f>
        <v>0</v>
      </c>
      <c r="GL532">
        <f t="shared" si="417"/>
        <v>0</v>
      </c>
      <c r="GM532">
        <f t="shared" si="418"/>
        <v>1379.15</v>
      </c>
      <c r="GN532">
        <f t="shared" si="419"/>
        <v>1379.15</v>
      </c>
      <c r="GO532">
        <f t="shared" si="420"/>
        <v>0</v>
      </c>
      <c r="GP532">
        <f t="shared" si="421"/>
        <v>0</v>
      </c>
      <c r="GR532">
        <v>1</v>
      </c>
      <c r="GS532">
        <v>1</v>
      </c>
      <c r="GT532">
        <v>0</v>
      </c>
      <c r="GU532" t="s">
        <v>3</v>
      </c>
      <c r="GV532">
        <f t="shared" si="422"/>
        <v>0</v>
      </c>
      <c r="GW532">
        <v>1</v>
      </c>
      <c r="GX532">
        <f t="shared" si="423"/>
        <v>0</v>
      </c>
      <c r="HA532">
        <v>0</v>
      </c>
      <c r="HB532">
        <v>0</v>
      </c>
      <c r="HC532">
        <f t="shared" si="424"/>
        <v>0</v>
      </c>
      <c r="HE532" t="s">
        <v>170</v>
      </c>
      <c r="HF532" t="s">
        <v>29</v>
      </c>
      <c r="HM532" t="s">
        <v>3</v>
      </c>
      <c r="HN532" t="s">
        <v>3</v>
      </c>
      <c r="HO532" t="s">
        <v>3</v>
      </c>
      <c r="HP532" t="s">
        <v>3</v>
      </c>
      <c r="HQ532" t="s">
        <v>3</v>
      </c>
      <c r="HS532">
        <v>0</v>
      </c>
      <c r="IK532">
        <v>0</v>
      </c>
    </row>
    <row r="533" spans="1:255" x14ac:dyDescent="0.2">
      <c r="A533" s="2">
        <v>17</v>
      </c>
      <c r="B533" s="2">
        <v>0</v>
      </c>
      <c r="C533" s="2"/>
      <c r="D533" s="2"/>
      <c r="E533" s="2" t="s">
        <v>3</v>
      </c>
      <c r="F533" s="2" t="s">
        <v>190</v>
      </c>
      <c r="G533" s="2" t="s">
        <v>254</v>
      </c>
      <c r="H533" s="2" t="s">
        <v>182</v>
      </c>
      <c r="I533" s="2">
        <v>204</v>
      </c>
      <c r="J533" s="2">
        <v>0</v>
      </c>
      <c r="K533" s="2">
        <v>204</v>
      </c>
      <c r="L533" s="2"/>
      <c r="M533" s="2"/>
      <c r="N533" s="2"/>
      <c r="O533" s="2">
        <f t="shared" si="388"/>
        <v>5695.68</v>
      </c>
      <c r="P533" s="2">
        <f t="shared" si="389"/>
        <v>5695.68</v>
      </c>
      <c r="Q533" s="2">
        <f t="shared" si="390"/>
        <v>0</v>
      </c>
      <c r="R533" s="2">
        <f t="shared" si="391"/>
        <v>0</v>
      </c>
      <c r="S533" s="2">
        <f t="shared" si="392"/>
        <v>0</v>
      </c>
      <c r="T533" s="2">
        <f t="shared" si="393"/>
        <v>0</v>
      </c>
      <c r="U533" s="2">
        <f t="shared" si="394"/>
        <v>0</v>
      </c>
      <c r="V533" s="2">
        <f t="shared" si="395"/>
        <v>0</v>
      </c>
      <c r="W533" s="2">
        <f t="shared" si="396"/>
        <v>0</v>
      </c>
      <c r="X533" s="2">
        <f t="shared" si="397"/>
        <v>0</v>
      </c>
      <c r="Y533" s="2">
        <f t="shared" si="398"/>
        <v>0</v>
      </c>
      <c r="Z533" s="2"/>
      <c r="AA533" s="2">
        <v>-1</v>
      </c>
      <c r="AB533" s="2">
        <f t="shared" si="399"/>
        <v>27.92</v>
      </c>
      <c r="AC533" s="2">
        <f t="shared" si="400"/>
        <v>27.92</v>
      </c>
      <c r="AD533" s="2">
        <f t="shared" si="401"/>
        <v>0</v>
      </c>
      <c r="AE533" s="2">
        <f t="shared" si="402"/>
        <v>0</v>
      </c>
      <c r="AF533" s="2">
        <f t="shared" si="403"/>
        <v>0</v>
      </c>
      <c r="AG533" s="2">
        <f t="shared" si="404"/>
        <v>0</v>
      </c>
      <c r="AH533" s="2">
        <f t="shared" si="405"/>
        <v>0</v>
      </c>
      <c r="AI533" s="2">
        <f t="shared" si="406"/>
        <v>0</v>
      </c>
      <c r="AJ533" s="2">
        <f t="shared" si="407"/>
        <v>0</v>
      </c>
      <c r="AK533" s="2">
        <v>27.92</v>
      </c>
      <c r="AL533" s="2">
        <v>27.92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v>0</v>
      </c>
      <c r="AV533" s="2">
        <v>1</v>
      </c>
      <c r="AW533" s="2">
        <v>1</v>
      </c>
      <c r="AX533" s="2"/>
      <c r="AY533" s="2"/>
      <c r="AZ533" s="2">
        <v>1</v>
      </c>
      <c r="BA533" s="2">
        <v>1</v>
      </c>
      <c r="BB533" s="2">
        <v>1</v>
      </c>
      <c r="BC533" s="2">
        <v>1</v>
      </c>
      <c r="BD533" s="2" t="s">
        <v>3</v>
      </c>
      <c r="BE533" s="2" t="s">
        <v>3</v>
      </c>
      <c r="BF533" s="2" t="s">
        <v>3</v>
      </c>
      <c r="BG533" s="2" t="s">
        <v>3</v>
      </c>
      <c r="BH533" s="2">
        <v>3</v>
      </c>
      <c r="BI533" s="2">
        <v>1</v>
      </c>
      <c r="BJ533" s="2" t="s">
        <v>3</v>
      </c>
      <c r="BK533" s="2"/>
      <c r="BL533" s="2"/>
      <c r="BM533" s="2">
        <v>400002</v>
      </c>
      <c r="BN533" s="2">
        <v>0</v>
      </c>
      <c r="BO533" s="2" t="s">
        <v>3</v>
      </c>
      <c r="BP533" s="2">
        <v>0</v>
      </c>
      <c r="BQ533" s="2">
        <v>202</v>
      </c>
      <c r="BR533" s="2">
        <v>0</v>
      </c>
      <c r="BS533" s="2">
        <v>1</v>
      </c>
      <c r="BT533" s="2">
        <v>1</v>
      </c>
      <c r="BU533" s="2">
        <v>1</v>
      </c>
      <c r="BV533" s="2">
        <v>1</v>
      </c>
      <c r="BW533" s="2">
        <v>1</v>
      </c>
      <c r="BX533" s="2">
        <v>1</v>
      </c>
      <c r="BY533" s="2" t="s">
        <v>3</v>
      </c>
      <c r="BZ533" s="2">
        <v>0</v>
      </c>
      <c r="CA533" s="2">
        <v>0</v>
      </c>
      <c r="CB533" s="2" t="s">
        <v>3</v>
      </c>
      <c r="CC533" s="2"/>
      <c r="CD533" s="2"/>
      <c r="CE533" s="2">
        <v>30</v>
      </c>
      <c r="CF533" s="2">
        <v>0</v>
      </c>
      <c r="CG533" s="2">
        <v>0</v>
      </c>
      <c r="CH533" s="2"/>
      <c r="CI533" s="2"/>
      <c r="CJ533" s="2"/>
      <c r="CK533" s="2"/>
      <c r="CL533" s="2"/>
      <c r="CM533" s="2">
        <v>0</v>
      </c>
      <c r="CN533" s="2" t="s">
        <v>3</v>
      </c>
      <c r="CO533" s="2">
        <v>0</v>
      </c>
      <c r="CP533" s="2">
        <f t="shared" si="408"/>
        <v>5695.68</v>
      </c>
      <c r="CQ533" s="2">
        <f t="shared" si="409"/>
        <v>27.92</v>
      </c>
      <c r="CR533" s="2">
        <f t="shared" si="410"/>
        <v>0</v>
      </c>
      <c r="CS533" s="2">
        <f t="shared" si="411"/>
        <v>0</v>
      </c>
      <c r="CT533" s="2">
        <f t="shared" si="412"/>
        <v>0</v>
      </c>
      <c r="CU533" s="2">
        <f t="shared" si="413"/>
        <v>0</v>
      </c>
      <c r="CV533" s="2">
        <f t="shared" si="414"/>
        <v>0</v>
      </c>
      <c r="CW533" s="2">
        <f t="shared" si="415"/>
        <v>0</v>
      </c>
      <c r="CX533" s="2">
        <f t="shared" si="416"/>
        <v>0</v>
      </c>
      <c r="CY533" s="2">
        <f>((S533*BZ533)/100)</f>
        <v>0</v>
      </c>
      <c r="CZ533" s="2">
        <f>((S533*CA533)/100)</f>
        <v>0</v>
      </c>
      <c r="DA533" s="2"/>
      <c r="DB533" s="2"/>
      <c r="DC533" s="2" t="s">
        <v>3</v>
      </c>
      <c r="DD533" s="2" t="s">
        <v>3</v>
      </c>
      <c r="DE533" s="2" t="s">
        <v>3</v>
      </c>
      <c r="DF533" s="2" t="s">
        <v>3</v>
      </c>
      <c r="DG533" s="2" t="s">
        <v>3</v>
      </c>
      <c r="DH533" s="2" t="s">
        <v>3</v>
      </c>
      <c r="DI533" s="2" t="s">
        <v>3</v>
      </c>
      <c r="DJ533" s="2" t="s">
        <v>3</v>
      </c>
      <c r="DK533" s="2" t="s">
        <v>3</v>
      </c>
      <c r="DL533" s="2" t="s">
        <v>3</v>
      </c>
      <c r="DM533" s="2" t="s">
        <v>3</v>
      </c>
      <c r="DN533" s="2">
        <v>0</v>
      </c>
      <c r="DO533" s="2">
        <v>0</v>
      </c>
      <c r="DP533" s="2">
        <v>1</v>
      </c>
      <c r="DQ533" s="2">
        <v>1</v>
      </c>
      <c r="DR533" s="2"/>
      <c r="DS533" s="2"/>
      <c r="DT533" s="2"/>
      <c r="DU533" s="2">
        <v>1013</v>
      </c>
      <c r="DV533" s="2" t="s">
        <v>182</v>
      </c>
      <c r="DW533" s="2" t="s">
        <v>182</v>
      </c>
      <c r="DX533" s="2">
        <v>1</v>
      </c>
      <c r="DY533" s="2"/>
      <c r="DZ533" s="2" t="s">
        <v>3</v>
      </c>
      <c r="EA533" s="2" t="s">
        <v>3</v>
      </c>
      <c r="EB533" s="2" t="s">
        <v>3</v>
      </c>
      <c r="EC533" s="2" t="s">
        <v>3</v>
      </c>
      <c r="ED533" s="2"/>
      <c r="EE533" s="2">
        <v>66253202</v>
      </c>
      <c r="EF533" s="2">
        <v>202</v>
      </c>
      <c r="EG533" s="2" t="s">
        <v>164</v>
      </c>
      <c r="EH533" s="2">
        <v>0</v>
      </c>
      <c r="EI533" s="2" t="s">
        <v>3</v>
      </c>
      <c r="EJ533" s="2">
        <v>1</v>
      </c>
      <c r="EK533" s="2">
        <v>400002</v>
      </c>
      <c r="EL533" s="2" t="s">
        <v>168</v>
      </c>
      <c r="EM533" s="2" t="s">
        <v>164</v>
      </c>
      <c r="EN533" s="2"/>
      <c r="EO533" s="2" t="s">
        <v>3</v>
      </c>
      <c r="EP533" s="2"/>
      <c r="EQ533" s="2">
        <v>132096</v>
      </c>
      <c r="ER533" s="2">
        <v>28.32</v>
      </c>
      <c r="ES533" s="2">
        <v>27.92</v>
      </c>
      <c r="ET533" s="2">
        <v>0</v>
      </c>
      <c r="EU533" s="2">
        <v>0</v>
      </c>
      <c r="EV533" s="2">
        <v>0</v>
      </c>
      <c r="EW533" s="2">
        <v>0</v>
      </c>
      <c r="EX533" s="2">
        <v>0</v>
      </c>
      <c r="EY533" s="2">
        <v>0</v>
      </c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>
        <v>0</v>
      </c>
      <c r="FR533" s="2">
        <v>0</v>
      </c>
      <c r="FS533" s="2">
        <v>0</v>
      </c>
      <c r="FT533" s="2"/>
      <c r="FU533" s="2"/>
      <c r="FV533" s="2"/>
      <c r="FW533" s="2"/>
      <c r="FX533" s="2">
        <v>0</v>
      </c>
      <c r="FY533" s="2">
        <v>0</v>
      </c>
      <c r="FZ533" s="2"/>
      <c r="GA533" s="2" t="s">
        <v>304</v>
      </c>
      <c r="GB533" s="2"/>
      <c r="GC533" s="2"/>
      <c r="GD533" s="2">
        <v>0</v>
      </c>
      <c r="GE533" s="2"/>
      <c r="GF533" s="2">
        <v>1408534909</v>
      </c>
      <c r="GG533" s="2">
        <v>2</v>
      </c>
      <c r="GH533" s="2">
        <v>4</v>
      </c>
      <c r="GI533" s="2">
        <v>-2</v>
      </c>
      <c r="GJ533" s="2">
        <v>0</v>
      </c>
      <c r="GK533" s="2">
        <f>ROUND(R533*(R12)/100,2)</f>
        <v>0</v>
      </c>
      <c r="GL533" s="2">
        <f t="shared" si="417"/>
        <v>0</v>
      </c>
      <c r="GM533" s="2">
        <f t="shared" si="418"/>
        <v>5695.68</v>
      </c>
      <c r="GN533" s="2">
        <f t="shared" si="419"/>
        <v>5695.68</v>
      </c>
      <c r="GO533" s="2">
        <f t="shared" si="420"/>
        <v>0</v>
      </c>
      <c r="GP533" s="2">
        <f t="shared" si="421"/>
        <v>0</v>
      </c>
      <c r="GQ533" s="2"/>
      <c r="GR533" s="2">
        <v>0</v>
      </c>
      <c r="GS533" s="2">
        <v>2</v>
      </c>
      <c r="GT533" s="2">
        <v>0</v>
      </c>
      <c r="GU533" s="2" t="s">
        <v>3</v>
      </c>
      <c r="GV533" s="2">
        <f t="shared" si="422"/>
        <v>0</v>
      </c>
      <c r="GW533" s="2">
        <v>1</v>
      </c>
      <c r="GX533" s="2">
        <f t="shared" si="423"/>
        <v>0</v>
      </c>
      <c r="GY533" s="2"/>
      <c r="GZ533" s="2"/>
      <c r="HA533" s="2">
        <v>0</v>
      </c>
      <c r="HB533" s="2">
        <v>0</v>
      </c>
      <c r="HC533" s="2">
        <f t="shared" si="424"/>
        <v>0</v>
      </c>
      <c r="HD533" s="2"/>
      <c r="HE533" s="2" t="s">
        <v>170</v>
      </c>
      <c r="HF533" s="2" t="s">
        <v>29</v>
      </c>
      <c r="HG533" s="2"/>
      <c r="HH533" s="2"/>
      <c r="HI533" s="2"/>
      <c r="HJ533" s="2"/>
      <c r="HK533" s="2"/>
      <c r="HL533" s="2"/>
      <c r="HM533" s="2" t="s">
        <v>3</v>
      </c>
      <c r="HN533" s="2" t="s">
        <v>3</v>
      </c>
      <c r="HO533" s="2" t="s">
        <v>3</v>
      </c>
      <c r="HP533" s="2" t="s">
        <v>3</v>
      </c>
      <c r="HQ533" s="2" t="s">
        <v>3</v>
      </c>
      <c r="HR533" s="2"/>
      <c r="HS533" s="2">
        <v>0</v>
      </c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>
        <v>0</v>
      </c>
      <c r="IL533" s="2"/>
      <c r="IM533" s="2"/>
      <c r="IN533" s="2"/>
      <c r="IO533" s="2"/>
      <c r="IP533" s="2"/>
      <c r="IQ533" s="2"/>
      <c r="IR533" s="2"/>
      <c r="IS533" s="2"/>
      <c r="IT533" s="2"/>
      <c r="IU533" s="2"/>
    </row>
    <row r="534" spans="1:255" x14ac:dyDescent="0.2">
      <c r="A534">
        <v>17</v>
      </c>
      <c r="B534">
        <v>0</v>
      </c>
      <c r="E534" t="s">
        <v>3</v>
      </c>
      <c r="F534" t="s">
        <v>190</v>
      </c>
      <c r="G534" t="s">
        <v>254</v>
      </c>
      <c r="H534" t="s">
        <v>182</v>
      </c>
      <c r="I534">
        <v>204</v>
      </c>
      <c r="J534">
        <v>0</v>
      </c>
      <c r="K534">
        <v>204</v>
      </c>
      <c r="O534">
        <f t="shared" si="388"/>
        <v>56273.32</v>
      </c>
      <c r="P534">
        <f t="shared" si="389"/>
        <v>56273.32</v>
      </c>
      <c r="Q534">
        <f t="shared" si="390"/>
        <v>0</v>
      </c>
      <c r="R534">
        <f t="shared" si="391"/>
        <v>0</v>
      </c>
      <c r="S534">
        <f t="shared" si="392"/>
        <v>0</v>
      </c>
      <c r="T534">
        <f t="shared" si="393"/>
        <v>0</v>
      </c>
      <c r="U534">
        <f t="shared" si="394"/>
        <v>0</v>
      </c>
      <c r="V534">
        <f t="shared" si="395"/>
        <v>0</v>
      </c>
      <c r="W534">
        <f t="shared" si="396"/>
        <v>0</v>
      </c>
      <c r="X534">
        <f t="shared" si="397"/>
        <v>0</v>
      </c>
      <c r="Y534">
        <f t="shared" si="398"/>
        <v>0</v>
      </c>
      <c r="AA534">
        <v>-1</v>
      </c>
      <c r="AB534">
        <f t="shared" si="399"/>
        <v>27.92</v>
      </c>
      <c r="AC534">
        <f t="shared" si="400"/>
        <v>27.92</v>
      </c>
      <c r="AD534">
        <f t="shared" si="401"/>
        <v>0</v>
      </c>
      <c r="AE534">
        <f t="shared" si="402"/>
        <v>0</v>
      </c>
      <c r="AF534">
        <f t="shared" si="403"/>
        <v>0</v>
      </c>
      <c r="AG534">
        <f t="shared" si="404"/>
        <v>0</v>
      </c>
      <c r="AH534">
        <f t="shared" si="405"/>
        <v>0</v>
      </c>
      <c r="AI534">
        <f t="shared" si="406"/>
        <v>0</v>
      </c>
      <c r="AJ534">
        <f t="shared" si="407"/>
        <v>0</v>
      </c>
      <c r="AK534">
        <v>27.92</v>
      </c>
      <c r="AL534">
        <v>27.92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9.8800000000000008</v>
      </c>
      <c r="BD534" t="s">
        <v>3</v>
      </c>
      <c r="BE534" t="s">
        <v>3</v>
      </c>
      <c r="BF534" t="s">
        <v>3</v>
      </c>
      <c r="BG534" t="s">
        <v>3</v>
      </c>
      <c r="BH534">
        <v>3</v>
      </c>
      <c r="BI534">
        <v>1</v>
      </c>
      <c r="BJ534" t="s">
        <v>3</v>
      </c>
      <c r="BM534">
        <v>400002</v>
      </c>
      <c r="BN534">
        <v>0</v>
      </c>
      <c r="BO534" t="s">
        <v>3</v>
      </c>
      <c r="BP534">
        <v>0</v>
      </c>
      <c r="BQ534">
        <v>202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0</v>
      </c>
      <c r="CA534">
        <v>0</v>
      </c>
      <c r="CB534" t="s">
        <v>3</v>
      </c>
      <c r="CE534">
        <v>30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408"/>
        <v>56273.32</v>
      </c>
      <c r="CQ534">
        <f t="shared" si="409"/>
        <v>275.85000000000002</v>
      </c>
      <c r="CR534">
        <f t="shared" si="410"/>
        <v>0</v>
      </c>
      <c r="CS534">
        <f t="shared" si="411"/>
        <v>0</v>
      </c>
      <c r="CT534">
        <f t="shared" si="412"/>
        <v>0</v>
      </c>
      <c r="CU534">
        <f t="shared" si="413"/>
        <v>0</v>
      </c>
      <c r="CV534">
        <f t="shared" si="414"/>
        <v>0</v>
      </c>
      <c r="CW534">
        <f t="shared" si="415"/>
        <v>0</v>
      </c>
      <c r="CX534">
        <f t="shared" si="416"/>
        <v>0</v>
      </c>
      <c r="CY534">
        <f>S534*(BZ534/100)</f>
        <v>0</v>
      </c>
      <c r="CZ534">
        <f>S534*(CA534/100)</f>
        <v>0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182</v>
      </c>
      <c r="DW534" t="s">
        <v>182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66253202</v>
      </c>
      <c r="EF534">
        <v>202</v>
      </c>
      <c r="EG534" t="s">
        <v>164</v>
      </c>
      <c r="EH534">
        <v>0</v>
      </c>
      <c r="EI534" t="s">
        <v>3</v>
      </c>
      <c r="EJ534">
        <v>1</v>
      </c>
      <c r="EK534">
        <v>400002</v>
      </c>
      <c r="EL534" t="s">
        <v>168</v>
      </c>
      <c r="EM534" t="s">
        <v>164</v>
      </c>
      <c r="EO534" t="s">
        <v>3</v>
      </c>
      <c r="EQ534">
        <v>132096</v>
      </c>
      <c r="ER534">
        <v>28.32</v>
      </c>
      <c r="ES534">
        <v>27.92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5</v>
      </c>
      <c r="FC534">
        <v>0</v>
      </c>
      <c r="FD534">
        <v>18</v>
      </c>
      <c r="FF534">
        <v>270.42</v>
      </c>
      <c r="FQ534">
        <v>0</v>
      </c>
      <c r="FR534">
        <v>0</v>
      </c>
      <c r="FS534">
        <v>0</v>
      </c>
      <c r="FX534">
        <v>0</v>
      </c>
      <c r="FY534">
        <v>0</v>
      </c>
      <c r="GA534" t="s">
        <v>304</v>
      </c>
      <c r="GD534">
        <v>0</v>
      </c>
      <c r="GF534">
        <v>1408534909</v>
      </c>
      <c r="GG534">
        <v>2</v>
      </c>
      <c r="GH534">
        <v>3</v>
      </c>
      <c r="GI534">
        <v>5</v>
      </c>
      <c r="GJ534">
        <v>0</v>
      </c>
      <c r="GK534">
        <f>ROUND(R534*(S12)/100,2)</f>
        <v>0</v>
      </c>
      <c r="GL534">
        <f t="shared" si="417"/>
        <v>0</v>
      </c>
      <c r="GM534">
        <f t="shared" si="418"/>
        <v>56273.32</v>
      </c>
      <c r="GN534">
        <f t="shared" si="419"/>
        <v>56273.32</v>
      </c>
      <c r="GO534">
        <f t="shared" si="420"/>
        <v>0</v>
      </c>
      <c r="GP534">
        <f t="shared" si="421"/>
        <v>0</v>
      </c>
      <c r="GR534">
        <v>1</v>
      </c>
      <c r="GS534">
        <v>1</v>
      </c>
      <c r="GT534">
        <v>0</v>
      </c>
      <c r="GU534" t="s">
        <v>3</v>
      </c>
      <c r="GV534">
        <f t="shared" si="422"/>
        <v>0</v>
      </c>
      <c r="GW534">
        <v>1</v>
      </c>
      <c r="GX534">
        <f t="shared" si="423"/>
        <v>0</v>
      </c>
      <c r="HA534">
        <v>0</v>
      </c>
      <c r="HB534">
        <v>0</v>
      </c>
      <c r="HC534">
        <f t="shared" si="424"/>
        <v>0</v>
      </c>
      <c r="HE534" t="s">
        <v>170</v>
      </c>
      <c r="HF534" t="s">
        <v>29</v>
      </c>
      <c r="HM534" t="s">
        <v>3</v>
      </c>
      <c r="HN534" t="s">
        <v>3</v>
      </c>
      <c r="HO534" t="s">
        <v>3</v>
      </c>
      <c r="HP534" t="s">
        <v>3</v>
      </c>
      <c r="HQ534" t="s">
        <v>3</v>
      </c>
      <c r="HS534">
        <v>0</v>
      </c>
      <c r="IK534">
        <v>0</v>
      </c>
    </row>
    <row r="535" spans="1:255" x14ac:dyDescent="0.2">
      <c r="A535" s="2">
        <v>17</v>
      </c>
      <c r="B535" s="2">
        <v>0</v>
      </c>
      <c r="C535" s="2"/>
      <c r="D535" s="2"/>
      <c r="E535" s="2" t="s">
        <v>3</v>
      </c>
      <c r="F535" s="2" t="s">
        <v>190</v>
      </c>
      <c r="G535" s="2" t="s">
        <v>305</v>
      </c>
      <c r="H535" s="2" t="s">
        <v>182</v>
      </c>
      <c r="I535" s="2">
        <v>99</v>
      </c>
      <c r="J535" s="2">
        <v>0</v>
      </c>
      <c r="K535" s="2">
        <v>99</v>
      </c>
      <c r="L535" s="2"/>
      <c r="M535" s="2"/>
      <c r="N535" s="2"/>
      <c r="O535" s="2">
        <f t="shared" si="388"/>
        <v>15280.65</v>
      </c>
      <c r="P535" s="2">
        <f t="shared" si="389"/>
        <v>15280.65</v>
      </c>
      <c r="Q535" s="2">
        <f t="shared" si="390"/>
        <v>0</v>
      </c>
      <c r="R535" s="2">
        <f t="shared" si="391"/>
        <v>0</v>
      </c>
      <c r="S535" s="2">
        <f t="shared" si="392"/>
        <v>0</v>
      </c>
      <c r="T535" s="2">
        <f t="shared" si="393"/>
        <v>0</v>
      </c>
      <c r="U535" s="2">
        <f t="shared" si="394"/>
        <v>0</v>
      </c>
      <c r="V535" s="2">
        <f t="shared" si="395"/>
        <v>0</v>
      </c>
      <c r="W535" s="2">
        <f t="shared" si="396"/>
        <v>0</v>
      </c>
      <c r="X535" s="2">
        <f t="shared" si="397"/>
        <v>0</v>
      </c>
      <c r="Y535" s="2">
        <f t="shared" si="398"/>
        <v>0</v>
      </c>
      <c r="Z535" s="2"/>
      <c r="AA535" s="2">
        <v>-1</v>
      </c>
      <c r="AB535" s="2">
        <f t="shared" si="399"/>
        <v>154.35</v>
      </c>
      <c r="AC535" s="2">
        <f t="shared" si="400"/>
        <v>154.35</v>
      </c>
      <c r="AD535" s="2">
        <f t="shared" si="401"/>
        <v>0</v>
      </c>
      <c r="AE535" s="2">
        <f t="shared" si="402"/>
        <v>0</v>
      </c>
      <c r="AF535" s="2">
        <f t="shared" si="403"/>
        <v>0</v>
      </c>
      <c r="AG535" s="2">
        <f t="shared" si="404"/>
        <v>0</v>
      </c>
      <c r="AH535" s="2">
        <f t="shared" si="405"/>
        <v>0</v>
      </c>
      <c r="AI535" s="2">
        <f t="shared" si="406"/>
        <v>0</v>
      </c>
      <c r="AJ535" s="2">
        <f t="shared" si="407"/>
        <v>0</v>
      </c>
      <c r="AK535" s="2">
        <v>154.35</v>
      </c>
      <c r="AL535" s="2">
        <v>154.35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v>0</v>
      </c>
      <c r="AV535" s="2">
        <v>1</v>
      </c>
      <c r="AW535" s="2">
        <v>1</v>
      </c>
      <c r="AX535" s="2"/>
      <c r="AY535" s="2"/>
      <c r="AZ535" s="2">
        <v>1</v>
      </c>
      <c r="BA535" s="2">
        <v>1</v>
      </c>
      <c r="BB535" s="2">
        <v>1</v>
      </c>
      <c r="BC535" s="2">
        <v>1</v>
      </c>
      <c r="BD535" s="2" t="s">
        <v>3</v>
      </c>
      <c r="BE535" s="2" t="s">
        <v>3</v>
      </c>
      <c r="BF535" s="2" t="s">
        <v>3</v>
      </c>
      <c r="BG535" s="2" t="s">
        <v>3</v>
      </c>
      <c r="BH535" s="2">
        <v>3</v>
      </c>
      <c r="BI535" s="2">
        <v>1</v>
      </c>
      <c r="BJ535" s="2" t="s">
        <v>3</v>
      </c>
      <c r="BK535" s="2"/>
      <c r="BL535" s="2"/>
      <c r="BM535" s="2">
        <v>400002</v>
      </c>
      <c r="BN535" s="2">
        <v>0</v>
      </c>
      <c r="BO535" s="2" t="s">
        <v>3</v>
      </c>
      <c r="BP535" s="2">
        <v>0</v>
      </c>
      <c r="BQ535" s="2">
        <v>202</v>
      </c>
      <c r="BR535" s="2">
        <v>0</v>
      </c>
      <c r="BS535" s="2">
        <v>1</v>
      </c>
      <c r="BT535" s="2">
        <v>1</v>
      </c>
      <c r="BU535" s="2">
        <v>1</v>
      </c>
      <c r="BV535" s="2">
        <v>1</v>
      </c>
      <c r="BW535" s="2">
        <v>1</v>
      </c>
      <c r="BX535" s="2">
        <v>1</v>
      </c>
      <c r="BY535" s="2" t="s">
        <v>3</v>
      </c>
      <c r="BZ535" s="2">
        <v>0</v>
      </c>
      <c r="CA535" s="2">
        <v>0</v>
      </c>
      <c r="CB535" s="2" t="s">
        <v>3</v>
      </c>
      <c r="CC535" s="2"/>
      <c r="CD535" s="2"/>
      <c r="CE535" s="2">
        <v>30</v>
      </c>
      <c r="CF535" s="2">
        <v>0</v>
      </c>
      <c r="CG535" s="2">
        <v>0</v>
      </c>
      <c r="CH535" s="2"/>
      <c r="CI535" s="2"/>
      <c r="CJ535" s="2"/>
      <c r="CK535" s="2"/>
      <c r="CL535" s="2"/>
      <c r="CM535" s="2">
        <v>0</v>
      </c>
      <c r="CN535" s="2" t="s">
        <v>3</v>
      </c>
      <c r="CO535" s="2">
        <v>0</v>
      </c>
      <c r="CP535" s="2">
        <f t="shared" si="408"/>
        <v>15280.65</v>
      </c>
      <c r="CQ535" s="2">
        <f t="shared" si="409"/>
        <v>154.35</v>
      </c>
      <c r="CR535" s="2">
        <f t="shared" si="410"/>
        <v>0</v>
      </c>
      <c r="CS535" s="2">
        <f t="shared" si="411"/>
        <v>0</v>
      </c>
      <c r="CT535" s="2">
        <f t="shared" si="412"/>
        <v>0</v>
      </c>
      <c r="CU535" s="2">
        <f t="shared" si="413"/>
        <v>0</v>
      </c>
      <c r="CV535" s="2">
        <f t="shared" si="414"/>
        <v>0</v>
      </c>
      <c r="CW535" s="2">
        <f t="shared" si="415"/>
        <v>0</v>
      </c>
      <c r="CX535" s="2">
        <f t="shared" si="416"/>
        <v>0</v>
      </c>
      <c r="CY535" s="2">
        <f>((S535*BZ535)/100)</f>
        <v>0</v>
      </c>
      <c r="CZ535" s="2">
        <f>((S535*CA535)/100)</f>
        <v>0</v>
      </c>
      <c r="DA535" s="2"/>
      <c r="DB535" s="2"/>
      <c r="DC535" s="2" t="s">
        <v>3</v>
      </c>
      <c r="DD535" s="2" t="s">
        <v>3</v>
      </c>
      <c r="DE535" s="2" t="s">
        <v>3</v>
      </c>
      <c r="DF535" s="2" t="s">
        <v>3</v>
      </c>
      <c r="DG535" s="2" t="s">
        <v>3</v>
      </c>
      <c r="DH535" s="2" t="s">
        <v>3</v>
      </c>
      <c r="DI535" s="2" t="s">
        <v>3</v>
      </c>
      <c r="DJ535" s="2" t="s">
        <v>3</v>
      </c>
      <c r="DK535" s="2" t="s">
        <v>3</v>
      </c>
      <c r="DL535" s="2" t="s">
        <v>3</v>
      </c>
      <c r="DM535" s="2" t="s">
        <v>3</v>
      </c>
      <c r="DN535" s="2">
        <v>0</v>
      </c>
      <c r="DO535" s="2">
        <v>0</v>
      </c>
      <c r="DP535" s="2">
        <v>1</v>
      </c>
      <c r="DQ535" s="2">
        <v>1</v>
      </c>
      <c r="DR535" s="2"/>
      <c r="DS535" s="2"/>
      <c r="DT535" s="2"/>
      <c r="DU535" s="2">
        <v>1013</v>
      </c>
      <c r="DV535" s="2" t="s">
        <v>182</v>
      </c>
      <c r="DW535" s="2" t="s">
        <v>182</v>
      </c>
      <c r="DX535" s="2">
        <v>1</v>
      </c>
      <c r="DY535" s="2"/>
      <c r="DZ535" s="2" t="s">
        <v>3</v>
      </c>
      <c r="EA535" s="2" t="s">
        <v>3</v>
      </c>
      <c r="EB535" s="2" t="s">
        <v>3</v>
      </c>
      <c r="EC535" s="2" t="s">
        <v>3</v>
      </c>
      <c r="ED535" s="2"/>
      <c r="EE535" s="2">
        <v>66253202</v>
      </c>
      <c r="EF535" s="2">
        <v>202</v>
      </c>
      <c r="EG535" s="2" t="s">
        <v>164</v>
      </c>
      <c r="EH535" s="2">
        <v>0</v>
      </c>
      <c r="EI535" s="2" t="s">
        <v>3</v>
      </c>
      <c r="EJ535" s="2">
        <v>1</v>
      </c>
      <c r="EK535" s="2">
        <v>400002</v>
      </c>
      <c r="EL535" s="2" t="s">
        <v>168</v>
      </c>
      <c r="EM535" s="2" t="s">
        <v>164</v>
      </c>
      <c r="EN535" s="2"/>
      <c r="EO535" s="2" t="s">
        <v>3</v>
      </c>
      <c r="EP535" s="2"/>
      <c r="EQ535" s="2">
        <v>132096</v>
      </c>
      <c r="ER535" s="2">
        <v>1524.9</v>
      </c>
      <c r="ES535" s="2">
        <v>154.35</v>
      </c>
      <c r="ET535" s="2">
        <v>0</v>
      </c>
      <c r="EU535" s="2">
        <v>0</v>
      </c>
      <c r="EV535" s="2">
        <v>0</v>
      </c>
      <c r="EW535" s="2">
        <v>0</v>
      </c>
      <c r="EX535" s="2">
        <v>0</v>
      </c>
      <c r="EY535" s="2">
        <v>0</v>
      </c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>
        <v>0</v>
      </c>
      <c r="FR535" s="2">
        <v>0</v>
      </c>
      <c r="FS535" s="2">
        <v>0</v>
      </c>
      <c r="FT535" s="2"/>
      <c r="FU535" s="2"/>
      <c r="FV535" s="2"/>
      <c r="FW535" s="2"/>
      <c r="FX535" s="2">
        <v>0</v>
      </c>
      <c r="FY535" s="2">
        <v>0</v>
      </c>
      <c r="FZ535" s="2"/>
      <c r="GA535" s="2" t="s">
        <v>258</v>
      </c>
      <c r="GB535" s="2"/>
      <c r="GC535" s="2"/>
      <c r="GD535" s="2">
        <v>0</v>
      </c>
      <c r="GE535" s="2"/>
      <c r="GF535" s="2">
        <v>-1284649677</v>
      </c>
      <c r="GG535" s="2">
        <v>2</v>
      </c>
      <c r="GH535" s="2">
        <v>4</v>
      </c>
      <c r="GI535" s="2">
        <v>-2</v>
      </c>
      <c r="GJ535" s="2">
        <v>0</v>
      </c>
      <c r="GK535" s="2">
        <f>ROUND(R535*(R12)/100,2)</f>
        <v>0</v>
      </c>
      <c r="GL535" s="2">
        <f t="shared" si="417"/>
        <v>0</v>
      </c>
      <c r="GM535" s="2">
        <f t="shared" si="418"/>
        <v>15280.65</v>
      </c>
      <c r="GN535" s="2">
        <f t="shared" si="419"/>
        <v>15280.65</v>
      </c>
      <c r="GO535" s="2">
        <f t="shared" si="420"/>
        <v>0</v>
      </c>
      <c r="GP535" s="2">
        <f t="shared" si="421"/>
        <v>0</v>
      </c>
      <c r="GQ535" s="2"/>
      <c r="GR535" s="2">
        <v>0</v>
      </c>
      <c r="GS535" s="2">
        <v>2</v>
      </c>
      <c r="GT535" s="2">
        <v>0</v>
      </c>
      <c r="GU535" s="2" t="s">
        <v>3</v>
      </c>
      <c r="GV535" s="2">
        <f t="shared" si="422"/>
        <v>0</v>
      </c>
      <c r="GW535" s="2">
        <v>1</v>
      </c>
      <c r="GX535" s="2">
        <f t="shared" si="423"/>
        <v>0</v>
      </c>
      <c r="GY535" s="2"/>
      <c r="GZ535" s="2"/>
      <c r="HA535" s="2">
        <v>0</v>
      </c>
      <c r="HB535" s="2">
        <v>0</v>
      </c>
      <c r="HC535" s="2">
        <f t="shared" si="424"/>
        <v>0</v>
      </c>
      <c r="HD535" s="2"/>
      <c r="HE535" s="2" t="s">
        <v>170</v>
      </c>
      <c r="HF535" s="2" t="s">
        <v>29</v>
      </c>
      <c r="HG535" s="2"/>
      <c r="HH535" s="2"/>
      <c r="HI535" s="2"/>
      <c r="HJ535" s="2"/>
      <c r="HK535" s="2"/>
      <c r="HL535" s="2"/>
      <c r="HM535" s="2" t="s">
        <v>3</v>
      </c>
      <c r="HN535" s="2" t="s">
        <v>3</v>
      </c>
      <c r="HO535" s="2" t="s">
        <v>3</v>
      </c>
      <c r="HP535" s="2" t="s">
        <v>3</v>
      </c>
      <c r="HQ535" s="2" t="s">
        <v>3</v>
      </c>
      <c r="HR535" s="2"/>
      <c r="HS535" s="2">
        <v>0</v>
      </c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>
        <v>0</v>
      </c>
      <c r="IL535" s="2"/>
      <c r="IM535" s="2"/>
      <c r="IN535" s="2"/>
      <c r="IO535" s="2"/>
      <c r="IP535" s="2"/>
      <c r="IQ535" s="2"/>
      <c r="IR535" s="2"/>
      <c r="IS535" s="2"/>
      <c r="IT535" s="2"/>
      <c r="IU535" s="2"/>
    </row>
    <row r="536" spans="1:255" x14ac:dyDescent="0.2">
      <c r="A536">
        <v>17</v>
      </c>
      <c r="B536">
        <v>0</v>
      </c>
      <c r="E536" t="s">
        <v>3</v>
      </c>
      <c r="F536" t="s">
        <v>190</v>
      </c>
      <c r="G536" t="s">
        <v>305</v>
      </c>
      <c r="H536" t="s">
        <v>182</v>
      </c>
      <c r="I536">
        <v>99</v>
      </c>
      <c r="J536">
        <v>0</v>
      </c>
      <c r="K536">
        <v>99</v>
      </c>
      <c r="O536">
        <f t="shared" si="388"/>
        <v>150972.82</v>
      </c>
      <c r="P536">
        <f t="shared" si="389"/>
        <v>150972.82</v>
      </c>
      <c r="Q536">
        <f t="shared" si="390"/>
        <v>0</v>
      </c>
      <c r="R536">
        <f t="shared" si="391"/>
        <v>0</v>
      </c>
      <c r="S536">
        <f t="shared" si="392"/>
        <v>0</v>
      </c>
      <c r="T536">
        <f t="shared" si="393"/>
        <v>0</v>
      </c>
      <c r="U536">
        <f t="shared" si="394"/>
        <v>0</v>
      </c>
      <c r="V536">
        <f t="shared" si="395"/>
        <v>0</v>
      </c>
      <c r="W536">
        <f t="shared" si="396"/>
        <v>0</v>
      </c>
      <c r="X536">
        <f t="shared" si="397"/>
        <v>0</v>
      </c>
      <c r="Y536">
        <f t="shared" si="398"/>
        <v>0</v>
      </c>
      <c r="AA536">
        <v>-1</v>
      </c>
      <c r="AB536">
        <f t="shared" si="399"/>
        <v>154.35</v>
      </c>
      <c r="AC536">
        <f t="shared" si="400"/>
        <v>154.35</v>
      </c>
      <c r="AD536">
        <f t="shared" si="401"/>
        <v>0</v>
      </c>
      <c r="AE536">
        <f t="shared" si="402"/>
        <v>0</v>
      </c>
      <c r="AF536">
        <f t="shared" si="403"/>
        <v>0</v>
      </c>
      <c r="AG536">
        <f t="shared" si="404"/>
        <v>0</v>
      </c>
      <c r="AH536">
        <f t="shared" si="405"/>
        <v>0</v>
      </c>
      <c r="AI536">
        <f t="shared" si="406"/>
        <v>0</v>
      </c>
      <c r="AJ536">
        <f t="shared" si="407"/>
        <v>0</v>
      </c>
      <c r="AK536">
        <v>154.35</v>
      </c>
      <c r="AL536">
        <v>154.35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9.8800000000000008</v>
      </c>
      <c r="BD536" t="s">
        <v>3</v>
      </c>
      <c r="BE536" t="s">
        <v>3</v>
      </c>
      <c r="BF536" t="s">
        <v>3</v>
      </c>
      <c r="BG536" t="s">
        <v>3</v>
      </c>
      <c r="BH536">
        <v>3</v>
      </c>
      <c r="BI536">
        <v>1</v>
      </c>
      <c r="BJ536" t="s">
        <v>3</v>
      </c>
      <c r="BM536">
        <v>400002</v>
      </c>
      <c r="BN536">
        <v>0</v>
      </c>
      <c r="BO536" t="s">
        <v>3</v>
      </c>
      <c r="BP536">
        <v>0</v>
      </c>
      <c r="BQ536">
        <v>202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0</v>
      </c>
      <c r="CA536">
        <v>0</v>
      </c>
      <c r="CB536" t="s">
        <v>3</v>
      </c>
      <c r="CE536">
        <v>30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408"/>
        <v>150972.82</v>
      </c>
      <c r="CQ536">
        <f t="shared" si="409"/>
        <v>1524.98</v>
      </c>
      <c r="CR536">
        <f t="shared" si="410"/>
        <v>0</v>
      </c>
      <c r="CS536">
        <f t="shared" si="411"/>
        <v>0</v>
      </c>
      <c r="CT536">
        <f t="shared" si="412"/>
        <v>0</v>
      </c>
      <c r="CU536">
        <f t="shared" si="413"/>
        <v>0</v>
      </c>
      <c r="CV536">
        <f t="shared" si="414"/>
        <v>0</v>
      </c>
      <c r="CW536">
        <f t="shared" si="415"/>
        <v>0</v>
      </c>
      <c r="CX536">
        <f t="shared" si="416"/>
        <v>0</v>
      </c>
      <c r="CY536">
        <f>S536*(BZ536/100)</f>
        <v>0</v>
      </c>
      <c r="CZ536">
        <f>S536*(CA536/100)</f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182</v>
      </c>
      <c r="DW536" t="s">
        <v>182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66253202</v>
      </c>
      <c r="EF536">
        <v>202</v>
      </c>
      <c r="EG536" t="s">
        <v>164</v>
      </c>
      <c r="EH536">
        <v>0</v>
      </c>
      <c r="EI536" t="s">
        <v>3</v>
      </c>
      <c r="EJ536">
        <v>1</v>
      </c>
      <c r="EK536">
        <v>400002</v>
      </c>
      <c r="EL536" t="s">
        <v>168</v>
      </c>
      <c r="EM536" t="s">
        <v>164</v>
      </c>
      <c r="EO536" t="s">
        <v>3</v>
      </c>
      <c r="EQ536">
        <v>132096</v>
      </c>
      <c r="ER536">
        <v>1524.9</v>
      </c>
      <c r="ES536">
        <v>154.35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5</v>
      </c>
      <c r="FC536">
        <v>0</v>
      </c>
      <c r="FD536">
        <v>18</v>
      </c>
      <c r="FF536">
        <v>1495</v>
      </c>
      <c r="FQ536">
        <v>0</v>
      </c>
      <c r="FR536">
        <v>0</v>
      </c>
      <c r="FS536">
        <v>0</v>
      </c>
      <c r="FX536">
        <v>0</v>
      </c>
      <c r="FY536">
        <v>0</v>
      </c>
      <c r="GA536" t="s">
        <v>258</v>
      </c>
      <c r="GD536">
        <v>0</v>
      </c>
      <c r="GF536">
        <v>-1284649677</v>
      </c>
      <c r="GG536">
        <v>2</v>
      </c>
      <c r="GH536">
        <v>3</v>
      </c>
      <c r="GI536">
        <v>5</v>
      </c>
      <c r="GJ536">
        <v>0</v>
      </c>
      <c r="GK536">
        <f>ROUND(R536*(S12)/100,2)</f>
        <v>0</v>
      </c>
      <c r="GL536">
        <f t="shared" si="417"/>
        <v>0</v>
      </c>
      <c r="GM536">
        <f t="shared" si="418"/>
        <v>150972.82</v>
      </c>
      <c r="GN536">
        <f t="shared" si="419"/>
        <v>150972.82</v>
      </c>
      <c r="GO536">
        <f t="shared" si="420"/>
        <v>0</v>
      </c>
      <c r="GP536">
        <f t="shared" si="421"/>
        <v>0</v>
      </c>
      <c r="GR536">
        <v>1</v>
      </c>
      <c r="GS536">
        <v>1</v>
      </c>
      <c r="GT536">
        <v>0</v>
      </c>
      <c r="GU536" t="s">
        <v>3</v>
      </c>
      <c r="GV536">
        <f t="shared" si="422"/>
        <v>0</v>
      </c>
      <c r="GW536">
        <v>1</v>
      </c>
      <c r="GX536">
        <f t="shared" si="423"/>
        <v>0</v>
      </c>
      <c r="HA536">
        <v>0</v>
      </c>
      <c r="HB536">
        <v>0</v>
      </c>
      <c r="HC536">
        <f t="shared" si="424"/>
        <v>0</v>
      </c>
      <c r="HE536" t="s">
        <v>170</v>
      </c>
      <c r="HF536" t="s">
        <v>29</v>
      </c>
      <c r="HM536" t="s">
        <v>3</v>
      </c>
      <c r="HN536" t="s">
        <v>3</v>
      </c>
      <c r="HO536" t="s">
        <v>3</v>
      </c>
      <c r="HP536" t="s">
        <v>3</v>
      </c>
      <c r="HQ536" t="s">
        <v>3</v>
      </c>
      <c r="HS536">
        <v>0</v>
      </c>
      <c r="IK536">
        <v>0</v>
      </c>
    </row>
    <row r="537" spans="1:255" x14ac:dyDescent="0.2">
      <c r="A537" s="2">
        <v>17</v>
      </c>
      <c r="B537" s="2">
        <v>0</v>
      </c>
      <c r="C537" s="2"/>
      <c r="D537" s="2"/>
      <c r="E537" s="2" t="s">
        <v>3</v>
      </c>
      <c r="F537" s="2" t="s">
        <v>190</v>
      </c>
      <c r="G537" s="2" t="s">
        <v>261</v>
      </c>
      <c r="H537" s="2" t="s">
        <v>182</v>
      </c>
      <c r="I537" s="2">
        <v>6</v>
      </c>
      <c r="J537" s="2">
        <v>0</v>
      </c>
      <c r="K537" s="2">
        <v>6</v>
      </c>
      <c r="L537" s="2"/>
      <c r="M537" s="2"/>
      <c r="N537" s="2"/>
      <c r="O537" s="2">
        <f t="shared" si="388"/>
        <v>4407.24</v>
      </c>
      <c r="P537" s="2">
        <f t="shared" si="389"/>
        <v>4407.24</v>
      </c>
      <c r="Q537" s="2">
        <f t="shared" si="390"/>
        <v>0</v>
      </c>
      <c r="R537" s="2">
        <f t="shared" si="391"/>
        <v>0</v>
      </c>
      <c r="S537" s="2">
        <f t="shared" si="392"/>
        <v>0</v>
      </c>
      <c r="T537" s="2">
        <f t="shared" si="393"/>
        <v>0</v>
      </c>
      <c r="U537" s="2">
        <f t="shared" si="394"/>
        <v>0</v>
      </c>
      <c r="V537" s="2">
        <f t="shared" si="395"/>
        <v>0</v>
      </c>
      <c r="W537" s="2">
        <f t="shared" si="396"/>
        <v>0</v>
      </c>
      <c r="X537" s="2">
        <f t="shared" si="397"/>
        <v>0</v>
      </c>
      <c r="Y537" s="2">
        <f t="shared" si="398"/>
        <v>0</v>
      </c>
      <c r="Z537" s="2"/>
      <c r="AA537" s="2">
        <v>-1</v>
      </c>
      <c r="AB537" s="2">
        <f t="shared" si="399"/>
        <v>734.54</v>
      </c>
      <c r="AC537" s="2">
        <f t="shared" si="400"/>
        <v>734.54</v>
      </c>
      <c r="AD537" s="2">
        <f t="shared" si="401"/>
        <v>0</v>
      </c>
      <c r="AE537" s="2">
        <f t="shared" si="402"/>
        <v>0</v>
      </c>
      <c r="AF537" s="2">
        <f t="shared" si="403"/>
        <v>0</v>
      </c>
      <c r="AG537" s="2">
        <f t="shared" si="404"/>
        <v>0</v>
      </c>
      <c r="AH537" s="2">
        <f t="shared" si="405"/>
        <v>0</v>
      </c>
      <c r="AI537" s="2">
        <f t="shared" si="406"/>
        <v>0</v>
      </c>
      <c r="AJ537" s="2">
        <f t="shared" si="407"/>
        <v>0</v>
      </c>
      <c r="AK537" s="2">
        <v>734.54</v>
      </c>
      <c r="AL537" s="2">
        <v>734.54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v>0</v>
      </c>
      <c r="AV537" s="2">
        <v>1</v>
      </c>
      <c r="AW537" s="2">
        <v>1</v>
      </c>
      <c r="AX537" s="2"/>
      <c r="AY537" s="2"/>
      <c r="AZ537" s="2">
        <v>1</v>
      </c>
      <c r="BA537" s="2">
        <v>1</v>
      </c>
      <c r="BB537" s="2">
        <v>1</v>
      </c>
      <c r="BC537" s="2">
        <v>1</v>
      </c>
      <c r="BD537" s="2" t="s">
        <v>3</v>
      </c>
      <c r="BE537" s="2" t="s">
        <v>3</v>
      </c>
      <c r="BF537" s="2" t="s">
        <v>3</v>
      </c>
      <c r="BG537" s="2" t="s">
        <v>3</v>
      </c>
      <c r="BH537" s="2">
        <v>3</v>
      </c>
      <c r="BI537" s="2">
        <v>1</v>
      </c>
      <c r="BJ537" s="2" t="s">
        <v>3</v>
      </c>
      <c r="BK537" s="2"/>
      <c r="BL537" s="2"/>
      <c r="BM537" s="2">
        <v>400002</v>
      </c>
      <c r="BN537" s="2">
        <v>0</v>
      </c>
      <c r="BO537" s="2" t="s">
        <v>3</v>
      </c>
      <c r="BP537" s="2">
        <v>0</v>
      </c>
      <c r="BQ537" s="2">
        <v>202</v>
      </c>
      <c r="BR537" s="2">
        <v>0</v>
      </c>
      <c r="BS537" s="2">
        <v>1</v>
      </c>
      <c r="BT537" s="2">
        <v>1</v>
      </c>
      <c r="BU537" s="2">
        <v>1</v>
      </c>
      <c r="BV537" s="2">
        <v>1</v>
      </c>
      <c r="BW537" s="2">
        <v>1</v>
      </c>
      <c r="BX537" s="2">
        <v>1</v>
      </c>
      <c r="BY537" s="2" t="s">
        <v>3</v>
      </c>
      <c r="BZ537" s="2">
        <v>0</v>
      </c>
      <c r="CA537" s="2">
        <v>0</v>
      </c>
      <c r="CB537" s="2" t="s">
        <v>3</v>
      </c>
      <c r="CC537" s="2"/>
      <c r="CD537" s="2"/>
      <c r="CE537" s="2">
        <v>30</v>
      </c>
      <c r="CF537" s="2">
        <v>0</v>
      </c>
      <c r="CG537" s="2">
        <v>0</v>
      </c>
      <c r="CH537" s="2"/>
      <c r="CI537" s="2"/>
      <c r="CJ537" s="2"/>
      <c r="CK537" s="2"/>
      <c r="CL537" s="2"/>
      <c r="CM537" s="2">
        <v>0</v>
      </c>
      <c r="CN537" s="2" t="s">
        <v>3</v>
      </c>
      <c r="CO537" s="2">
        <v>0</v>
      </c>
      <c r="CP537" s="2">
        <f t="shared" si="408"/>
        <v>4407.24</v>
      </c>
      <c r="CQ537" s="2">
        <f t="shared" si="409"/>
        <v>734.54</v>
      </c>
      <c r="CR537" s="2">
        <f t="shared" si="410"/>
        <v>0</v>
      </c>
      <c r="CS537" s="2">
        <f t="shared" si="411"/>
        <v>0</v>
      </c>
      <c r="CT537" s="2">
        <f t="shared" si="412"/>
        <v>0</v>
      </c>
      <c r="CU537" s="2">
        <f t="shared" si="413"/>
        <v>0</v>
      </c>
      <c r="CV537" s="2">
        <f t="shared" si="414"/>
        <v>0</v>
      </c>
      <c r="CW537" s="2">
        <f t="shared" si="415"/>
        <v>0</v>
      </c>
      <c r="CX537" s="2">
        <f t="shared" si="416"/>
        <v>0</v>
      </c>
      <c r="CY537" s="2">
        <f>((S537*BZ537)/100)</f>
        <v>0</v>
      </c>
      <c r="CZ537" s="2">
        <f>((S537*CA537)/100)</f>
        <v>0</v>
      </c>
      <c r="DA537" s="2"/>
      <c r="DB537" s="2"/>
      <c r="DC537" s="2" t="s">
        <v>3</v>
      </c>
      <c r="DD537" s="2" t="s">
        <v>3</v>
      </c>
      <c r="DE537" s="2" t="s">
        <v>3</v>
      </c>
      <c r="DF537" s="2" t="s">
        <v>3</v>
      </c>
      <c r="DG537" s="2" t="s">
        <v>3</v>
      </c>
      <c r="DH537" s="2" t="s">
        <v>3</v>
      </c>
      <c r="DI537" s="2" t="s">
        <v>3</v>
      </c>
      <c r="DJ537" s="2" t="s">
        <v>3</v>
      </c>
      <c r="DK537" s="2" t="s">
        <v>3</v>
      </c>
      <c r="DL537" s="2" t="s">
        <v>3</v>
      </c>
      <c r="DM537" s="2" t="s">
        <v>3</v>
      </c>
      <c r="DN537" s="2">
        <v>0</v>
      </c>
      <c r="DO537" s="2">
        <v>0</v>
      </c>
      <c r="DP537" s="2">
        <v>1</v>
      </c>
      <c r="DQ537" s="2">
        <v>1</v>
      </c>
      <c r="DR537" s="2"/>
      <c r="DS537" s="2"/>
      <c r="DT537" s="2"/>
      <c r="DU537" s="2">
        <v>1013</v>
      </c>
      <c r="DV537" s="2" t="s">
        <v>182</v>
      </c>
      <c r="DW537" s="2" t="s">
        <v>182</v>
      </c>
      <c r="DX537" s="2">
        <v>1</v>
      </c>
      <c r="DY537" s="2"/>
      <c r="DZ537" s="2" t="s">
        <v>3</v>
      </c>
      <c r="EA537" s="2" t="s">
        <v>3</v>
      </c>
      <c r="EB537" s="2" t="s">
        <v>3</v>
      </c>
      <c r="EC537" s="2" t="s">
        <v>3</v>
      </c>
      <c r="ED537" s="2"/>
      <c r="EE537" s="2">
        <v>66253202</v>
      </c>
      <c r="EF537" s="2">
        <v>202</v>
      </c>
      <c r="EG537" s="2" t="s">
        <v>164</v>
      </c>
      <c r="EH537" s="2">
        <v>0</v>
      </c>
      <c r="EI537" s="2" t="s">
        <v>3</v>
      </c>
      <c r="EJ537" s="2">
        <v>1</v>
      </c>
      <c r="EK537" s="2">
        <v>400002</v>
      </c>
      <c r="EL537" s="2" t="s">
        <v>168</v>
      </c>
      <c r="EM537" s="2" t="s">
        <v>164</v>
      </c>
      <c r="EN537" s="2"/>
      <c r="EO537" s="2" t="s">
        <v>3</v>
      </c>
      <c r="EP537" s="2"/>
      <c r="EQ537" s="2">
        <v>132096</v>
      </c>
      <c r="ER537" s="2">
        <v>4284</v>
      </c>
      <c r="ES537" s="2">
        <v>734.54</v>
      </c>
      <c r="ET537" s="2">
        <v>0</v>
      </c>
      <c r="EU537" s="2">
        <v>0</v>
      </c>
      <c r="EV537" s="2">
        <v>0</v>
      </c>
      <c r="EW537" s="2">
        <v>0</v>
      </c>
      <c r="EX537" s="2">
        <v>0</v>
      </c>
      <c r="EY537" s="2">
        <v>0</v>
      </c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>
        <v>0</v>
      </c>
      <c r="FR537" s="2">
        <v>0</v>
      </c>
      <c r="FS537" s="2">
        <v>0</v>
      </c>
      <c r="FT537" s="2"/>
      <c r="FU537" s="2"/>
      <c r="FV537" s="2"/>
      <c r="FW537" s="2"/>
      <c r="FX537" s="2">
        <v>0</v>
      </c>
      <c r="FY537" s="2">
        <v>0</v>
      </c>
      <c r="FZ537" s="2"/>
      <c r="GA537" s="2" t="s">
        <v>262</v>
      </c>
      <c r="GB537" s="2"/>
      <c r="GC537" s="2"/>
      <c r="GD537" s="2">
        <v>0</v>
      </c>
      <c r="GE537" s="2"/>
      <c r="GF537" s="2">
        <v>1784761379</v>
      </c>
      <c r="GG537" s="2">
        <v>2</v>
      </c>
      <c r="GH537" s="2">
        <v>4</v>
      </c>
      <c r="GI537" s="2">
        <v>-2</v>
      </c>
      <c r="GJ537" s="2">
        <v>0</v>
      </c>
      <c r="GK537" s="2">
        <f>ROUND(R537*(R12)/100,2)</f>
        <v>0</v>
      </c>
      <c r="GL537" s="2">
        <f t="shared" si="417"/>
        <v>0</v>
      </c>
      <c r="GM537" s="2">
        <f t="shared" si="418"/>
        <v>4407.24</v>
      </c>
      <c r="GN537" s="2">
        <f t="shared" si="419"/>
        <v>4407.24</v>
      </c>
      <c r="GO537" s="2">
        <f t="shared" si="420"/>
        <v>0</v>
      </c>
      <c r="GP537" s="2">
        <f t="shared" si="421"/>
        <v>0</v>
      </c>
      <c r="GQ537" s="2"/>
      <c r="GR537" s="2">
        <v>0</v>
      </c>
      <c r="GS537" s="2">
        <v>2</v>
      </c>
      <c r="GT537" s="2">
        <v>0</v>
      </c>
      <c r="GU537" s="2" t="s">
        <v>3</v>
      </c>
      <c r="GV537" s="2">
        <f t="shared" si="422"/>
        <v>0</v>
      </c>
      <c r="GW537" s="2">
        <v>1</v>
      </c>
      <c r="GX537" s="2">
        <f t="shared" si="423"/>
        <v>0</v>
      </c>
      <c r="GY537" s="2"/>
      <c r="GZ537" s="2"/>
      <c r="HA537" s="2">
        <v>0</v>
      </c>
      <c r="HB537" s="2">
        <v>0</v>
      </c>
      <c r="HC537" s="2">
        <f t="shared" si="424"/>
        <v>0</v>
      </c>
      <c r="HD537" s="2"/>
      <c r="HE537" s="2" t="s">
        <v>170</v>
      </c>
      <c r="HF537" s="2" t="s">
        <v>29</v>
      </c>
      <c r="HG537" s="2"/>
      <c r="HH537" s="2"/>
      <c r="HI537" s="2"/>
      <c r="HJ537" s="2"/>
      <c r="HK537" s="2"/>
      <c r="HL537" s="2"/>
      <c r="HM537" s="2" t="s">
        <v>3</v>
      </c>
      <c r="HN537" s="2" t="s">
        <v>3</v>
      </c>
      <c r="HO537" s="2" t="s">
        <v>3</v>
      </c>
      <c r="HP537" s="2" t="s">
        <v>3</v>
      </c>
      <c r="HQ537" s="2" t="s">
        <v>3</v>
      </c>
      <c r="HR537" s="2"/>
      <c r="HS537" s="2">
        <v>0</v>
      </c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>
        <v>0</v>
      </c>
      <c r="IL537" s="2"/>
      <c r="IM537" s="2"/>
      <c r="IN537" s="2"/>
      <c r="IO537" s="2"/>
      <c r="IP537" s="2"/>
      <c r="IQ537" s="2"/>
      <c r="IR537" s="2"/>
      <c r="IS537" s="2"/>
      <c r="IT537" s="2"/>
      <c r="IU537" s="2"/>
    </row>
    <row r="538" spans="1:255" x14ac:dyDescent="0.2">
      <c r="A538">
        <v>17</v>
      </c>
      <c r="B538">
        <v>0</v>
      </c>
      <c r="E538" t="s">
        <v>3</v>
      </c>
      <c r="F538" t="s">
        <v>190</v>
      </c>
      <c r="G538" t="s">
        <v>261</v>
      </c>
      <c r="H538" t="s">
        <v>182</v>
      </c>
      <c r="I538">
        <v>6</v>
      </c>
      <c r="J538">
        <v>0</v>
      </c>
      <c r="K538">
        <v>6</v>
      </c>
      <c r="O538">
        <f t="shared" si="388"/>
        <v>43543.53</v>
      </c>
      <c r="P538">
        <f t="shared" si="389"/>
        <v>43543.53</v>
      </c>
      <c r="Q538">
        <f t="shared" si="390"/>
        <v>0</v>
      </c>
      <c r="R538">
        <f t="shared" si="391"/>
        <v>0</v>
      </c>
      <c r="S538">
        <f t="shared" si="392"/>
        <v>0</v>
      </c>
      <c r="T538">
        <f t="shared" si="393"/>
        <v>0</v>
      </c>
      <c r="U538">
        <f t="shared" si="394"/>
        <v>0</v>
      </c>
      <c r="V538">
        <f t="shared" si="395"/>
        <v>0</v>
      </c>
      <c r="W538">
        <f t="shared" si="396"/>
        <v>0</v>
      </c>
      <c r="X538">
        <f t="shared" si="397"/>
        <v>0</v>
      </c>
      <c r="Y538">
        <f t="shared" si="398"/>
        <v>0</v>
      </c>
      <c r="AA538">
        <v>-1</v>
      </c>
      <c r="AB538">
        <f t="shared" si="399"/>
        <v>734.54</v>
      </c>
      <c r="AC538">
        <f t="shared" si="400"/>
        <v>734.54</v>
      </c>
      <c r="AD538">
        <f t="shared" si="401"/>
        <v>0</v>
      </c>
      <c r="AE538">
        <f t="shared" si="402"/>
        <v>0</v>
      </c>
      <c r="AF538">
        <f t="shared" si="403"/>
        <v>0</v>
      </c>
      <c r="AG538">
        <f t="shared" si="404"/>
        <v>0</v>
      </c>
      <c r="AH538">
        <f t="shared" si="405"/>
        <v>0</v>
      </c>
      <c r="AI538">
        <f t="shared" si="406"/>
        <v>0</v>
      </c>
      <c r="AJ538">
        <f t="shared" si="407"/>
        <v>0</v>
      </c>
      <c r="AK538">
        <v>734.54</v>
      </c>
      <c r="AL538">
        <v>734.54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9.8800000000000008</v>
      </c>
      <c r="BD538" t="s">
        <v>3</v>
      </c>
      <c r="BE538" t="s">
        <v>3</v>
      </c>
      <c r="BF538" t="s">
        <v>3</v>
      </c>
      <c r="BG538" t="s">
        <v>3</v>
      </c>
      <c r="BH538">
        <v>3</v>
      </c>
      <c r="BI538">
        <v>1</v>
      </c>
      <c r="BJ538" t="s">
        <v>3</v>
      </c>
      <c r="BM538">
        <v>400002</v>
      </c>
      <c r="BN538">
        <v>0</v>
      </c>
      <c r="BO538" t="s">
        <v>3</v>
      </c>
      <c r="BP538">
        <v>0</v>
      </c>
      <c r="BQ538">
        <v>202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0</v>
      </c>
      <c r="CA538">
        <v>0</v>
      </c>
      <c r="CB538" t="s">
        <v>3</v>
      </c>
      <c r="CE538">
        <v>30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408"/>
        <v>43543.53</v>
      </c>
      <c r="CQ538">
        <f t="shared" si="409"/>
        <v>7257.26</v>
      </c>
      <c r="CR538">
        <f t="shared" si="410"/>
        <v>0</v>
      </c>
      <c r="CS538">
        <f t="shared" si="411"/>
        <v>0</v>
      </c>
      <c r="CT538">
        <f t="shared" si="412"/>
        <v>0</v>
      </c>
      <c r="CU538">
        <f t="shared" si="413"/>
        <v>0</v>
      </c>
      <c r="CV538">
        <f t="shared" si="414"/>
        <v>0</v>
      </c>
      <c r="CW538">
        <f t="shared" si="415"/>
        <v>0</v>
      </c>
      <c r="CX538">
        <f t="shared" si="416"/>
        <v>0</v>
      </c>
      <c r="CY538">
        <f>S538*(BZ538/100)</f>
        <v>0</v>
      </c>
      <c r="CZ538">
        <f>S538*(CA538/100)</f>
        <v>0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1013</v>
      </c>
      <c r="DV538" t="s">
        <v>182</v>
      </c>
      <c r="DW538" t="s">
        <v>182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66253202</v>
      </c>
      <c r="EF538">
        <v>202</v>
      </c>
      <c r="EG538" t="s">
        <v>164</v>
      </c>
      <c r="EH538">
        <v>0</v>
      </c>
      <c r="EI538" t="s">
        <v>3</v>
      </c>
      <c r="EJ538">
        <v>1</v>
      </c>
      <c r="EK538">
        <v>400002</v>
      </c>
      <c r="EL538" t="s">
        <v>168</v>
      </c>
      <c r="EM538" t="s">
        <v>164</v>
      </c>
      <c r="EO538" t="s">
        <v>3</v>
      </c>
      <c r="EQ538">
        <v>132096</v>
      </c>
      <c r="ER538">
        <v>745.1</v>
      </c>
      <c r="ES538">
        <v>734.54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5</v>
      </c>
      <c r="FC538">
        <v>0</v>
      </c>
      <c r="FD538">
        <v>18</v>
      </c>
      <c r="FF538">
        <v>7115</v>
      </c>
      <c r="FQ538">
        <v>0</v>
      </c>
      <c r="FR538">
        <v>0</v>
      </c>
      <c r="FS538">
        <v>0</v>
      </c>
      <c r="FX538">
        <v>0</v>
      </c>
      <c r="FY538">
        <v>0</v>
      </c>
      <c r="GA538" t="s">
        <v>262</v>
      </c>
      <c r="GD538">
        <v>0</v>
      </c>
      <c r="GF538">
        <v>1784761379</v>
      </c>
      <c r="GG538">
        <v>2</v>
      </c>
      <c r="GH538">
        <v>3</v>
      </c>
      <c r="GI538">
        <v>5</v>
      </c>
      <c r="GJ538">
        <v>0</v>
      </c>
      <c r="GK538">
        <f>ROUND(R538*(S12)/100,2)</f>
        <v>0</v>
      </c>
      <c r="GL538">
        <f t="shared" si="417"/>
        <v>0</v>
      </c>
      <c r="GM538">
        <f t="shared" si="418"/>
        <v>43543.53</v>
      </c>
      <c r="GN538">
        <f t="shared" si="419"/>
        <v>43543.53</v>
      </c>
      <c r="GO538">
        <f t="shared" si="420"/>
        <v>0</v>
      </c>
      <c r="GP538">
        <f t="shared" si="421"/>
        <v>0</v>
      </c>
      <c r="GR538">
        <v>1</v>
      </c>
      <c r="GS538">
        <v>1</v>
      </c>
      <c r="GT538">
        <v>0</v>
      </c>
      <c r="GU538" t="s">
        <v>3</v>
      </c>
      <c r="GV538">
        <f t="shared" si="422"/>
        <v>0</v>
      </c>
      <c r="GW538">
        <v>1</v>
      </c>
      <c r="GX538">
        <f t="shared" si="423"/>
        <v>0</v>
      </c>
      <c r="HA538">
        <v>0</v>
      </c>
      <c r="HB538">
        <v>0</v>
      </c>
      <c r="HC538">
        <f t="shared" si="424"/>
        <v>0</v>
      </c>
      <c r="HE538" t="s">
        <v>170</v>
      </c>
      <c r="HF538" t="s">
        <v>29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HS538">
        <v>0</v>
      </c>
      <c r="IK538">
        <v>0</v>
      </c>
    </row>
    <row r="540" spans="1:255" x14ac:dyDescent="0.2">
      <c r="A540" s="3">
        <v>51</v>
      </c>
      <c r="B540" s="3">
        <f>B513</f>
        <v>0</v>
      </c>
      <c r="C540" s="3">
        <f>A513</f>
        <v>4</v>
      </c>
      <c r="D540" s="3">
        <f>ROW(A513)</f>
        <v>513</v>
      </c>
      <c r="E540" s="3"/>
      <c r="F540" s="3" t="str">
        <f>IF(F513&lt;&gt;"",F513,"")</f>
        <v>Новый раздел</v>
      </c>
      <c r="G540" s="3" t="str">
        <f>IF(G513&lt;&gt;"",G513,"")</f>
        <v>Материалы</v>
      </c>
      <c r="H540" s="3">
        <v>0</v>
      </c>
      <c r="I540" s="3"/>
      <c r="J540" s="3"/>
      <c r="K540" s="3"/>
      <c r="L540" s="3"/>
      <c r="M540" s="3"/>
      <c r="N540" s="3"/>
      <c r="O540" s="3">
        <f t="shared" ref="O540:T540" si="425">ROUND(AB540,2)</f>
        <v>0</v>
      </c>
      <c r="P540" s="3">
        <f t="shared" si="425"/>
        <v>0</v>
      </c>
      <c r="Q540" s="3">
        <f t="shared" si="425"/>
        <v>0</v>
      </c>
      <c r="R540" s="3">
        <f t="shared" si="425"/>
        <v>0</v>
      </c>
      <c r="S540" s="3">
        <f t="shared" si="425"/>
        <v>0</v>
      </c>
      <c r="T540" s="3">
        <f t="shared" si="425"/>
        <v>0</v>
      </c>
      <c r="U540" s="3">
        <f>AH540</f>
        <v>0</v>
      </c>
      <c r="V540" s="3">
        <f>AI540</f>
        <v>0</v>
      </c>
      <c r="W540" s="3">
        <f>ROUND(AJ540,2)</f>
        <v>0</v>
      </c>
      <c r="X540" s="3">
        <f>ROUND(AK540,2)</f>
        <v>0</v>
      </c>
      <c r="Y540" s="3">
        <f>ROUND(AL540,2)</f>
        <v>0</v>
      </c>
      <c r="Z540" s="3"/>
      <c r="AA540" s="3"/>
      <c r="AB540" s="3">
        <f>ROUND(SUMIF(AA517:AA538,"=70822855",O517:O538),2)</f>
        <v>0</v>
      </c>
      <c r="AC540" s="3">
        <f>ROUND(SUMIF(AA517:AA538,"=70822855",P517:P538),2)</f>
        <v>0</v>
      </c>
      <c r="AD540" s="3">
        <f>ROUND(SUMIF(AA517:AA538,"=70822855",Q517:Q538),2)</f>
        <v>0</v>
      </c>
      <c r="AE540" s="3">
        <f>ROUND(SUMIF(AA517:AA538,"=70822855",R517:R538),2)</f>
        <v>0</v>
      </c>
      <c r="AF540" s="3">
        <f>ROUND(SUMIF(AA517:AA538,"=70822855",S517:S538),2)</f>
        <v>0</v>
      </c>
      <c r="AG540" s="3">
        <f>ROUND(SUMIF(AA517:AA538,"=70822855",T517:T538),2)</f>
        <v>0</v>
      </c>
      <c r="AH540" s="3">
        <f>SUMIF(AA517:AA538,"=70822855",U517:U538)</f>
        <v>0</v>
      </c>
      <c r="AI540" s="3">
        <f>SUMIF(AA517:AA538,"=70822855",V517:V538)</f>
        <v>0</v>
      </c>
      <c r="AJ540" s="3">
        <f>ROUND(SUMIF(AA517:AA538,"=70822855",W517:W538),2)</f>
        <v>0</v>
      </c>
      <c r="AK540" s="3">
        <f>ROUND(SUMIF(AA517:AA538,"=70822855",X517:X538),2)</f>
        <v>0</v>
      </c>
      <c r="AL540" s="3">
        <f>ROUND(SUMIF(AA517:AA538,"=70822855",Y517:Y538),2)</f>
        <v>0</v>
      </c>
      <c r="AM540" s="3"/>
      <c r="AN540" s="3"/>
      <c r="AO540" s="3">
        <f t="shared" ref="AO540:BD540" si="426">ROUND(BX540,2)</f>
        <v>0</v>
      </c>
      <c r="AP540" s="3">
        <f t="shared" si="426"/>
        <v>0</v>
      </c>
      <c r="AQ540" s="3">
        <f t="shared" si="426"/>
        <v>0</v>
      </c>
      <c r="AR540" s="3">
        <f t="shared" si="426"/>
        <v>0</v>
      </c>
      <c r="AS540" s="3">
        <f t="shared" si="426"/>
        <v>0</v>
      </c>
      <c r="AT540" s="3">
        <f t="shared" si="426"/>
        <v>0</v>
      </c>
      <c r="AU540" s="3">
        <f t="shared" si="426"/>
        <v>0</v>
      </c>
      <c r="AV540" s="3">
        <f t="shared" si="426"/>
        <v>0</v>
      </c>
      <c r="AW540" s="3">
        <f t="shared" si="426"/>
        <v>0</v>
      </c>
      <c r="AX540" s="3">
        <f t="shared" si="426"/>
        <v>0</v>
      </c>
      <c r="AY540" s="3">
        <f t="shared" si="426"/>
        <v>0</v>
      </c>
      <c r="AZ540" s="3">
        <f t="shared" si="426"/>
        <v>0</v>
      </c>
      <c r="BA540" s="3">
        <f t="shared" si="426"/>
        <v>0</v>
      </c>
      <c r="BB540" s="3">
        <f t="shared" si="426"/>
        <v>0</v>
      </c>
      <c r="BC540" s="3">
        <f t="shared" si="426"/>
        <v>0</v>
      </c>
      <c r="BD540" s="3">
        <f t="shared" si="426"/>
        <v>0</v>
      </c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>
        <f>ROUND(SUMIF(AA517:AA538,"=70822855",FQ517:FQ538),2)</f>
        <v>0</v>
      </c>
      <c r="BY540" s="3">
        <f>ROUND(SUMIF(AA517:AA538,"=70822855",FR517:FR538),2)</f>
        <v>0</v>
      </c>
      <c r="BZ540" s="3">
        <f>ROUND(SUMIF(AA517:AA538,"=70822855",GL517:GL538),2)</f>
        <v>0</v>
      </c>
      <c r="CA540" s="3">
        <f>ROUND(SUMIF(AA517:AA538,"=70822855",GM517:GM538),2)</f>
        <v>0</v>
      </c>
      <c r="CB540" s="3">
        <f>ROUND(SUMIF(AA517:AA538,"=70822855",GN517:GN538),2)</f>
        <v>0</v>
      </c>
      <c r="CC540" s="3">
        <f>ROUND(SUMIF(AA517:AA538,"=70822855",GO517:GO538),2)</f>
        <v>0</v>
      </c>
      <c r="CD540" s="3">
        <f>ROUND(SUMIF(AA517:AA538,"=70822855",GP517:GP538),2)</f>
        <v>0</v>
      </c>
      <c r="CE540" s="3">
        <f>AC540-BX540</f>
        <v>0</v>
      </c>
      <c r="CF540" s="3">
        <f>AC540-BY540</f>
        <v>0</v>
      </c>
      <c r="CG540" s="3">
        <f>BX540-BZ540</f>
        <v>0</v>
      </c>
      <c r="CH540" s="3">
        <f>AC540-BX540-BY540+BZ540</f>
        <v>0</v>
      </c>
      <c r="CI540" s="3">
        <f>BY540-BZ540</f>
        <v>0</v>
      </c>
      <c r="CJ540" s="3">
        <f>ROUND(SUMIF(AA517:AA538,"=70822855",GX517:GX538),2)</f>
        <v>0</v>
      </c>
      <c r="CK540" s="3">
        <f>ROUND(SUMIF(AA517:AA538,"=70822855",GY517:GY538),2)</f>
        <v>0</v>
      </c>
      <c r="CL540" s="3">
        <f>ROUND(SUMIF(AA517:AA538,"=70822855",GZ517:GZ538),2)</f>
        <v>0</v>
      </c>
      <c r="CM540" s="3">
        <f>ROUND(SUMIF(AA517:AA538,"=70822855",HD517:HD538),2)</f>
        <v>0</v>
      </c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4">
        <f t="shared" ref="DG540:DL540" si="427">ROUND(DT540,2)</f>
        <v>0</v>
      </c>
      <c r="DH540" s="4">
        <f t="shared" si="427"/>
        <v>0</v>
      </c>
      <c r="DI540" s="4">
        <f t="shared" si="427"/>
        <v>0</v>
      </c>
      <c r="DJ540" s="4">
        <f t="shared" si="427"/>
        <v>0</v>
      </c>
      <c r="DK540" s="4">
        <f t="shared" si="427"/>
        <v>0</v>
      </c>
      <c r="DL540" s="4">
        <f t="shared" si="427"/>
        <v>0</v>
      </c>
      <c r="DM540" s="4">
        <f>DZ540</f>
        <v>0</v>
      </c>
      <c r="DN540" s="4">
        <f>EA540</f>
        <v>0</v>
      </c>
      <c r="DO540" s="4">
        <f>ROUND(EB540,2)</f>
        <v>0</v>
      </c>
      <c r="DP540" s="4">
        <f>ROUND(EC540,2)</f>
        <v>0</v>
      </c>
      <c r="DQ540" s="4">
        <f>ROUND(ED540,2)</f>
        <v>0</v>
      </c>
      <c r="DR540" s="4"/>
      <c r="DS540" s="4"/>
      <c r="DT540" s="4">
        <f>ROUND(SUMIF(AA517:AA538,"=70822853",O517:O538),2)</f>
        <v>0</v>
      </c>
      <c r="DU540" s="4">
        <f>ROUND(SUMIF(AA517:AA538,"=70822853",P517:P538),2)</f>
        <v>0</v>
      </c>
      <c r="DV540" s="4">
        <f>ROUND(SUMIF(AA517:AA538,"=70822853",Q517:Q538),2)</f>
        <v>0</v>
      </c>
      <c r="DW540" s="4">
        <f>ROUND(SUMIF(AA517:AA538,"=70822853",R517:R538),2)</f>
        <v>0</v>
      </c>
      <c r="DX540" s="4">
        <f>ROUND(SUMIF(AA517:AA538,"=70822853",S517:S538),2)</f>
        <v>0</v>
      </c>
      <c r="DY540" s="4">
        <f>ROUND(SUMIF(AA517:AA538,"=70822853",T517:T538),2)</f>
        <v>0</v>
      </c>
      <c r="DZ540" s="4">
        <f>SUMIF(AA517:AA538,"=70822853",U517:U538)</f>
        <v>0</v>
      </c>
      <c r="EA540" s="4">
        <f>SUMIF(AA517:AA538,"=70822853",V517:V538)</f>
        <v>0</v>
      </c>
      <c r="EB540" s="4">
        <f>ROUND(SUMIF(AA517:AA538,"=70822853",W517:W538),2)</f>
        <v>0</v>
      </c>
      <c r="EC540" s="4">
        <f>ROUND(SUMIF(AA517:AA538,"=70822853",X517:X538),2)</f>
        <v>0</v>
      </c>
      <c r="ED540" s="4">
        <f>ROUND(SUMIF(AA517:AA538,"=70822853",Y517:Y538),2)</f>
        <v>0</v>
      </c>
      <c r="EE540" s="4"/>
      <c r="EF540" s="4"/>
      <c r="EG540" s="4">
        <f t="shared" ref="EG540:EV540" si="428">ROUND(FP540,2)</f>
        <v>0</v>
      </c>
      <c r="EH540" s="4">
        <f t="shared" si="428"/>
        <v>0</v>
      </c>
      <c r="EI540" s="4">
        <f t="shared" si="428"/>
        <v>0</v>
      </c>
      <c r="EJ540" s="4">
        <f t="shared" si="428"/>
        <v>0</v>
      </c>
      <c r="EK540" s="4">
        <f t="shared" si="428"/>
        <v>0</v>
      </c>
      <c r="EL540" s="4">
        <f t="shared" si="428"/>
        <v>0</v>
      </c>
      <c r="EM540" s="4">
        <f t="shared" si="428"/>
        <v>0</v>
      </c>
      <c r="EN540" s="4">
        <f t="shared" si="428"/>
        <v>0</v>
      </c>
      <c r="EO540" s="4">
        <f t="shared" si="428"/>
        <v>0</v>
      </c>
      <c r="EP540" s="4">
        <f t="shared" si="428"/>
        <v>0</v>
      </c>
      <c r="EQ540" s="4">
        <f t="shared" si="428"/>
        <v>0</v>
      </c>
      <c r="ER540" s="4">
        <f t="shared" si="428"/>
        <v>0</v>
      </c>
      <c r="ES540" s="4">
        <f t="shared" si="428"/>
        <v>0</v>
      </c>
      <c r="ET540" s="4">
        <f t="shared" si="428"/>
        <v>0</v>
      </c>
      <c r="EU540" s="4">
        <f t="shared" si="428"/>
        <v>0</v>
      </c>
      <c r="EV540" s="4">
        <f t="shared" si="428"/>
        <v>0</v>
      </c>
      <c r="EW540" s="4"/>
      <c r="EX540" s="4"/>
      <c r="EY540" s="4"/>
      <c r="EZ540" s="4"/>
      <c r="FA540" s="4"/>
      <c r="FB540" s="4"/>
      <c r="FC540" s="4"/>
      <c r="FD540" s="4"/>
      <c r="FE540" s="4"/>
      <c r="FF540" s="4"/>
      <c r="FG540" s="4"/>
      <c r="FH540" s="4"/>
      <c r="FI540" s="4"/>
      <c r="FJ540" s="4"/>
      <c r="FK540" s="4"/>
      <c r="FL540" s="4"/>
      <c r="FM540" s="4"/>
      <c r="FN540" s="4"/>
      <c r="FO540" s="4"/>
      <c r="FP540" s="4">
        <f>ROUND(SUMIF(AA517:AA538,"=70822853",FQ517:FQ538),2)</f>
        <v>0</v>
      </c>
      <c r="FQ540" s="4">
        <f>ROUND(SUMIF(AA517:AA538,"=70822853",FR517:FR538),2)</f>
        <v>0</v>
      </c>
      <c r="FR540" s="4">
        <f>ROUND(SUMIF(AA517:AA538,"=70822853",GL517:GL538),2)</f>
        <v>0</v>
      </c>
      <c r="FS540" s="4">
        <f>ROUND(SUMIF(AA517:AA538,"=70822853",GM517:GM538),2)</f>
        <v>0</v>
      </c>
      <c r="FT540" s="4">
        <f>ROUND(SUMIF(AA517:AA538,"=70822853",GN517:GN538),2)</f>
        <v>0</v>
      </c>
      <c r="FU540" s="4">
        <f>ROUND(SUMIF(AA517:AA538,"=70822853",GO517:GO538),2)</f>
        <v>0</v>
      </c>
      <c r="FV540" s="4">
        <f>ROUND(SUMIF(AA517:AA538,"=70822853",GP517:GP538),2)</f>
        <v>0</v>
      </c>
      <c r="FW540" s="4">
        <f>DU540-FP540</f>
        <v>0</v>
      </c>
      <c r="FX540" s="4">
        <f>DU540-FQ540</f>
        <v>0</v>
      </c>
      <c r="FY540" s="4">
        <f>FP540-FR540</f>
        <v>0</v>
      </c>
      <c r="FZ540" s="4">
        <f>DU540-FP540-FQ540+FR540</f>
        <v>0</v>
      </c>
      <c r="GA540" s="4">
        <f>FQ540-FR540</f>
        <v>0</v>
      </c>
      <c r="GB540" s="4">
        <f>ROUND(SUMIF(AA517:AA538,"=70822853",GX517:GX538),2)</f>
        <v>0</v>
      </c>
      <c r="GC540" s="4">
        <f>ROUND(SUMIF(AA517:AA538,"=70822853",GY517:GY538),2)</f>
        <v>0</v>
      </c>
      <c r="GD540" s="4">
        <f>ROUND(SUMIF(AA517:AA538,"=70822853",GZ517:GZ538),2)</f>
        <v>0</v>
      </c>
      <c r="GE540" s="4">
        <f>ROUND(SUMIF(AA517:AA538,"=70822853",HD517:HD538),2)</f>
        <v>0</v>
      </c>
      <c r="GF540" s="4"/>
      <c r="GG540" s="4"/>
      <c r="GH540" s="4"/>
      <c r="GI540" s="4"/>
      <c r="GJ540" s="4"/>
      <c r="GK540" s="4"/>
      <c r="GL540" s="4"/>
      <c r="GM540" s="4"/>
      <c r="GN540" s="4"/>
      <c r="GO540" s="4"/>
      <c r="GP540" s="4"/>
      <c r="GQ540" s="4"/>
      <c r="GR540" s="4"/>
      <c r="GS540" s="4"/>
      <c r="GT540" s="4"/>
      <c r="GU540" s="4"/>
      <c r="GV540" s="4"/>
      <c r="GW540" s="4"/>
      <c r="GX540" s="4">
        <v>0</v>
      </c>
    </row>
    <row r="542" spans="1:255" x14ac:dyDescent="0.2">
      <c r="A542" s="5">
        <v>50</v>
      </c>
      <c r="B542" s="5">
        <v>0</v>
      </c>
      <c r="C542" s="5">
        <v>0</v>
      </c>
      <c r="D542" s="5">
        <v>1</v>
      </c>
      <c r="E542" s="5">
        <v>201</v>
      </c>
      <c r="F542" s="5">
        <f>ROUND(Source!O540,O542)</f>
        <v>0</v>
      </c>
      <c r="G542" s="5" t="s">
        <v>38</v>
      </c>
      <c r="H542" s="5" t="s">
        <v>39</v>
      </c>
      <c r="I542" s="5"/>
      <c r="J542" s="5"/>
      <c r="K542" s="5">
        <v>201</v>
      </c>
      <c r="L542" s="5">
        <v>1</v>
      </c>
      <c r="M542" s="5">
        <v>3</v>
      </c>
      <c r="N542" s="5" t="s">
        <v>3</v>
      </c>
      <c r="O542" s="5">
        <v>2</v>
      </c>
      <c r="P542" s="5">
        <f>ROUND(Source!DG540,O542)</f>
        <v>0</v>
      </c>
      <c r="Q542" s="5"/>
      <c r="R542" s="5"/>
      <c r="S542" s="5"/>
      <c r="T542" s="5"/>
      <c r="U542" s="5"/>
      <c r="V542" s="5"/>
      <c r="W542" s="5">
        <v>0</v>
      </c>
      <c r="X542" s="5">
        <v>1</v>
      </c>
      <c r="Y542" s="5">
        <v>0</v>
      </c>
      <c r="Z542" s="5">
        <v>0</v>
      </c>
      <c r="AA542" s="5">
        <v>1</v>
      </c>
      <c r="AB542" s="5">
        <v>0</v>
      </c>
    </row>
    <row r="543" spans="1:255" x14ac:dyDescent="0.2">
      <c r="A543" s="5">
        <v>50</v>
      </c>
      <c r="B543" s="5">
        <v>0</v>
      </c>
      <c r="C543" s="5">
        <v>0</v>
      </c>
      <c r="D543" s="5">
        <v>1</v>
      </c>
      <c r="E543" s="5">
        <v>202</v>
      </c>
      <c r="F543" s="5">
        <f>ROUND(Source!P540,O543)</f>
        <v>0</v>
      </c>
      <c r="G543" s="5" t="s">
        <v>40</v>
      </c>
      <c r="H543" s="5" t="s">
        <v>41</v>
      </c>
      <c r="I543" s="5"/>
      <c r="J543" s="5"/>
      <c r="K543" s="5">
        <v>202</v>
      </c>
      <c r="L543" s="5">
        <v>2</v>
      </c>
      <c r="M543" s="5">
        <v>3</v>
      </c>
      <c r="N543" s="5" t="s">
        <v>3</v>
      </c>
      <c r="O543" s="5">
        <v>2</v>
      </c>
      <c r="P543" s="5">
        <f>ROUND(Source!DH540,O543)</f>
        <v>0</v>
      </c>
      <c r="Q543" s="5"/>
      <c r="R543" s="5"/>
      <c r="S543" s="5"/>
      <c r="T543" s="5"/>
      <c r="U543" s="5"/>
      <c r="V543" s="5"/>
      <c r="W543" s="5">
        <v>0</v>
      </c>
      <c r="X543" s="5">
        <v>1</v>
      </c>
      <c r="Y543" s="5">
        <v>0</v>
      </c>
      <c r="Z543" s="5">
        <v>0</v>
      </c>
      <c r="AA543" s="5">
        <v>1</v>
      </c>
      <c r="AB543" s="5">
        <v>0</v>
      </c>
    </row>
    <row r="544" spans="1:255" x14ac:dyDescent="0.2">
      <c r="A544" s="5">
        <v>50</v>
      </c>
      <c r="B544" s="5">
        <v>0</v>
      </c>
      <c r="C544" s="5">
        <v>0</v>
      </c>
      <c r="D544" s="5">
        <v>1</v>
      </c>
      <c r="E544" s="5">
        <v>222</v>
      </c>
      <c r="F544" s="5">
        <f>ROUND(Source!AO540,O544)</f>
        <v>0</v>
      </c>
      <c r="G544" s="5" t="s">
        <v>42</v>
      </c>
      <c r="H544" s="5" t="s">
        <v>43</v>
      </c>
      <c r="I544" s="5"/>
      <c r="J544" s="5"/>
      <c r="K544" s="5">
        <v>222</v>
      </c>
      <c r="L544" s="5">
        <v>3</v>
      </c>
      <c r="M544" s="5">
        <v>3</v>
      </c>
      <c r="N544" s="5" t="s">
        <v>3</v>
      </c>
      <c r="O544" s="5">
        <v>2</v>
      </c>
      <c r="P544" s="5">
        <f>ROUND(Source!EG540,O544)</f>
        <v>0</v>
      </c>
      <c r="Q544" s="5"/>
      <c r="R544" s="5"/>
      <c r="S544" s="5"/>
      <c r="T544" s="5"/>
      <c r="U544" s="5"/>
      <c r="V544" s="5"/>
      <c r="W544" s="5">
        <v>0</v>
      </c>
      <c r="X544" s="5">
        <v>1</v>
      </c>
      <c r="Y544" s="5">
        <v>0</v>
      </c>
      <c r="Z544" s="5">
        <v>0</v>
      </c>
      <c r="AA544" s="5">
        <v>1</v>
      </c>
      <c r="AB544" s="5">
        <v>0</v>
      </c>
    </row>
    <row r="545" spans="1:28" x14ac:dyDescent="0.2">
      <c r="A545" s="5">
        <v>50</v>
      </c>
      <c r="B545" s="5">
        <v>0</v>
      </c>
      <c r="C545" s="5">
        <v>0</v>
      </c>
      <c r="D545" s="5">
        <v>1</v>
      </c>
      <c r="E545" s="5">
        <v>225</v>
      </c>
      <c r="F545" s="5">
        <f>ROUND(Source!AV540,O545)</f>
        <v>0</v>
      </c>
      <c r="G545" s="5" t="s">
        <v>44</v>
      </c>
      <c r="H545" s="5" t="s">
        <v>45</v>
      </c>
      <c r="I545" s="5"/>
      <c r="J545" s="5"/>
      <c r="K545" s="5">
        <v>225</v>
      </c>
      <c r="L545" s="5">
        <v>4</v>
      </c>
      <c r="M545" s="5">
        <v>3</v>
      </c>
      <c r="N545" s="5" t="s">
        <v>3</v>
      </c>
      <c r="O545" s="5">
        <v>2</v>
      </c>
      <c r="P545" s="5">
        <f>ROUND(Source!EN540,O545)</f>
        <v>0</v>
      </c>
      <c r="Q545" s="5"/>
      <c r="R545" s="5"/>
      <c r="S545" s="5"/>
      <c r="T545" s="5"/>
      <c r="U545" s="5"/>
      <c r="V545" s="5"/>
      <c r="W545" s="5">
        <v>0</v>
      </c>
      <c r="X545" s="5">
        <v>1</v>
      </c>
      <c r="Y545" s="5">
        <v>0</v>
      </c>
      <c r="Z545" s="5">
        <v>0</v>
      </c>
      <c r="AA545" s="5">
        <v>1</v>
      </c>
      <c r="AB545" s="5">
        <v>0</v>
      </c>
    </row>
    <row r="546" spans="1:28" x14ac:dyDescent="0.2">
      <c r="A546" s="5">
        <v>50</v>
      </c>
      <c r="B546" s="5">
        <v>0</v>
      </c>
      <c r="C546" s="5">
        <v>0</v>
      </c>
      <c r="D546" s="5">
        <v>1</v>
      </c>
      <c r="E546" s="5">
        <v>226</v>
      </c>
      <c r="F546" s="5">
        <f>ROUND(Source!AW540,O546)</f>
        <v>0</v>
      </c>
      <c r="G546" s="5" t="s">
        <v>46</v>
      </c>
      <c r="H546" s="5" t="s">
        <v>47</v>
      </c>
      <c r="I546" s="5"/>
      <c r="J546" s="5"/>
      <c r="K546" s="5">
        <v>226</v>
      </c>
      <c r="L546" s="5">
        <v>5</v>
      </c>
      <c r="M546" s="5">
        <v>3</v>
      </c>
      <c r="N546" s="5" t="s">
        <v>3</v>
      </c>
      <c r="O546" s="5">
        <v>2</v>
      </c>
      <c r="P546" s="5">
        <f>ROUND(Source!EO540,O546)</f>
        <v>0</v>
      </c>
      <c r="Q546" s="5"/>
      <c r="R546" s="5"/>
      <c r="S546" s="5"/>
      <c r="T546" s="5"/>
      <c r="U546" s="5"/>
      <c r="V546" s="5"/>
      <c r="W546" s="5">
        <v>0</v>
      </c>
      <c r="X546" s="5">
        <v>1</v>
      </c>
      <c r="Y546" s="5">
        <v>0</v>
      </c>
      <c r="Z546" s="5">
        <v>0</v>
      </c>
      <c r="AA546" s="5">
        <v>1</v>
      </c>
      <c r="AB546" s="5">
        <v>0</v>
      </c>
    </row>
    <row r="547" spans="1:28" x14ac:dyDescent="0.2">
      <c r="A547" s="5">
        <v>50</v>
      </c>
      <c r="B547" s="5">
        <v>0</v>
      </c>
      <c r="C547" s="5">
        <v>0</v>
      </c>
      <c r="D547" s="5">
        <v>1</v>
      </c>
      <c r="E547" s="5">
        <v>227</v>
      </c>
      <c r="F547" s="5">
        <f>ROUND(Source!AX540,O547)</f>
        <v>0</v>
      </c>
      <c r="G547" s="5" t="s">
        <v>48</v>
      </c>
      <c r="H547" s="5" t="s">
        <v>49</v>
      </c>
      <c r="I547" s="5"/>
      <c r="J547" s="5"/>
      <c r="K547" s="5">
        <v>227</v>
      </c>
      <c r="L547" s="5">
        <v>6</v>
      </c>
      <c r="M547" s="5">
        <v>3</v>
      </c>
      <c r="N547" s="5" t="s">
        <v>3</v>
      </c>
      <c r="O547" s="5">
        <v>2</v>
      </c>
      <c r="P547" s="5">
        <f>ROUND(Source!EP540,O547)</f>
        <v>0</v>
      </c>
      <c r="Q547" s="5"/>
      <c r="R547" s="5"/>
      <c r="S547" s="5"/>
      <c r="T547" s="5"/>
      <c r="U547" s="5"/>
      <c r="V547" s="5"/>
      <c r="W547" s="5">
        <v>0</v>
      </c>
      <c r="X547" s="5">
        <v>1</v>
      </c>
      <c r="Y547" s="5">
        <v>0</v>
      </c>
      <c r="Z547" s="5">
        <v>0</v>
      </c>
      <c r="AA547" s="5">
        <v>1</v>
      </c>
      <c r="AB547" s="5">
        <v>0</v>
      </c>
    </row>
    <row r="548" spans="1:28" x14ac:dyDescent="0.2">
      <c r="A548" s="5">
        <v>50</v>
      </c>
      <c r="B548" s="5">
        <v>0</v>
      </c>
      <c r="C548" s="5">
        <v>0</v>
      </c>
      <c r="D548" s="5">
        <v>1</v>
      </c>
      <c r="E548" s="5">
        <v>228</v>
      </c>
      <c r="F548" s="5">
        <f>ROUND(Source!AY540,O548)</f>
        <v>0</v>
      </c>
      <c r="G548" s="5" t="s">
        <v>50</v>
      </c>
      <c r="H548" s="5" t="s">
        <v>51</v>
      </c>
      <c r="I548" s="5"/>
      <c r="J548" s="5"/>
      <c r="K548" s="5">
        <v>228</v>
      </c>
      <c r="L548" s="5">
        <v>7</v>
      </c>
      <c r="M548" s="5">
        <v>3</v>
      </c>
      <c r="N548" s="5" t="s">
        <v>3</v>
      </c>
      <c r="O548" s="5">
        <v>2</v>
      </c>
      <c r="P548" s="5">
        <f>ROUND(Source!EQ540,O548)</f>
        <v>0</v>
      </c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>
        <v>0</v>
      </c>
      <c r="AA548" s="5">
        <v>1</v>
      </c>
      <c r="AB548" s="5">
        <v>0</v>
      </c>
    </row>
    <row r="549" spans="1:28" x14ac:dyDescent="0.2">
      <c r="A549" s="5">
        <v>50</v>
      </c>
      <c r="B549" s="5">
        <v>0</v>
      </c>
      <c r="C549" s="5">
        <v>0</v>
      </c>
      <c r="D549" s="5">
        <v>1</v>
      </c>
      <c r="E549" s="5">
        <v>216</v>
      </c>
      <c r="F549" s="5">
        <f>ROUND(Source!AP540,O549)</f>
        <v>0</v>
      </c>
      <c r="G549" s="5" t="s">
        <v>52</v>
      </c>
      <c r="H549" s="5" t="s">
        <v>53</v>
      </c>
      <c r="I549" s="5"/>
      <c r="J549" s="5"/>
      <c r="K549" s="5">
        <v>216</v>
      </c>
      <c r="L549" s="5">
        <v>8</v>
      </c>
      <c r="M549" s="5">
        <v>3</v>
      </c>
      <c r="N549" s="5" t="s">
        <v>3</v>
      </c>
      <c r="O549" s="5">
        <v>2</v>
      </c>
      <c r="P549" s="5">
        <f>ROUND(Source!EH540,O549)</f>
        <v>0</v>
      </c>
      <c r="Q549" s="5"/>
      <c r="R549" s="5"/>
      <c r="S549" s="5"/>
      <c r="T549" s="5"/>
      <c r="U549" s="5"/>
      <c r="V549" s="5"/>
      <c r="W549" s="5">
        <v>0</v>
      </c>
      <c r="X549" s="5">
        <v>1</v>
      </c>
      <c r="Y549" s="5">
        <v>0</v>
      </c>
      <c r="Z549" s="5">
        <v>0</v>
      </c>
      <c r="AA549" s="5">
        <v>1</v>
      </c>
      <c r="AB549" s="5">
        <v>0</v>
      </c>
    </row>
    <row r="550" spans="1:28" x14ac:dyDescent="0.2">
      <c r="A550" s="5">
        <v>50</v>
      </c>
      <c r="B550" s="5">
        <v>0</v>
      </c>
      <c r="C550" s="5">
        <v>0</v>
      </c>
      <c r="D550" s="5">
        <v>1</v>
      </c>
      <c r="E550" s="5">
        <v>223</v>
      </c>
      <c r="F550" s="5">
        <f>ROUND(Source!AQ540,O550)</f>
        <v>0</v>
      </c>
      <c r="G550" s="5" t="s">
        <v>54</v>
      </c>
      <c r="H550" s="5" t="s">
        <v>55</v>
      </c>
      <c r="I550" s="5"/>
      <c r="J550" s="5"/>
      <c r="K550" s="5">
        <v>223</v>
      </c>
      <c r="L550" s="5">
        <v>9</v>
      </c>
      <c r="M550" s="5">
        <v>3</v>
      </c>
      <c r="N550" s="5" t="s">
        <v>3</v>
      </c>
      <c r="O550" s="5">
        <v>2</v>
      </c>
      <c r="P550" s="5">
        <f>ROUND(Source!EI540,O550)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8" x14ac:dyDescent="0.2">
      <c r="A551" s="5">
        <v>50</v>
      </c>
      <c r="B551" s="5">
        <v>0</v>
      </c>
      <c r="C551" s="5">
        <v>0</v>
      </c>
      <c r="D551" s="5">
        <v>1</v>
      </c>
      <c r="E551" s="5">
        <v>229</v>
      </c>
      <c r="F551" s="5">
        <f>ROUND(Source!AZ540,O551)</f>
        <v>0</v>
      </c>
      <c r="G551" s="5" t="s">
        <v>56</v>
      </c>
      <c r="H551" s="5" t="s">
        <v>57</v>
      </c>
      <c r="I551" s="5"/>
      <c r="J551" s="5"/>
      <c r="K551" s="5">
        <v>229</v>
      </c>
      <c r="L551" s="5">
        <v>10</v>
      </c>
      <c r="M551" s="5">
        <v>3</v>
      </c>
      <c r="N551" s="5" t="s">
        <v>3</v>
      </c>
      <c r="O551" s="5">
        <v>2</v>
      </c>
      <c r="P551" s="5">
        <f>ROUND(Source!ER540,O551)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8" x14ac:dyDescent="0.2">
      <c r="A552" s="5">
        <v>50</v>
      </c>
      <c r="B552" s="5">
        <v>0</v>
      </c>
      <c r="C552" s="5">
        <v>0</v>
      </c>
      <c r="D552" s="5">
        <v>1</v>
      </c>
      <c r="E552" s="5">
        <v>203</v>
      </c>
      <c r="F552" s="5">
        <f>ROUND(Source!Q540,O552)</f>
        <v>0</v>
      </c>
      <c r="G552" s="5" t="s">
        <v>58</v>
      </c>
      <c r="H552" s="5" t="s">
        <v>59</v>
      </c>
      <c r="I552" s="5"/>
      <c r="J552" s="5"/>
      <c r="K552" s="5">
        <v>203</v>
      </c>
      <c r="L552" s="5">
        <v>11</v>
      </c>
      <c r="M552" s="5">
        <v>3</v>
      </c>
      <c r="N552" s="5" t="s">
        <v>3</v>
      </c>
      <c r="O552" s="5">
        <v>2</v>
      </c>
      <c r="P552" s="5">
        <f>ROUND(Source!DI540,O552)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8" x14ac:dyDescent="0.2">
      <c r="A553" s="5">
        <v>50</v>
      </c>
      <c r="B553" s="5">
        <v>0</v>
      </c>
      <c r="C553" s="5">
        <v>0</v>
      </c>
      <c r="D553" s="5">
        <v>1</v>
      </c>
      <c r="E553" s="5">
        <v>231</v>
      </c>
      <c r="F553" s="5">
        <f>ROUND(Source!BB540,O553)</f>
        <v>0</v>
      </c>
      <c r="G553" s="5" t="s">
        <v>60</v>
      </c>
      <c r="H553" s="5" t="s">
        <v>61</v>
      </c>
      <c r="I553" s="5"/>
      <c r="J553" s="5"/>
      <c r="K553" s="5">
        <v>231</v>
      </c>
      <c r="L553" s="5">
        <v>12</v>
      </c>
      <c r="M553" s="5">
        <v>3</v>
      </c>
      <c r="N553" s="5" t="s">
        <v>3</v>
      </c>
      <c r="O553" s="5">
        <v>2</v>
      </c>
      <c r="P553" s="5">
        <f>ROUND(Source!ET540,O553)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8" x14ac:dyDescent="0.2">
      <c r="A554" s="5">
        <v>50</v>
      </c>
      <c r="B554" s="5">
        <v>0</v>
      </c>
      <c r="C554" s="5">
        <v>0</v>
      </c>
      <c r="D554" s="5">
        <v>1</v>
      </c>
      <c r="E554" s="5">
        <v>204</v>
      </c>
      <c r="F554" s="5">
        <f>ROUND(Source!R540,O554)</f>
        <v>0</v>
      </c>
      <c r="G554" s="5" t="s">
        <v>62</v>
      </c>
      <c r="H554" s="5" t="s">
        <v>63</v>
      </c>
      <c r="I554" s="5"/>
      <c r="J554" s="5"/>
      <c r="K554" s="5">
        <v>204</v>
      </c>
      <c r="L554" s="5">
        <v>13</v>
      </c>
      <c r="M554" s="5">
        <v>3</v>
      </c>
      <c r="N554" s="5" t="s">
        <v>3</v>
      </c>
      <c r="O554" s="5">
        <v>2</v>
      </c>
      <c r="P554" s="5">
        <f>ROUND(Source!DJ540,O554)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8" x14ac:dyDescent="0.2">
      <c r="A555" s="5">
        <v>50</v>
      </c>
      <c r="B555" s="5">
        <v>0</v>
      </c>
      <c r="C555" s="5">
        <v>0</v>
      </c>
      <c r="D555" s="5">
        <v>1</v>
      </c>
      <c r="E555" s="5">
        <v>205</v>
      </c>
      <c r="F555" s="5">
        <f>ROUND(Source!S540,O555)</f>
        <v>0</v>
      </c>
      <c r="G555" s="5" t="s">
        <v>64</v>
      </c>
      <c r="H555" s="5" t="s">
        <v>65</v>
      </c>
      <c r="I555" s="5"/>
      <c r="J555" s="5"/>
      <c r="K555" s="5">
        <v>205</v>
      </c>
      <c r="L555" s="5">
        <v>14</v>
      </c>
      <c r="M555" s="5">
        <v>3</v>
      </c>
      <c r="N555" s="5" t="s">
        <v>3</v>
      </c>
      <c r="O555" s="5">
        <v>2</v>
      </c>
      <c r="P555" s="5">
        <f>ROUND(Source!DK540,O555)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8" x14ac:dyDescent="0.2">
      <c r="A556" s="5">
        <v>50</v>
      </c>
      <c r="B556" s="5">
        <v>0</v>
      </c>
      <c r="C556" s="5">
        <v>0</v>
      </c>
      <c r="D556" s="5">
        <v>1</v>
      </c>
      <c r="E556" s="5">
        <v>232</v>
      </c>
      <c r="F556" s="5">
        <f>ROUND(Source!BC540,O556)</f>
        <v>0</v>
      </c>
      <c r="G556" s="5" t="s">
        <v>66</v>
      </c>
      <c r="H556" s="5" t="s">
        <v>67</v>
      </c>
      <c r="I556" s="5"/>
      <c r="J556" s="5"/>
      <c r="K556" s="5">
        <v>232</v>
      </c>
      <c r="L556" s="5">
        <v>15</v>
      </c>
      <c r="M556" s="5">
        <v>3</v>
      </c>
      <c r="N556" s="5" t="s">
        <v>3</v>
      </c>
      <c r="O556" s="5">
        <v>2</v>
      </c>
      <c r="P556" s="5">
        <f>ROUND(Source!EU540,O556)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8" x14ac:dyDescent="0.2">
      <c r="A557" s="5">
        <v>50</v>
      </c>
      <c r="B557" s="5">
        <v>0</v>
      </c>
      <c r="C557" s="5">
        <v>0</v>
      </c>
      <c r="D557" s="5">
        <v>1</v>
      </c>
      <c r="E557" s="5">
        <v>214</v>
      </c>
      <c r="F557" s="5">
        <f>ROUND(Source!AS540,O557)</f>
        <v>0</v>
      </c>
      <c r="G557" s="5" t="s">
        <v>68</v>
      </c>
      <c r="H557" s="5" t="s">
        <v>69</v>
      </c>
      <c r="I557" s="5"/>
      <c r="J557" s="5"/>
      <c r="K557" s="5">
        <v>214</v>
      </c>
      <c r="L557" s="5">
        <v>16</v>
      </c>
      <c r="M557" s="5">
        <v>3</v>
      </c>
      <c r="N557" s="5" t="s">
        <v>3</v>
      </c>
      <c r="O557" s="5">
        <v>2</v>
      </c>
      <c r="P557" s="5">
        <f>ROUND(Source!EK540,O557)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8" x14ac:dyDescent="0.2">
      <c r="A558" s="5">
        <v>50</v>
      </c>
      <c r="B558" s="5">
        <v>0</v>
      </c>
      <c r="C558" s="5">
        <v>0</v>
      </c>
      <c r="D558" s="5">
        <v>1</v>
      </c>
      <c r="E558" s="5">
        <v>215</v>
      </c>
      <c r="F558" s="5">
        <f>ROUND(Source!AT540,O558)</f>
        <v>0</v>
      </c>
      <c r="G558" s="5" t="s">
        <v>70</v>
      </c>
      <c r="H558" s="5" t="s">
        <v>71</v>
      </c>
      <c r="I558" s="5"/>
      <c r="J558" s="5"/>
      <c r="K558" s="5">
        <v>215</v>
      </c>
      <c r="L558" s="5">
        <v>17</v>
      </c>
      <c r="M558" s="5">
        <v>3</v>
      </c>
      <c r="N558" s="5" t="s">
        <v>3</v>
      </c>
      <c r="O558" s="5">
        <v>2</v>
      </c>
      <c r="P558" s="5">
        <f>ROUND(Source!EL540,O558)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8" x14ac:dyDescent="0.2">
      <c r="A559" s="5">
        <v>50</v>
      </c>
      <c r="B559" s="5">
        <v>0</v>
      </c>
      <c r="C559" s="5">
        <v>0</v>
      </c>
      <c r="D559" s="5">
        <v>1</v>
      </c>
      <c r="E559" s="5">
        <v>217</v>
      </c>
      <c r="F559" s="5">
        <f>ROUND(Source!AU540,O559)</f>
        <v>0</v>
      </c>
      <c r="G559" s="5" t="s">
        <v>72</v>
      </c>
      <c r="H559" s="5" t="s">
        <v>73</v>
      </c>
      <c r="I559" s="5"/>
      <c r="J559" s="5"/>
      <c r="K559" s="5">
        <v>217</v>
      </c>
      <c r="L559" s="5">
        <v>18</v>
      </c>
      <c r="M559" s="5">
        <v>3</v>
      </c>
      <c r="N559" s="5" t="s">
        <v>3</v>
      </c>
      <c r="O559" s="5">
        <v>2</v>
      </c>
      <c r="P559" s="5">
        <f>ROUND(Source!EM540,O559)</f>
        <v>0</v>
      </c>
      <c r="Q559" s="5"/>
      <c r="R559" s="5"/>
      <c r="S559" s="5"/>
      <c r="T559" s="5"/>
      <c r="U559" s="5"/>
      <c r="V559" s="5"/>
      <c r="W559" s="5">
        <v>0</v>
      </c>
      <c r="X559" s="5">
        <v>1</v>
      </c>
      <c r="Y559" s="5">
        <v>0</v>
      </c>
      <c r="Z559" s="5">
        <v>0</v>
      </c>
      <c r="AA559" s="5">
        <v>1</v>
      </c>
      <c r="AB559" s="5">
        <v>0</v>
      </c>
    </row>
    <row r="560" spans="1:28" x14ac:dyDescent="0.2">
      <c r="A560" s="5">
        <v>50</v>
      </c>
      <c r="B560" s="5">
        <v>0</v>
      </c>
      <c r="C560" s="5">
        <v>0</v>
      </c>
      <c r="D560" s="5">
        <v>1</v>
      </c>
      <c r="E560" s="5">
        <v>230</v>
      </c>
      <c r="F560" s="5">
        <f>ROUND(Source!BA540,O560)</f>
        <v>0</v>
      </c>
      <c r="G560" s="5" t="s">
        <v>74</v>
      </c>
      <c r="H560" s="5" t="s">
        <v>75</v>
      </c>
      <c r="I560" s="5"/>
      <c r="J560" s="5"/>
      <c r="K560" s="5">
        <v>230</v>
      </c>
      <c r="L560" s="5">
        <v>19</v>
      </c>
      <c r="M560" s="5">
        <v>3</v>
      </c>
      <c r="N560" s="5" t="s">
        <v>3</v>
      </c>
      <c r="O560" s="5">
        <v>2</v>
      </c>
      <c r="P560" s="5">
        <f>ROUND(Source!ES540,O560)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255" x14ac:dyDescent="0.2">
      <c r="A561" s="5">
        <v>50</v>
      </c>
      <c r="B561" s="5">
        <v>0</v>
      </c>
      <c r="C561" s="5">
        <v>0</v>
      </c>
      <c r="D561" s="5">
        <v>1</v>
      </c>
      <c r="E561" s="5">
        <v>206</v>
      </c>
      <c r="F561" s="5">
        <f>ROUND(Source!T540,O561)</f>
        <v>0</v>
      </c>
      <c r="G561" s="5" t="s">
        <v>76</v>
      </c>
      <c r="H561" s="5" t="s">
        <v>77</v>
      </c>
      <c r="I561" s="5"/>
      <c r="J561" s="5"/>
      <c r="K561" s="5">
        <v>206</v>
      </c>
      <c r="L561" s="5">
        <v>20</v>
      </c>
      <c r="M561" s="5">
        <v>3</v>
      </c>
      <c r="N561" s="5" t="s">
        <v>3</v>
      </c>
      <c r="O561" s="5">
        <v>2</v>
      </c>
      <c r="P561" s="5">
        <f>ROUND(Source!DL540,O561)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255" x14ac:dyDescent="0.2">
      <c r="A562" s="5">
        <v>50</v>
      </c>
      <c r="B562" s="5">
        <v>0</v>
      </c>
      <c r="C562" s="5">
        <v>0</v>
      </c>
      <c r="D562" s="5">
        <v>1</v>
      </c>
      <c r="E562" s="5">
        <v>207</v>
      </c>
      <c r="F562" s="5">
        <f>Source!U540</f>
        <v>0</v>
      </c>
      <c r="G562" s="5" t="s">
        <v>78</v>
      </c>
      <c r="H562" s="5" t="s">
        <v>79</v>
      </c>
      <c r="I562" s="5"/>
      <c r="J562" s="5"/>
      <c r="K562" s="5">
        <v>207</v>
      </c>
      <c r="L562" s="5">
        <v>21</v>
      </c>
      <c r="M562" s="5">
        <v>3</v>
      </c>
      <c r="N562" s="5" t="s">
        <v>3</v>
      </c>
      <c r="O562" s="5">
        <v>-1</v>
      </c>
      <c r="P562" s="5">
        <f>Source!DM540</f>
        <v>0</v>
      </c>
      <c r="Q562" s="5"/>
      <c r="R562" s="5"/>
      <c r="S562" s="5"/>
      <c r="T562" s="5"/>
      <c r="U562" s="5"/>
      <c r="V562" s="5"/>
      <c r="W562" s="5">
        <v>0</v>
      </c>
      <c r="X562" s="5">
        <v>1</v>
      </c>
      <c r="Y562" s="5">
        <v>0</v>
      </c>
      <c r="Z562" s="5">
        <v>0</v>
      </c>
      <c r="AA562" s="5">
        <v>1</v>
      </c>
      <c r="AB562" s="5">
        <v>0</v>
      </c>
    </row>
    <row r="563" spans="1:255" x14ac:dyDescent="0.2">
      <c r="A563" s="5">
        <v>50</v>
      </c>
      <c r="B563" s="5">
        <v>0</v>
      </c>
      <c r="C563" s="5">
        <v>0</v>
      </c>
      <c r="D563" s="5">
        <v>1</v>
      </c>
      <c r="E563" s="5">
        <v>208</v>
      </c>
      <c r="F563" s="5">
        <f>Source!V540</f>
        <v>0</v>
      </c>
      <c r="G563" s="5" t="s">
        <v>80</v>
      </c>
      <c r="H563" s="5" t="s">
        <v>81</v>
      </c>
      <c r="I563" s="5"/>
      <c r="J563" s="5"/>
      <c r="K563" s="5">
        <v>208</v>
      </c>
      <c r="L563" s="5">
        <v>22</v>
      </c>
      <c r="M563" s="5">
        <v>3</v>
      </c>
      <c r="N563" s="5" t="s">
        <v>3</v>
      </c>
      <c r="O563" s="5">
        <v>-1</v>
      </c>
      <c r="P563" s="5">
        <f>Source!DN540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255" x14ac:dyDescent="0.2">
      <c r="A564" s="5">
        <v>50</v>
      </c>
      <c r="B564" s="5">
        <v>0</v>
      </c>
      <c r="C564" s="5">
        <v>0</v>
      </c>
      <c r="D564" s="5">
        <v>1</v>
      </c>
      <c r="E564" s="5">
        <v>209</v>
      </c>
      <c r="F564" s="5">
        <f>ROUND(Source!W540,O564)</f>
        <v>0</v>
      </c>
      <c r="G564" s="5" t="s">
        <v>82</v>
      </c>
      <c r="H564" s="5" t="s">
        <v>83</v>
      </c>
      <c r="I564" s="5"/>
      <c r="J564" s="5"/>
      <c r="K564" s="5">
        <v>209</v>
      </c>
      <c r="L564" s="5">
        <v>23</v>
      </c>
      <c r="M564" s="5">
        <v>3</v>
      </c>
      <c r="N564" s="5" t="s">
        <v>3</v>
      </c>
      <c r="O564" s="5">
        <v>2</v>
      </c>
      <c r="P564" s="5">
        <f>ROUND(Source!DO540,O564)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255" x14ac:dyDescent="0.2">
      <c r="A565" s="5">
        <v>50</v>
      </c>
      <c r="B565" s="5">
        <v>0</v>
      </c>
      <c r="C565" s="5">
        <v>0</v>
      </c>
      <c r="D565" s="5">
        <v>1</v>
      </c>
      <c r="E565" s="5">
        <v>233</v>
      </c>
      <c r="F565" s="5">
        <f>ROUND(Source!BD540,O565)</f>
        <v>0</v>
      </c>
      <c r="G565" s="5" t="s">
        <v>84</v>
      </c>
      <c r="H565" s="5" t="s">
        <v>85</v>
      </c>
      <c r="I565" s="5"/>
      <c r="J565" s="5"/>
      <c r="K565" s="5">
        <v>233</v>
      </c>
      <c r="L565" s="5">
        <v>24</v>
      </c>
      <c r="M565" s="5">
        <v>3</v>
      </c>
      <c r="N565" s="5" t="s">
        <v>3</v>
      </c>
      <c r="O565" s="5">
        <v>2</v>
      </c>
      <c r="P565" s="5">
        <f>ROUND(Source!EV540,O565)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255" x14ac:dyDescent="0.2">
      <c r="A566" s="5">
        <v>50</v>
      </c>
      <c r="B566" s="5">
        <v>0</v>
      </c>
      <c r="C566" s="5">
        <v>0</v>
      </c>
      <c r="D566" s="5">
        <v>1</v>
      </c>
      <c r="E566" s="5">
        <v>210</v>
      </c>
      <c r="F566" s="5">
        <f>ROUND(Source!X540,O566)</f>
        <v>0</v>
      </c>
      <c r="G566" s="5" t="s">
        <v>86</v>
      </c>
      <c r="H566" s="5" t="s">
        <v>87</v>
      </c>
      <c r="I566" s="5"/>
      <c r="J566" s="5"/>
      <c r="K566" s="5">
        <v>210</v>
      </c>
      <c r="L566" s="5">
        <v>25</v>
      </c>
      <c r="M566" s="5">
        <v>3</v>
      </c>
      <c r="N566" s="5" t="s">
        <v>3</v>
      </c>
      <c r="O566" s="5">
        <v>2</v>
      </c>
      <c r="P566" s="5">
        <f>ROUND(Source!DP540,O566)</f>
        <v>0</v>
      </c>
      <c r="Q566" s="5"/>
      <c r="R566" s="5"/>
      <c r="S566" s="5"/>
      <c r="T566" s="5"/>
      <c r="U566" s="5"/>
      <c r="V566" s="5"/>
      <c r="W566" s="5">
        <v>0</v>
      </c>
      <c r="X566" s="5">
        <v>1</v>
      </c>
      <c r="Y566" s="5">
        <v>0</v>
      </c>
      <c r="Z566" s="5">
        <v>0</v>
      </c>
      <c r="AA566" s="5">
        <v>1</v>
      </c>
      <c r="AB566" s="5">
        <v>0</v>
      </c>
    </row>
    <row r="567" spans="1:255" x14ac:dyDescent="0.2">
      <c r="A567" s="5">
        <v>50</v>
      </c>
      <c r="B567" s="5">
        <v>0</v>
      </c>
      <c r="C567" s="5">
        <v>0</v>
      </c>
      <c r="D567" s="5">
        <v>1</v>
      </c>
      <c r="E567" s="5">
        <v>211</v>
      </c>
      <c r="F567" s="5">
        <f>ROUND(Source!Y540,O567)</f>
        <v>0</v>
      </c>
      <c r="G567" s="5" t="s">
        <v>88</v>
      </c>
      <c r="H567" s="5" t="s">
        <v>89</v>
      </c>
      <c r="I567" s="5"/>
      <c r="J567" s="5"/>
      <c r="K567" s="5">
        <v>211</v>
      </c>
      <c r="L567" s="5">
        <v>26</v>
      </c>
      <c r="M567" s="5">
        <v>3</v>
      </c>
      <c r="N567" s="5" t="s">
        <v>3</v>
      </c>
      <c r="O567" s="5">
        <v>2</v>
      </c>
      <c r="P567" s="5">
        <f>ROUND(Source!DQ540,O567)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255" x14ac:dyDescent="0.2">
      <c r="A568" s="5">
        <v>50</v>
      </c>
      <c r="B568" s="5">
        <v>0</v>
      </c>
      <c r="C568" s="5">
        <v>0</v>
      </c>
      <c r="D568" s="5">
        <v>1</v>
      </c>
      <c r="E568" s="5">
        <v>224</v>
      </c>
      <c r="F568" s="5">
        <f>ROUND(Source!AR540,O568)</f>
        <v>0</v>
      </c>
      <c r="G568" s="5" t="s">
        <v>90</v>
      </c>
      <c r="H568" s="5" t="s">
        <v>91</v>
      </c>
      <c r="I568" s="5"/>
      <c r="J568" s="5"/>
      <c r="K568" s="5">
        <v>224</v>
      </c>
      <c r="L568" s="5">
        <v>27</v>
      </c>
      <c r="M568" s="5">
        <v>3</v>
      </c>
      <c r="N568" s="5" t="s">
        <v>3</v>
      </c>
      <c r="O568" s="5">
        <v>2</v>
      </c>
      <c r="P568" s="5">
        <f>ROUND(Source!EJ540,O568)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70" spans="1:255" x14ac:dyDescent="0.2">
      <c r="A570" s="1">
        <v>4</v>
      </c>
      <c r="B570" s="1">
        <v>0</v>
      </c>
      <c r="C570" s="1"/>
      <c r="D570" s="1">
        <f>ROW(A577)</f>
        <v>577</v>
      </c>
      <c r="E570" s="1"/>
      <c r="F570" s="1" t="s">
        <v>16</v>
      </c>
      <c r="G570" s="1" t="s">
        <v>281</v>
      </c>
      <c r="H570" s="1" t="s">
        <v>3</v>
      </c>
      <c r="I570" s="1">
        <v>0</v>
      </c>
      <c r="J570" s="1"/>
      <c r="K570" s="1">
        <v>0</v>
      </c>
      <c r="L570" s="1"/>
      <c r="M570" s="1" t="s">
        <v>3</v>
      </c>
      <c r="N570" s="1"/>
      <c r="O570" s="1"/>
      <c r="P570" s="1"/>
      <c r="Q570" s="1"/>
      <c r="R570" s="1"/>
      <c r="S570" s="1">
        <v>0</v>
      </c>
      <c r="T570" s="1">
        <v>0</v>
      </c>
      <c r="U570" s="1" t="s">
        <v>3</v>
      </c>
      <c r="V570" s="1">
        <v>0</v>
      </c>
      <c r="W570" s="1"/>
      <c r="X570" s="1"/>
      <c r="Y570" s="1"/>
      <c r="Z570" s="1"/>
      <c r="AA570" s="1"/>
      <c r="AB570" s="1" t="s">
        <v>3</v>
      </c>
      <c r="AC570" s="1" t="s">
        <v>3</v>
      </c>
      <c r="AD570" s="1" t="s">
        <v>3</v>
      </c>
      <c r="AE570" s="1" t="s">
        <v>3</v>
      </c>
      <c r="AF570" s="1" t="s">
        <v>3</v>
      </c>
      <c r="AG570" s="1" t="s">
        <v>3</v>
      </c>
      <c r="AH570" s="1"/>
      <c r="AI570" s="1"/>
      <c r="AJ570" s="1"/>
      <c r="AK570" s="1"/>
      <c r="AL570" s="1"/>
      <c r="AM570" s="1"/>
      <c r="AN570" s="1"/>
      <c r="AO570" s="1"/>
      <c r="AP570" s="1" t="s">
        <v>3</v>
      </c>
      <c r="AQ570" s="1" t="s">
        <v>3</v>
      </c>
      <c r="AR570" s="1" t="s">
        <v>3</v>
      </c>
      <c r="AS570" s="1"/>
      <c r="AT570" s="1"/>
      <c r="AU570" s="1"/>
      <c r="AV570" s="1"/>
      <c r="AW570" s="1"/>
      <c r="AX570" s="1"/>
      <c r="AY570" s="1"/>
      <c r="AZ570" s="1" t="s">
        <v>3</v>
      </c>
      <c r="BA570" s="1"/>
      <c r="BB570" s="1" t="s">
        <v>3</v>
      </c>
      <c r="BC570" s="1" t="s">
        <v>3</v>
      </c>
      <c r="BD570" s="1" t="s">
        <v>3</v>
      </c>
      <c r="BE570" s="1" t="s">
        <v>3</v>
      </c>
      <c r="BF570" s="1" t="s">
        <v>3</v>
      </c>
      <c r="BG570" s="1" t="s">
        <v>3</v>
      </c>
      <c r="BH570" s="1" t="s">
        <v>3</v>
      </c>
      <c r="BI570" s="1" t="s">
        <v>3</v>
      </c>
      <c r="BJ570" s="1" t="s">
        <v>3</v>
      </c>
      <c r="BK570" s="1" t="s">
        <v>3</v>
      </c>
      <c r="BL570" s="1" t="s">
        <v>3</v>
      </c>
      <c r="BM570" s="1" t="s">
        <v>3</v>
      </c>
      <c r="BN570" s="1" t="s">
        <v>3</v>
      </c>
      <c r="BO570" s="1" t="s">
        <v>3</v>
      </c>
      <c r="BP570" s="1" t="s">
        <v>3</v>
      </c>
      <c r="BQ570" s="1"/>
      <c r="BR570" s="1"/>
      <c r="BS570" s="1"/>
      <c r="BT570" s="1"/>
      <c r="BU570" s="1"/>
      <c r="BV570" s="1"/>
      <c r="BW570" s="1"/>
      <c r="BX570" s="1">
        <v>0</v>
      </c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>
        <v>0</v>
      </c>
    </row>
    <row r="572" spans="1:255" x14ac:dyDescent="0.2">
      <c r="A572" s="3">
        <v>52</v>
      </c>
      <c r="B572" s="3">
        <f t="shared" ref="B572:G572" si="429">B577</f>
        <v>0</v>
      </c>
      <c r="C572" s="3">
        <f t="shared" si="429"/>
        <v>4</v>
      </c>
      <c r="D572" s="3">
        <f t="shared" si="429"/>
        <v>570</v>
      </c>
      <c r="E572" s="3">
        <f t="shared" si="429"/>
        <v>0</v>
      </c>
      <c r="F572" s="3" t="str">
        <f t="shared" si="429"/>
        <v>Новый раздел</v>
      </c>
      <c r="G572" s="3" t="str">
        <f t="shared" si="429"/>
        <v>Оборудование</v>
      </c>
      <c r="H572" s="3"/>
      <c r="I572" s="3"/>
      <c r="J572" s="3"/>
      <c r="K572" s="3"/>
      <c r="L572" s="3"/>
      <c r="M572" s="3"/>
      <c r="N572" s="3"/>
      <c r="O572" s="3">
        <f t="shared" ref="O572:AT572" si="430">O577</f>
        <v>0</v>
      </c>
      <c r="P572" s="3">
        <f t="shared" si="430"/>
        <v>0</v>
      </c>
      <c r="Q572" s="3">
        <f t="shared" si="430"/>
        <v>0</v>
      </c>
      <c r="R572" s="3">
        <f t="shared" si="430"/>
        <v>0</v>
      </c>
      <c r="S572" s="3">
        <f t="shared" si="430"/>
        <v>0</v>
      </c>
      <c r="T572" s="3">
        <f t="shared" si="430"/>
        <v>0</v>
      </c>
      <c r="U572" s="3">
        <f t="shared" si="430"/>
        <v>0</v>
      </c>
      <c r="V572" s="3">
        <f t="shared" si="430"/>
        <v>0</v>
      </c>
      <c r="W572" s="3">
        <f t="shared" si="430"/>
        <v>0</v>
      </c>
      <c r="X572" s="3">
        <f t="shared" si="430"/>
        <v>0</v>
      </c>
      <c r="Y572" s="3">
        <f t="shared" si="430"/>
        <v>0</v>
      </c>
      <c r="Z572" s="3">
        <f t="shared" si="430"/>
        <v>0</v>
      </c>
      <c r="AA572" s="3">
        <f t="shared" si="430"/>
        <v>0</v>
      </c>
      <c r="AB572" s="3">
        <f t="shared" si="430"/>
        <v>0</v>
      </c>
      <c r="AC572" s="3">
        <f t="shared" si="430"/>
        <v>0</v>
      </c>
      <c r="AD572" s="3">
        <f t="shared" si="430"/>
        <v>0</v>
      </c>
      <c r="AE572" s="3">
        <f t="shared" si="430"/>
        <v>0</v>
      </c>
      <c r="AF572" s="3">
        <f t="shared" si="430"/>
        <v>0</v>
      </c>
      <c r="AG572" s="3">
        <f t="shared" si="430"/>
        <v>0</v>
      </c>
      <c r="AH572" s="3">
        <f t="shared" si="430"/>
        <v>0</v>
      </c>
      <c r="AI572" s="3">
        <f t="shared" si="430"/>
        <v>0</v>
      </c>
      <c r="AJ572" s="3">
        <f t="shared" si="430"/>
        <v>0</v>
      </c>
      <c r="AK572" s="3">
        <f t="shared" si="430"/>
        <v>0</v>
      </c>
      <c r="AL572" s="3">
        <f t="shared" si="430"/>
        <v>0</v>
      </c>
      <c r="AM572" s="3">
        <f t="shared" si="430"/>
        <v>0</v>
      </c>
      <c r="AN572" s="3">
        <f t="shared" si="430"/>
        <v>0</v>
      </c>
      <c r="AO572" s="3">
        <f t="shared" si="430"/>
        <v>0</v>
      </c>
      <c r="AP572" s="3">
        <f t="shared" si="430"/>
        <v>0</v>
      </c>
      <c r="AQ572" s="3">
        <f t="shared" si="430"/>
        <v>0</v>
      </c>
      <c r="AR572" s="3">
        <f t="shared" si="430"/>
        <v>0</v>
      </c>
      <c r="AS572" s="3">
        <f t="shared" si="430"/>
        <v>0</v>
      </c>
      <c r="AT572" s="3">
        <f t="shared" si="430"/>
        <v>0</v>
      </c>
      <c r="AU572" s="3">
        <f t="shared" ref="AU572:BZ572" si="431">AU577</f>
        <v>0</v>
      </c>
      <c r="AV572" s="3">
        <f t="shared" si="431"/>
        <v>0</v>
      </c>
      <c r="AW572" s="3">
        <f t="shared" si="431"/>
        <v>0</v>
      </c>
      <c r="AX572" s="3">
        <f t="shared" si="431"/>
        <v>0</v>
      </c>
      <c r="AY572" s="3">
        <f t="shared" si="431"/>
        <v>0</v>
      </c>
      <c r="AZ572" s="3">
        <f t="shared" si="431"/>
        <v>0</v>
      </c>
      <c r="BA572" s="3">
        <f t="shared" si="431"/>
        <v>0</v>
      </c>
      <c r="BB572" s="3">
        <f t="shared" si="431"/>
        <v>0</v>
      </c>
      <c r="BC572" s="3">
        <f t="shared" si="431"/>
        <v>0</v>
      </c>
      <c r="BD572" s="3">
        <f t="shared" si="431"/>
        <v>0</v>
      </c>
      <c r="BE572" s="3">
        <f t="shared" si="431"/>
        <v>0</v>
      </c>
      <c r="BF572" s="3">
        <f t="shared" si="431"/>
        <v>0</v>
      </c>
      <c r="BG572" s="3">
        <f t="shared" si="431"/>
        <v>0</v>
      </c>
      <c r="BH572" s="3">
        <f t="shared" si="431"/>
        <v>0</v>
      </c>
      <c r="BI572" s="3">
        <f t="shared" si="431"/>
        <v>0</v>
      </c>
      <c r="BJ572" s="3">
        <f t="shared" si="431"/>
        <v>0</v>
      </c>
      <c r="BK572" s="3">
        <f t="shared" si="431"/>
        <v>0</v>
      </c>
      <c r="BL572" s="3">
        <f t="shared" si="431"/>
        <v>0</v>
      </c>
      <c r="BM572" s="3">
        <f t="shared" si="431"/>
        <v>0</v>
      </c>
      <c r="BN572" s="3">
        <f t="shared" si="431"/>
        <v>0</v>
      </c>
      <c r="BO572" s="3">
        <f t="shared" si="431"/>
        <v>0</v>
      </c>
      <c r="BP572" s="3">
        <f t="shared" si="431"/>
        <v>0</v>
      </c>
      <c r="BQ572" s="3">
        <f t="shared" si="431"/>
        <v>0</v>
      </c>
      <c r="BR572" s="3">
        <f t="shared" si="431"/>
        <v>0</v>
      </c>
      <c r="BS572" s="3">
        <f t="shared" si="431"/>
        <v>0</v>
      </c>
      <c r="BT572" s="3">
        <f t="shared" si="431"/>
        <v>0</v>
      </c>
      <c r="BU572" s="3">
        <f t="shared" si="431"/>
        <v>0</v>
      </c>
      <c r="BV572" s="3">
        <f t="shared" si="431"/>
        <v>0</v>
      </c>
      <c r="BW572" s="3">
        <f t="shared" si="431"/>
        <v>0</v>
      </c>
      <c r="BX572" s="3">
        <f t="shared" si="431"/>
        <v>0</v>
      </c>
      <c r="BY572" s="3">
        <f t="shared" si="431"/>
        <v>0</v>
      </c>
      <c r="BZ572" s="3">
        <f t="shared" si="431"/>
        <v>0</v>
      </c>
      <c r="CA572" s="3">
        <f t="shared" ref="CA572:DF572" si="432">CA577</f>
        <v>0</v>
      </c>
      <c r="CB572" s="3">
        <f t="shared" si="432"/>
        <v>0</v>
      </c>
      <c r="CC572" s="3">
        <f t="shared" si="432"/>
        <v>0</v>
      </c>
      <c r="CD572" s="3">
        <f t="shared" si="432"/>
        <v>0</v>
      </c>
      <c r="CE572" s="3">
        <f t="shared" si="432"/>
        <v>0</v>
      </c>
      <c r="CF572" s="3">
        <f t="shared" si="432"/>
        <v>0</v>
      </c>
      <c r="CG572" s="3">
        <f t="shared" si="432"/>
        <v>0</v>
      </c>
      <c r="CH572" s="3">
        <f t="shared" si="432"/>
        <v>0</v>
      </c>
      <c r="CI572" s="3">
        <f t="shared" si="432"/>
        <v>0</v>
      </c>
      <c r="CJ572" s="3">
        <f t="shared" si="432"/>
        <v>0</v>
      </c>
      <c r="CK572" s="3">
        <f t="shared" si="432"/>
        <v>0</v>
      </c>
      <c r="CL572" s="3">
        <f t="shared" si="432"/>
        <v>0</v>
      </c>
      <c r="CM572" s="3">
        <f t="shared" si="432"/>
        <v>0</v>
      </c>
      <c r="CN572" s="3">
        <f t="shared" si="432"/>
        <v>0</v>
      </c>
      <c r="CO572" s="3">
        <f t="shared" si="432"/>
        <v>0</v>
      </c>
      <c r="CP572" s="3">
        <f t="shared" si="432"/>
        <v>0</v>
      </c>
      <c r="CQ572" s="3">
        <f t="shared" si="432"/>
        <v>0</v>
      </c>
      <c r="CR572" s="3">
        <f t="shared" si="432"/>
        <v>0</v>
      </c>
      <c r="CS572" s="3">
        <f t="shared" si="432"/>
        <v>0</v>
      </c>
      <c r="CT572" s="3">
        <f t="shared" si="432"/>
        <v>0</v>
      </c>
      <c r="CU572" s="3">
        <f t="shared" si="432"/>
        <v>0</v>
      </c>
      <c r="CV572" s="3">
        <f t="shared" si="432"/>
        <v>0</v>
      </c>
      <c r="CW572" s="3">
        <f t="shared" si="432"/>
        <v>0</v>
      </c>
      <c r="CX572" s="3">
        <f t="shared" si="432"/>
        <v>0</v>
      </c>
      <c r="CY572" s="3">
        <f t="shared" si="432"/>
        <v>0</v>
      </c>
      <c r="CZ572" s="3">
        <f t="shared" si="432"/>
        <v>0</v>
      </c>
      <c r="DA572" s="3">
        <f t="shared" si="432"/>
        <v>0</v>
      </c>
      <c r="DB572" s="3">
        <f t="shared" si="432"/>
        <v>0</v>
      </c>
      <c r="DC572" s="3">
        <f t="shared" si="432"/>
        <v>0</v>
      </c>
      <c r="DD572" s="3">
        <f t="shared" si="432"/>
        <v>0</v>
      </c>
      <c r="DE572" s="3">
        <f t="shared" si="432"/>
        <v>0</v>
      </c>
      <c r="DF572" s="3">
        <f t="shared" si="432"/>
        <v>0</v>
      </c>
      <c r="DG572" s="4">
        <f t="shared" ref="DG572:EL572" si="433">DG577</f>
        <v>0</v>
      </c>
      <c r="DH572" s="4">
        <f t="shared" si="433"/>
        <v>0</v>
      </c>
      <c r="DI572" s="4">
        <f t="shared" si="433"/>
        <v>0</v>
      </c>
      <c r="DJ572" s="4">
        <f t="shared" si="433"/>
        <v>0</v>
      </c>
      <c r="DK572" s="4">
        <f t="shared" si="433"/>
        <v>0</v>
      </c>
      <c r="DL572" s="4">
        <f t="shared" si="433"/>
        <v>0</v>
      </c>
      <c r="DM572" s="4">
        <f t="shared" si="433"/>
        <v>0</v>
      </c>
      <c r="DN572" s="4">
        <f t="shared" si="433"/>
        <v>0</v>
      </c>
      <c r="DO572" s="4">
        <f t="shared" si="433"/>
        <v>0</v>
      </c>
      <c r="DP572" s="4">
        <f t="shared" si="433"/>
        <v>0</v>
      </c>
      <c r="DQ572" s="4">
        <f t="shared" si="433"/>
        <v>0</v>
      </c>
      <c r="DR572" s="4">
        <f t="shared" si="433"/>
        <v>0</v>
      </c>
      <c r="DS572" s="4">
        <f t="shared" si="433"/>
        <v>0</v>
      </c>
      <c r="DT572" s="4">
        <f t="shared" si="433"/>
        <v>0</v>
      </c>
      <c r="DU572" s="4">
        <f t="shared" si="433"/>
        <v>0</v>
      </c>
      <c r="DV572" s="4">
        <f t="shared" si="433"/>
        <v>0</v>
      </c>
      <c r="DW572" s="4">
        <f t="shared" si="433"/>
        <v>0</v>
      </c>
      <c r="DX572" s="4">
        <f t="shared" si="433"/>
        <v>0</v>
      </c>
      <c r="DY572" s="4">
        <f t="shared" si="433"/>
        <v>0</v>
      </c>
      <c r="DZ572" s="4">
        <f t="shared" si="433"/>
        <v>0</v>
      </c>
      <c r="EA572" s="4">
        <f t="shared" si="433"/>
        <v>0</v>
      </c>
      <c r="EB572" s="4">
        <f t="shared" si="433"/>
        <v>0</v>
      </c>
      <c r="EC572" s="4">
        <f t="shared" si="433"/>
        <v>0</v>
      </c>
      <c r="ED572" s="4">
        <f t="shared" si="433"/>
        <v>0</v>
      </c>
      <c r="EE572" s="4">
        <f t="shared" si="433"/>
        <v>0</v>
      </c>
      <c r="EF572" s="4">
        <f t="shared" si="433"/>
        <v>0</v>
      </c>
      <c r="EG572" s="4">
        <f t="shared" si="433"/>
        <v>0</v>
      </c>
      <c r="EH572" s="4">
        <f t="shared" si="433"/>
        <v>0</v>
      </c>
      <c r="EI572" s="4">
        <f t="shared" si="433"/>
        <v>0</v>
      </c>
      <c r="EJ572" s="4">
        <f t="shared" si="433"/>
        <v>0</v>
      </c>
      <c r="EK572" s="4">
        <f t="shared" si="433"/>
        <v>0</v>
      </c>
      <c r="EL572" s="4">
        <f t="shared" si="433"/>
        <v>0</v>
      </c>
      <c r="EM572" s="4">
        <f t="shared" ref="EM572:FR572" si="434">EM577</f>
        <v>0</v>
      </c>
      <c r="EN572" s="4">
        <f t="shared" si="434"/>
        <v>0</v>
      </c>
      <c r="EO572" s="4">
        <f t="shared" si="434"/>
        <v>0</v>
      </c>
      <c r="EP572" s="4">
        <f t="shared" si="434"/>
        <v>0</v>
      </c>
      <c r="EQ572" s="4">
        <f t="shared" si="434"/>
        <v>0</v>
      </c>
      <c r="ER572" s="4">
        <f t="shared" si="434"/>
        <v>0</v>
      </c>
      <c r="ES572" s="4">
        <f t="shared" si="434"/>
        <v>0</v>
      </c>
      <c r="ET572" s="4">
        <f t="shared" si="434"/>
        <v>0</v>
      </c>
      <c r="EU572" s="4">
        <f t="shared" si="434"/>
        <v>0</v>
      </c>
      <c r="EV572" s="4">
        <f t="shared" si="434"/>
        <v>0</v>
      </c>
      <c r="EW572" s="4">
        <f t="shared" si="434"/>
        <v>0</v>
      </c>
      <c r="EX572" s="4">
        <f t="shared" si="434"/>
        <v>0</v>
      </c>
      <c r="EY572" s="4">
        <f t="shared" si="434"/>
        <v>0</v>
      </c>
      <c r="EZ572" s="4">
        <f t="shared" si="434"/>
        <v>0</v>
      </c>
      <c r="FA572" s="4">
        <f t="shared" si="434"/>
        <v>0</v>
      </c>
      <c r="FB572" s="4">
        <f t="shared" si="434"/>
        <v>0</v>
      </c>
      <c r="FC572" s="4">
        <f t="shared" si="434"/>
        <v>0</v>
      </c>
      <c r="FD572" s="4">
        <f t="shared" si="434"/>
        <v>0</v>
      </c>
      <c r="FE572" s="4">
        <f t="shared" si="434"/>
        <v>0</v>
      </c>
      <c r="FF572" s="4">
        <f t="shared" si="434"/>
        <v>0</v>
      </c>
      <c r="FG572" s="4">
        <f t="shared" si="434"/>
        <v>0</v>
      </c>
      <c r="FH572" s="4">
        <f t="shared" si="434"/>
        <v>0</v>
      </c>
      <c r="FI572" s="4">
        <f t="shared" si="434"/>
        <v>0</v>
      </c>
      <c r="FJ572" s="4">
        <f t="shared" si="434"/>
        <v>0</v>
      </c>
      <c r="FK572" s="4">
        <f t="shared" si="434"/>
        <v>0</v>
      </c>
      <c r="FL572" s="4">
        <f t="shared" si="434"/>
        <v>0</v>
      </c>
      <c r="FM572" s="4">
        <f t="shared" si="434"/>
        <v>0</v>
      </c>
      <c r="FN572" s="4">
        <f t="shared" si="434"/>
        <v>0</v>
      </c>
      <c r="FO572" s="4">
        <f t="shared" si="434"/>
        <v>0</v>
      </c>
      <c r="FP572" s="4">
        <f t="shared" si="434"/>
        <v>0</v>
      </c>
      <c r="FQ572" s="4">
        <f t="shared" si="434"/>
        <v>0</v>
      </c>
      <c r="FR572" s="4">
        <f t="shared" si="434"/>
        <v>0</v>
      </c>
      <c r="FS572" s="4">
        <f t="shared" ref="FS572:GX572" si="435">FS577</f>
        <v>0</v>
      </c>
      <c r="FT572" s="4">
        <f t="shared" si="435"/>
        <v>0</v>
      </c>
      <c r="FU572" s="4">
        <f t="shared" si="435"/>
        <v>0</v>
      </c>
      <c r="FV572" s="4">
        <f t="shared" si="435"/>
        <v>0</v>
      </c>
      <c r="FW572" s="4">
        <f t="shared" si="435"/>
        <v>0</v>
      </c>
      <c r="FX572" s="4">
        <f t="shared" si="435"/>
        <v>0</v>
      </c>
      <c r="FY572" s="4">
        <f t="shared" si="435"/>
        <v>0</v>
      </c>
      <c r="FZ572" s="4">
        <f t="shared" si="435"/>
        <v>0</v>
      </c>
      <c r="GA572" s="4">
        <f t="shared" si="435"/>
        <v>0</v>
      </c>
      <c r="GB572" s="4">
        <f t="shared" si="435"/>
        <v>0</v>
      </c>
      <c r="GC572" s="4">
        <f t="shared" si="435"/>
        <v>0</v>
      </c>
      <c r="GD572" s="4">
        <f t="shared" si="435"/>
        <v>0</v>
      </c>
      <c r="GE572" s="4">
        <f t="shared" si="435"/>
        <v>0</v>
      </c>
      <c r="GF572" s="4">
        <f t="shared" si="435"/>
        <v>0</v>
      </c>
      <c r="GG572" s="4">
        <f t="shared" si="435"/>
        <v>0</v>
      </c>
      <c r="GH572" s="4">
        <f t="shared" si="435"/>
        <v>0</v>
      </c>
      <c r="GI572" s="4">
        <f t="shared" si="435"/>
        <v>0</v>
      </c>
      <c r="GJ572" s="4">
        <f t="shared" si="435"/>
        <v>0</v>
      </c>
      <c r="GK572" s="4">
        <f t="shared" si="435"/>
        <v>0</v>
      </c>
      <c r="GL572" s="4">
        <f t="shared" si="435"/>
        <v>0</v>
      </c>
      <c r="GM572" s="4">
        <f t="shared" si="435"/>
        <v>0</v>
      </c>
      <c r="GN572" s="4">
        <f t="shared" si="435"/>
        <v>0</v>
      </c>
      <c r="GO572" s="4">
        <f t="shared" si="435"/>
        <v>0</v>
      </c>
      <c r="GP572" s="4">
        <f t="shared" si="435"/>
        <v>0</v>
      </c>
      <c r="GQ572" s="4">
        <f t="shared" si="435"/>
        <v>0</v>
      </c>
      <c r="GR572" s="4">
        <f t="shared" si="435"/>
        <v>0</v>
      </c>
      <c r="GS572" s="4">
        <f t="shared" si="435"/>
        <v>0</v>
      </c>
      <c r="GT572" s="4">
        <f t="shared" si="435"/>
        <v>0</v>
      </c>
      <c r="GU572" s="4">
        <f t="shared" si="435"/>
        <v>0</v>
      </c>
      <c r="GV572" s="4">
        <f t="shared" si="435"/>
        <v>0</v>
      </c>
      <c r="GW572" s="4">
        <f t="shared" si="435"/>
        <v>0</v>
      </c>
      <c r="GX572" s="4">
        <f t="shared" si="435"/>
        <v>0</v>
      </c>
    </row>
    <row r="574" spans="1:255" x14ac:dyDescent="0.2">
      <c r="A574" s="2">
        <v>17</v>
      </c>
      <c r="B574" s="2">
        <v>0</v>
      </c>
      <c r="C574" s="2"/>
      <c r="D574" s="2"/>
      <c r="E574" s="2" t="s">
        <v>3</v>
      </c>
      <c r="F574" s="2" t="s">
        <v>190</v>
      </c>
      <c r="G574" s="2" t="s">
        <v>282</v>
      </c>
      <c r="H574" s="2" t="s">
        <v>195</v>
      </c>
      <c r="I574" s="2">
        <f>ROUND(39,9)</f>
        <v>39</v>
      </c>
      <c r="J574" s="2">
        <v>0</v>
      </c>
      <c r="K574" s="2">
        <f>ROUND(39,9)</f>
        <v>39</v>
      </c>
      <c r="L574" s="2"/>
      <c r="M574" s="2"/>
      <c r="N574" s="2"/>
      <c r="O574" s="2">
        <f>ROUND(CP574,2)</f>
        <v>23881.65</v>
      </c>
      <c r="P574" s="2">
        <f>ROUND((ROUND((AC574*I574),2)*BC574),2)</f>
        <v>23881.65</v>
      </c>
      <c r="Q574" s="2">
        <f>(ROUND((ROUND(((ET574)*AV574*I574),2)*BB574),2)+ROUND((ROUND(((AE574-(EU574))*AV574*I574),2)*BS574),2))</f>
        <v>0</v>
      </c>
      <c r="R574" s="2">
        <f>ROUND((ROUND((AE574*AV574*I574),2)*BS574),2)</f>
        <v>0</v>
      </c>
      <c r="S574" s="2">
        <f>ROUND((ROUND((AF574*AV574*I574),2)*BA574),2)</f>
        <v>0</v>
      </c>
      <c r="T574" s="2">
        <f>ROUND(CU574*I574,2)</f>
        <v>0</v>
      </c>
      <c r="U574" s="2">
        <f>CV574*I574</f>
        <v>0</v>
      </c>
      <c r="V574" s="2">
        <f>CW574*I574</f>
        <v>0</v>
      </c>
      <c r="W574" s="2">
        <f>ROUND(CX574*I574,2)</f>
        <v>0</v>
      </c>
      <c r="X574" s="2">
        <f>ROUND(CY574,2)</f>
        <v>0</v>
      </c>
      <c r="Y574" s="2">
        <f>ROUND(CZ574,2)</f>
        <v>0</v>
      </c>
      <c r="Z574" s="2"/>
      <c r="AA574" s="2">
        <v>-1</v>
      </c>
      <c r="AB574" s="2">
        <f>ROUND((AC574+AD574+AF574),6)</f>
        <v>612.35</v>
      </c>
      <c r="AC574" s="2">
        <f>ROUND((ES574),6)</f>
        <v>612.35</v>
      </c>
      <c r="AD574" s="2">
        <f>ROUND((((ET574)-(EU574))+AE574),6)</f>
        <v>0</v>
      </c>
      <c r="AE574" s="2">
        <f>ROUND((EU574),6)</f>
        <v>0</v>
      </c>
      <c r="AF574" s="2">
        <f>ROUND((EV574),6)</f>
        <v>0</v>
      </c>
      <c r="AG574" s="2">
        <f>ROUND((AP574),6)</f>
        <v>0</v>
      </c>
      <c r="AH574" s="2">
        <f>(EW574)</f>
        <v>0</v>
      </c>
      <c r="AI574" s="2">
        <f>(EX574)</f>
        <v>0</v>
      </c>
      <c r="AJ574" s="2">
        <f>(AS574)</f>
        <v>0</v>
      </c>
      <c r="AK574" s="2">
        <v>612.35</v>
      </c>
      <c r="AL574" s="2">
        <v>612.35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v>0</v>
      </c>
      <c r="AV574" s="2">
        <v>1</v>
      </c>
      <c r="AW574" s="2">
        <v>1</v>
      </c>
      <c r="AX574" s="2"/>
      <c r="AY574" s="2"/>
      <c r="AZ574" s="2">
        <v>1</v>
      </c>
      <c r="BA574" s="2">
        <v>1</v>
      </c>
      <c r="BB574" s="2">
        <v>1</v>
      </c>
      <c r="BC574" s="2">
        <v>1</v>
      </c>
      <c r="BD574" s="2" t="s">
        <v>3</v>
      </c>
      <c r="BE574" s="2" t="s">
        <v>3</v>
      </c>
      <c r="BF574" s="2" t="s">
        <v>3</v>
      </c>
      <c r="BG574" s="2" t="s">
        <v>3</v>
      </c>
      <c r="BH574" s="2">
        <v>3</v>
      </c>
      <c r="BI574" s="2">
        <v>3</v>
      </c>
      <c r="BJ574" s="2" t="s">
        <v>3</v>
      </c>
      <c r="BK574" s="2"/>
      <c r="BL574" s="2"/>
      <c r="BM574" s="2">
        <v>746</v>
      </c>
      <c r="BN574" s="2">
        <v>0</v>
      </c>
      <c r="BO574" s="2" t="s">
        <v>3</v>
      </c>
      <c r="BP574" s="2">
        <v>0</v>
      </c>
      <c r="BQ574" s="2">
        <v>130</v>
      </c>
      <c r="BR574" s="2">
        <v>0</v>
      </c>
      <c r="BS574" s="2">
        <v>1</v>
      </c>
      <c r="BT574" s="2">
        <v>1</v>
      </c>
      <c r="BU574" s="2">
        <v>1</v>
      </c>
      <c r="BV574" s="2">
        <v>1</v>
      </c>
      <c r="BW574" s="2">
        <v>1</v>
      </c>
      <c r="BX574" s="2">
        <v>1</v>
      </c>
      <c r="BY574" s="2" t="s">
        <v>3</v>
      </c>
      <c r="BZ574" s="2">
        <v>0</v>
      </c>
      <c r="CA574" s="2">
        <v>0</v>
      </c>
      <c r="CB574" s="2" t="s">
        <v>3</v>
      </c>
      <c r="CC574" s="2"/>
      <c r="CD574" s="2"/>
      <c r="CE574" s="2">
        <v>30</v>
      </c>
      <c r="CF574" s="2">
        <v>0</v>
      </c>
      <c r="CG574" s="2">
        <v>0</v>
      </c>
      <c r="CH574" s="2"/>
      <c r="CI574" s="2"/>
      <c r="CJ574" s="2"/>
      <c r="CK574" s="2"/>
      <c r="CL574" s="2"/>
      <c r="CM574" s="2">
        <v>0</v>
      </c>
      <c r="CN574" s="2" t="s">
        <v>3</v>
      </c>
      <c r="CO574" s="2">
        <v>0</v>
      </c>
      <c r="CP574" s="2">
        <f>(P574+Q574+S574)</f>
        <v>23881.65</v>
      </c>
      <c r="CQ574" s="2">
        <f>ROUND((ROUND((AC574*1),2)*BC574),2)</f>
        <v>612.35</v>
      </c>
      <c r="CR574" s="2">
        <f>(ROUND((ROUND(((ET574)*AV574*1),2)*BB574),2)+ROUND((ROUND(((AE574-(EU574))*AV574*1),2)*BS574),2))</f>
        <v>0</v>
      </c>
      <c r="CS574" s="2">
        <f>ROUND((ROUND((AE574*AV574*1),2)*BS574),2)</f>
        <v>0</v>
      </c>
      <c r="CT574" s="2">
        <f>ROUND((ROUND((AF574*AV574*1),2)*BA574),2)</f>
        <v>0</v>
      </c>
      <c r="CU574" s="2">
        <f>AG574</f>
        <v>0</v>
      </c>
      <c r="CV574" s="2">
        <f>(AH574*AV574)</f>
        <v>0</v>
      </c>
      <c r="CW574" s="2">
        <f>AI574</f>
        <v>0</v>
      </c>
      <c r="CX574" s="2">
        <f>AJ574</f>
        <v>0</v>
      </c>
      <c r="CY574" s="2">
        <f>((S574*BZ574)/100)</f>
        <v>0</v>
      </c>
      <c r="CZ574" s="2">
        <f>((S574*CA574)/100)</f>
        <v>0</v>
      </c>
      <c r="DA574" s="2"/>
      <c r="DB574" s="2"/>
      <c r="DC574" s="2" t="s">
        <v>3</v>
      </c>
      <c r="DD574" s="2" t="s">
        <v>3</v>
      </c>
      <c r="DE574" s="2" t="s">
        <v>3</v>
      </c>
      <c r="DF574" s="2" t="s">
        <v>3</v>
      </c>
      <c r="DG574" s="2" t="s">
        <v>3</v>
      </c>
      <c r="DH574" s="2" t="s">
        <v>3</v>
      </c>
      <c r="DI574" s="2" t="s">
        <v>3</v>
      </c>
      <c r="DJ574" s="2" t="s">
        <v>3</v>
      </c>
      <c r="DK574" s="2" t="s">
        <v>3</v>
      </c>
      <c r="DL574" s="2" t="s">
        <v>3</v>
      </c>
      <c r="DM574" s="2" t="s">
        <v>3</v>
      </c>
      <c r="DN574" s="2">
        <v>0</v>
      </c>
      <c r="DO574" s="2">
        <v>0</v>
      </c>
      <c r="DP574" s="2">
        <v>1</v>
      </c>
      <c r="DQ574" s="2">
        <v>1</v>
      </c>
      <c r="DR574" s="2"/>
      <c r="DS574" s="2"/>
      <c r="DT574" s="2"/>
      <c r="DU574" s="2">
        <v>1010</v>
      </c>
      <c r="DV574" s="2" t="s">
        <v>195</v>
      </c>
      <c r="DW574" s="2" t="s">
        <v>283</v>
      </c>
      <c r="DX574" s="2">
        <v>1</v>
      </c>
      <c r="DY574" s="2"/>
      <c r="DZ574" s="2" t="s">
        <v>3</v>
      </c>
      <c r="EA574" s="2" t="s">
        <v>3</v>
      </c>
      <c r="EB574" s="2" t="s">
        <v>3</v>
      </c>
      <c r="EC574" s="2" t="s">
        <v>3</v>
      </c>
      <c r="ED574" s="2"/>
      <c r="EE574" s="2">
        <v>66251981</v>
      </c>
      <c r="EF574" s="2">
        <v>130</v>
      </c>
      <c r="EG574" s="2" t="s">
        <v>284</v>
      </c>
      <c r="EH574" s="2">
        <v>0</v>
      </c>
      <c r="EI574" s="2" t="s">
        <v>3</v>
      </c>
      <c r="EJ574" s="2">
        <v>3</v>
      </c>
      <c r="EK574" s="2">
        <v>746</v>
      </c>
      <c r="EL574" s="2" t="s">
        <v>285</v>
      </c>
      <c r="EM574" s="2" t="s">
        <v>286</v>
      </c>
      <c r="EN574" s="2"/>
      <c r="EO574" s="2" t="s">
        <v>3</v>
      </c>
      <c r="EP574" s="2"/>
      <c r="EQ574" s="2">
        <v>132096</v>
      </c>
      <c r="ER574" s="2">
        <v>4590</v>
      </c>
      <c r="ES574" s="2">
        <v>612.35</v>
      </c>
      <c r="ET574" s="2">
        <v>0</v>
      </c>
      <c r="EU574" s="2">
        <v>0</v>
      </c>
      <c r="EV574" s="2">
        <v>0</v>
      </c>
      <c r="EW574" s="2">
        <v>0</v>
      </c>
      <c r="EX574" s="2">
        <v>0</v>
      </c>
      <c r="EY574" s="2">
        <v>0</v>
      </c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>
        <v>0</v>
      </c>
      <c r="FR574" s="2">
        <f>P574</f>
        <v>23881.65</v>
      </c>
      <c r="FS574" s="2">
        <v>0</v>
      </c>
      <c r="FT574" s="2"/>
      <c r="FU574" s="2"/>
      <c r="FV574" s="2"/>
      <c r="FW574" s="2"/>
      <c r="FX574" s="2">
        <v>0</v>
      </c>
      <c r="FY574" s="2">
        <v>0</v>
      </c>
      <c r="FZ574" s="2"/>
      <c r="GA574" s="2" t="s">
        <v>306</v>
      </c>
      <c r="GB574" s="2"/>
      <c r="GC574" s="2"/>
      <c r="GD574" s="2">
        <v>0</v>
      </c>
      <c r="GE574" s="2"/>
      <c r="GF574" s="2">
        <v>1356553601</v>
      </c>
      <c r="GG574" s="2">
        <v>2</v>
      </c>
      <c r="GH574" s="2">
        <v>4</v>
      </c>
      <c r="GI574" s="2">
        <v>-2</v>
      </c>
      <c r="GJ574" s="2">
        <v>0</v>
      </c>
      <c r="GK574" s="2">
        <f>ROUND(R574*(R12)/100,2)</f>
        <v>0</v>
      </c>
      <c r="GL574" s="2">
        <f>ROUND(IF(AND(BH574=3,BI574=3,FS574&lt;&gt;0),P574,0),2)</f>
        <v>0</v>
      </c>
      <c r="GM574" s="2">
        <f>ROUND(O574+X574+Y574+GK574,2)+GX574</f>
        <v>23881.65</v>
      </c>
      <c r="GN574" s="2">
        <f>IF(OR(BI574=0,BI574=1),GM574-GX574,0)</f>
        <v>0</v>
      </c>
      <c r="GO574" s="2">
        <f>IF(BI574=2,GM574-GX574,0)</f>
        <v>0</v>
      </c>
      <c r="GP574" s="2">
        <f>IF(BI574=4,GM574-GX574,0)</f>
        <v>0</v>
      </c>
      <c r="GQ574" s="2"/>
      <c r="GR574" s="2">
        <v>0</v>
      </c>
      <c r="GS574" s="2">
        <v>2</v>
      </c>
      <c r="GT574" s="2">
        <v>0</v>
      </c>
      <c r="GU574" s="2" t="s">
        <v>3</v>
      </c>
      <c r="GV574" s="2">
        <f>ROUND((GT574),6)</f>
        <v>0</v>
      </c>
      <c r="GW574" s="2">
        <v>1</v>
      </c>
      <c r="GX574" s="2">
        <f>ROUND(HC574*I574,2)</f>
        <v>0</v>
      </c>
      <c r="GY574" s="2"/>
      <c r="GZ574" s="2"/>
      <c r="HA574" s="2">
        <v>0</v>
      </c>
      <c r="HB574" s="2">
        <v>0</v>
      </c>
      <c r="HC574" s="2">
        <f>GV574*GW574</f>
        <v>0</v>
      </c>
      <c r="HD574" s="2"/>
      <c r="HE574" s="2" t="s">
        <v>34</v>
      </c>
      <c r="HF574" s="2" t="s">
        <v>288</v>
      </c>
      <c r="HG574" s="2"/>
      <c r="HH574" s="2"/>
      <c r="HI574" s="2"/>
      <c r="HJ574" s="2"/>
      <c r="HK574" s="2"/>
      <c r="HL574" s="2"/>
      <c r="HM574" s="2" t="s">
        <v>3</v>
      </c>
      <c r="HN574" s="2" t="s">
        <v>3</v>
      </c>
      <c r="HO574" s="2" t="s">
        <v>3</v>
      </c>
      <c r="HP574" s="2" t="s">
        <v>3</v>
      </c>
      <c r="HQ574" s="2" t="s">
        <v>3</v>
      </c>
      <c r="HR574" s="2"/>
      <c r="HS574" s="2">
        <v>0</v>
      </c>
      <c r="HT574" s="2"/>
      <c r="HU574" s="2"/>
      <c r="HV574" s="2"/>
      <c r="HW574" s="2"/>
      <c r="HX574" s="2"/>
      <c r="HY574" s="2"/>
      <c r="HZ574" s="2"/>
      <c r="IA574" s="2"/>
      <c r="IB574" s="2"/>
      <c r="IC574" s="2"/>
      <c r="ID574" s="2"/>
      <c r="IE574" s="2"/>
      <c r="IF574" s="2"/>
      <c r="IG574" s="2"/>
      <c r="IH574" s="2"/>
      <c r="II574" s="2"/>
      <c r="IJ574" s="2"/>
      <c r="IK574" s="2">
        <v>0</v>
      </c>
      <c r="IL574" s="2"/>
      <c r="IM574" s="2"/>
      <c r="IN574" s="2"/>
      <c r="IO574" s="2"/>
      <c r="IP574" s="2"/>
      <c r="IQ574" s="2"/>
      <c r="IR574" s="2"/>
      <c r="IS574" s="2"/>
      <c r="IT574" s="2"/>
      <c r="IU574" s="2"/>
    </row>
    <row r="575" spans="1:255" x14ac:dyDescent="0.2">
      <c r="A575">
        <v>17</v>
      </c>
      <c r="B575">
        <v>0</v>
      </c>
      <c r="E575" t="s">
        <v>3</v>
      </c>
      <c r="F575" t="s">
        <v>190</v>
      </c>
      <c r="G575" t="s">
        <v>282</v>
      </c>
      <c r="H575" t="s">
        <v>195</v>
      </c>
      <c r="I575">
        <f>ROUND(39,9)</f>
        <v>39</v>
      </c>
      <c r="J575">
        <v>0</v>
      </c>
      <c r="K575">
        <f>ROUND(39,9)</f>
        <v>39</v>
      </c>
      <c r="O575">
        <f>ROUND(CP575,2)</f>
        <v>182933.44</v>
      </c>
      <c r="P575">
        <f>ROUND((ROUND((AC575*I575),2)*BC575),2)</f>
        <v>182933.44</v>
      </c>
      <c r="Q575">
        <f>(ROUND((ROUND(((ET575)*AV575*I575),2)*BB575),2)+ROUND((ROUND(((AE575-(EU575))*AV575*I575),2)*BS575),2))</f>
        <v>0</v>
      </c>
      <c r="R575">
        <f>ROUND((ROUND((AE575*AV575*I575),2)*BS575),2)</f>
        <v>0</v>
      </c>
      <c r="S575">
        <f>ROUND((ROUND((AF575*AV575*I575),2)*BA575),2)</f>
        <v>0</v>
      </c>
      <c r="T575">
        <f>ROUND(CU575*I575,2)</f>
        <v>0</v>
      </c>
      <c r="U575">
        <f>CV575*I575</f>
        <v>0</v>
      </c>
      <c r="V575">
        <f>CW575*I575</f>
        <v>0</v>
      </c>
      <c r="W575">
        <f>ROUND(CX575*I575,2)</f>
        <v>0</v>
      </c>
      <c r="X575">
        <f>ROUND(CY575,2)</f>
        <v>0</v>
      </c>
      <c r="Y575">
        <f>ROUND(CZ575,2)</f>
        <v>0</v>
      </c>
      <c r="AA575">
        <v>-1</v>
      </c>
      <c r="AB575">
        <f>ROUND((AC575+AD575+AF575),6)</f>
        <v>612.35</v>
      </c>
      <c r="AC575">
        <f>ROUND((ES575),6)</f>
        <v>612.35</v>
      </c>
      <c r="AD575">
        <f>ROUND((((ET575)-(EU575))+AE575),6)</f>
        <v>0</v>
      </c>
      <c r="AE575">
        <f>ROUND((EU575),6)</f>
        <v>0</v>
      </c>
      <c r="AF575">
        <f>ROUND((EV575),6)</f>
        <v>0</v>
      </c>
      <c r="AG575">
        <f>ROUND((AP575),6)</f>
        <v>0</v>
      </c>
      <c r="AH575">
        <f>(EW575)</f>
        <v>0</v>
      </c>
      <c r="AI575">
        <f>(EX575)</f>
        <v>0</v>
      </c>
      <c r="AJ575">
        <f>(AS575)</f>
        <v>0</v>
      </c>
      <c r="AK575">
        <v>612.35</v>
      </c>
      <c r="AL575">
        <v>612.35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1</v>
      </c>
      <c r="AW575">
        <v>1</v>
      </c>
      <c r="AZ575">
        <v>1</v>
      </c>
      <c r="BA575">
        <v>1</v>
      </c>
      <c r="BB575">
        <v>1</v>
      </c>
      <c r="BC575">
        <v>7.66</v>
      </c>
      <c r="BD575" t="s">
        <v>3</v>
      </c>
      <c r="BE575" t="s">
        <v>3</v>
      </c>
      <c r="BF575" t="s">
        <v>3</v>
      </c>
      <c r="BG575" t="s">
        <v>3</v>
      </c>
      <c r="BH575">
        <v>3</v>
      </c>
      <c r="BI575">
        <v>3</v>
      </c>
      <c r="BJ575" t="s">
        <v>3</v>
      </c>
      <c r="BM575">
        <v>746</v>
      </c>
      <c r="BN575">
        <v>0</v>
      </c>
      <c r="BO575" t="s">
        <v>3</v>
      </c>
      <c r="BP575">
        <v>0</v>
      </c>
      <c r="BQ575">
        <v>130</v>
      </c>
      <c r="BR575">
        <v>0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3</v>
      </c>
      <c r="BZ575">
        <v>0</v>
      </c>
      <c r="CA575">
        <v>0</v>
      </c>
      <c r="CB575" t="s">
        <v>3</v>
      </c>
      <c r="CE575">
        <v>30</v>
      </c>
      <c r="CF575">
        <v>0</v>
      </c>
      <c r="CG575">
        <v>0</v>
      </c>
      <c r="CM575">
        <v>0</v>
      </c>
      <c r="CN575" t="s">
        <v>3</v>
      </c>
      <c r="CO575">
        <v>0</v>
      </c>
      <c r="CP575">
        <f>(P575+Q575+S575)</f>
        <v>182933.44</v>
      </c>
      <c r="CQ575">
        <f>ROUND((ROUND((AC575*1),2)*BC575),2)</f>
        <v>4690.6000000000004</v>
      </c>
      <c r="CR575">
        <f>(ROUND((ROUND(((ET575)*AV575*1),2)*BB575),2)+ROUND((ROUND(((AE575-(EU575))*AV575*1),2)*BS575),2))</f>
        <v>0</v>
      </c>
      <c r="CS575">
        <f>ROUND((ROUND((AE575*AV575*1),2)*BS575),2)</f>
        <v>0</v>
      </c>
      <c r="CT575">
        <f>ROUND((ROUND((AF575*AV575*1),2)*BA575),2)</f>
        <v>0</v>
      </c>
      <c r="CU575">
        <f>AG575</f>
        <v>0</v>
      </c>
      <c r="CV575">
        <f>(AH575*AV575)</f>
        <v>0</v>
      </c>
      <c r="CW575">
        <f>AI575</f>
        <v>0</v>
      </c>
      <c r="CX575">
        <f>AJ575</f>
        <v>0</v>
      </c>
      <c r="CY575">
        <f>S575*(BZ575/100)</f>
        <v>0</v>
      </c>
      <c r="CZ575">
        <f>S575*(CA575/100)</f>
        <v>0</v>
      </c>
      <c r="DC575" t="s">
        <v>3</v>
      </c>
      <c r="DD575" t="s">
        <v>3</v>
      </c>
      <c r="DE575" t="s">
        <v>3</v>
      </c>
      <c r="DF575" t="s">
        <v>3</v>
      </c>
      <c r="DG575" t="s">
        <v>3</v>
      </c>
      <c r="DH575" t="s">
        <v>3</v>
      </c>
      <c r="DI575" t="s">
        <v>3</v>
      </c>
      <c r="DJ575" t="s">
        <v>3</v>
      </c>
      <c r="DK575" t="s">
        <v>3</v>
      </c>
      <c r="DL575" t="s">
        <v>3</v>
      </c>
      <c r="DM575" t="s">
        <v>3</v>
      </c>
      <c r="DN575">
        <v>0</v>
      </c>
      <c r="DO575">
        <v>0</v>
      </c>
      <c r="DP575">
        <v>1</v>
      </c>
      <c r="DQ575">
        <v>1</v>
      </c>
      <c r="DU575">
        <v>1010</v>
      </c>
      <c r="DV575" t="s">
        <v>195</v>
      </c>
      <c r="DW575" t="s">
        <v>283</v>
      </c>
      <c r="DX575">
        <v>1</v>
      </c>
      <c r="DZ575" t="s">
        <v>3</v>
      </c>
      <c r="EA575" t="s">
        <v>3</v>
      </c>
      <c r="EB575" t="s">
        <v>3</v>
      </c>
      <c r="EC575" t="s">
        <v>3</v>
      </c>
      <c r="EE575">
        <v>66251981</v>
      </c>
      <c r="EF575">
        <v>130</v>
      </c>
      <c r="EG575" t="s">
        <v>284</v>
      </c>
      <c r="EH575">
        <v>0</v>
      </c>
      <c r="EI575" t="s">
        <v>3</v>
      </c>
      <c r="EJ575">
        <v>3</v>
      </c>
      <c r="EK575">
        <v>746</v>
      </c>
      <c r="EL575" t="s">
        <v>285</v>
      </c>
      <c r="EM575" t="s">
        <v>286</v>
      </c>
      <c r="EO575" t="s">
        <v>3</v>
      </c>
      <c r="EQ575">
        <v>132096</v>
      </c>
      <c r="ER575">
        <v>651.48</v>
      </c>
      <c r="ES575">
        <v>612.35</v>
      </c>
      <c r="ET575">
        <v>0</v>
      </c>
      <c r="EU575">
        <v>0</v>
      </c>
      <c r="EV575">
        <v>0</v>
      </c>
      <c r="EW575">
        <v>0</v>
      </c>
      <c r="EX575">
        <v>0</v>
      </c>
      <c r="EY575">
        <v>0</v>
      </c>
      <c r="EZ575">
        <v>5</v>
      </c>
      <c r="FC575">
        <v>0</v>
      </c>
      <c r="FD575">
        <v>18</v>
      </c>
      <c r="FF575">
        <v>4500</v>
      </c>
      <c r="FQ575">
        <v>0</v>
      </c>
      <c r="FR575">
        <f>P575</f>
        <v>182933.44</v>
      </c>
      <c r="FS575">
        <v>0</v>
      </c>
      <c r="FX575">
        <v>0</v>
      </c>
      <c r="FY575">
        <v>0</v>
      </c>
      <c r="GA575" t="s">
        <v>306</v>
      </c>
      <c r="GD575">
        <v>0</v>
      </c>
      <c r="GF575">
        <v>1356553601</v>
      </c>
      <c r="GG575">
        <v>2</v>
      </c>
      <c r="GH575">
        <v>3</v>
      </c>
      <c r="GI575">
        <v>5</v>
      </c>
      <c r="GJ575">
        <v>0</v>
      </c>
      <c r="GK575">
        <f>ROUND(R575*(S12)/100,2)</f>
        <v>0</v>
      </c>
      <c r="GL575">
        <f>ROUND(IF(AND(BH575=3,BI575=3,FS575&lt;&gt;0),P575,0),2)</f>
        <v>0</v>
      </c>
      <c r="GM575">
        <f>ROUND(O575+X575+Y575+GK575,2)+GX575</f>
        <v>182933.44</v>
      </c>
      <c r="GN575">
        <f>IF(OR(BI575=0,BI575=1),GM575-GX575,0)</f>
        <v>0</v>
      </c>
      <c r="GO575">
        <f>IF(BI575=2,GM575-GX575,0)</f>
        <v>0</v>
      </c>
      <c r="GP575">
        <f>IF(BI575=4,GM575-GX575,0)</f>
        <v>0</v>
      </c>
      <c r="GR575">
        <v>1</v>
      </c>
      <c r="GS575">
        <v>1</v>
      </c>
      <c r="GT575">
        <v>0</v>
      </c>
      <c r="GU575" t="s">
        <v>3</v>
      </c>
      <c r="GV575">
        <f>ROUND((GT575),6)</f>
        <v>0</v>
      </c>
      <c r="GW575">
        <v>1</v>
      </c>
      <c r="GX575">
        <f>ROUND(HC575*I575,2)</f>
        <v>0</v>
      </c>
      <c r="HA575">
        <v>0</v>
      </c>
      <c r="HB575">
        <v>0</v>
      </c>
      <c r="HC575">
        <f>GV575*GW575</f>
        <v>0</v>
      </c>
      <c r="HE575" t="s">
        <v>34</v>
      </c>
      <c r="HF575" t="s">
        <v>288</v>
      </c>
      <c r="HM575" t="s">
        <v>3</v>
      </c>
      <c r="HN575" t="s">
        <v>3</v>
      </c>
      <c r="HO575" t="s">
        <v>3</v>
      </c>
      <c r="HP575" t="s">
        <v>3</v>
      </c>
      <c r="HQ575" t="s">
        <v>3</v>
      </c>
      <c r="HS575">
        <v>0</v>
      </c>
      <c r="IK575">
        <v>0</v>
      </c>
    </row>
    <row r="577" spans="1:206" x14ac:dyDescent="0.2">
      <c r="A577" s="3">
        <v>51</v>
      </c>
      <c r="B577" s="3">
        <f>B570</f>
        <v>0</v>
      </c>
      <c r="C577" s="3">
        <f>A570</f>
        <v>4</v>
      </c>
      <c r="D577" s="3">
        <f>ROW(A570)</f>
        <v>570</v>
      </c>
      <c r="E577" s="3"/>
      <c r="F577" s="3" t="str">
        <f>IF(F570&lt;&gt;"",F570,"")</f>
        <v>Новый раздел</v>
      </c>
      <c r="G577" s="3" t="str">
        <f>IF(G570&lt;&gt;"",G570,"")</f>
        <v>Оборудование</v>
      </c>
      <c r="H577" s="3">
        <v>0</v>
      </c>
      <c r="I577" s="3"/>
      <c r="J577" s="3"/>
      <c r="K577" s="3"/>
      <c r="L577" s="3"/>
      <c r="M577" s="3"/>
      <c r="N577" s="3"/>
      <c r="O577" s="3">
        <f t="shared" ref="O577:T577" si="436">ROUND(AB577,2)</f>
        <v>0</v>
      </c>
      <c r="P577" s="3">
        <f t="shared" si="436"/>
        <v>0</v>
      </c>
      <c r="Q577" s="3">
        <f t="shared" si="436"/>
        <v>0</v>
      </c>
      <c r="R577" s="3">
        <f t="shared" si="436"/>
        <v>0</v>
      </c>
      <c r="S577" s="3">
        <f t="shared" si="436"/>
        <v>0</v>
      </c>
      <c r="T577" s="3">
        <f t="shared" si="436"/>
        <v>0</v>
      </c>
      <c r="U577" s="3">
        <f>AH577</f>
        <v>0</v>
      </c>
      <c r="V577" s="3">
        <f>AI577</f>
        <v>0</v>
      </c>
      <c r="W577" s="3">
        <f>ROUND(AJ577,2)</f>
        <v>0</v>
      </c>
      <c r="X577" s="3">
        <f>ROUND(AK577,2)</f>
        <v>0</v>
      </c>
      <c r="Y577" s="3">
        <f>ROUND(AL577,2)</f>
        <v>0</v>
      </c>
      <c r="Z577" s="3"/>
      <c r="AA577" s="3"/>
      <c r="AB577" s="3">
        <f>ROUND(SUMIF(AA574:AA575,"=70822855",O574:O575),2)</f>
        <v>0</v>
      </c>
      <c r="AC577" s="3">
        <f>ROUND(SUMIF(AA574:AA575,"=70822855",P574:P575),2)</f>
        <v>0</v>
      </c>
      <c r="AD577" s="3">
        <f>ROUND(SUMIF(AA574:AA575,"=70822855",Q574:Q575),2)</f>
        <v>0</v>
      </c>
      <c r="AE577" s="3">
        <f>ROUND(SUMIF(AA574:AA575,"=70822855",R574:R575),2)</f>
        <v>0</v>
      </c>
      <c r="AF577" s="3">
        <f>ROUND(SUMIF(AA574:AA575,"=70822855",S574:S575),2)</f>
        <v>0</v>
      </c>
      <c r="AG577" s="3">
        <f>ROUND(SUMIF(AA574:AA575,"=70822855",T574:T575),2)</f>
        <v>0</v>
      </c>
      <c r="AH577" s="3">
        <f>SUMIF(AA574:AA575,"=70822855",U574:U575)</f>
        <v>0</v>
      </c>
      <c r="AI577" s="3">
        <f>SUMIF(AA574:AA575,"=70822855",V574:V575)</f>
        <v>0</v>
      </c>
      <c r="AJ577" s="3">
        <f>ROUND(SUMIF(AA574:AA575,"=70822855",W574:W575),2)</f>
        <v>0</v>
      </c>
      <c r="AK577" s="3">
        <f>ROUND(SUMIF(AA574:AA575,"=70822855",X574:X575),2)</f>
        <v>0</v>
      </c>
      <c r="AL577" s="3">
        <f>ROUND(SUMIF(AA574:AA575,"=70822855",Y574:Y575),2)</f>
        <v>0</v>
      </c>
      <c r="AM577" s="3"/>
      <c r="AN577" s="3"/>
      <c r="AO577" s="3">
        <f t="shared" ref="AO577:BD577" si="437">ROUND(BX577,2)</f>
        <v>0</v>
      </c>
      <c r="AP577" s="3">
        <f t="shared" si="437"/>
        <v>0</v>
      </c>
      <c r="AQ577" s="3">
        <f t="shared" si="437"/>
        <v>0</v>
      </c>
      <c r="AR577" s="3">
        <f t="shared" si="437"/>
        <v>0</v>
      </c>
      <c r="AS577" s="3">
        <f t="shared" si="437"/>
        <v>0</v>
      </c>
      <c r="AT577" s="3">
        <f t="shared" si="437"/>
        <v>0</v>
      </c>
      <c r="AU577" s="3">
        <f t="shared" si="437"/>
        <v>0</v>
      </c>
      <c r="AV577" s="3">
        <f t="shared" si="437"/>
        <v>0</v>
      </c>
      <c r="AW577" s="3">
        <f t="shared" si="437"/>
        <v>0</v>
      </c>
      <c r="AX577" s="3">
        <f t="shared" si="437"/>
        <v>0</v>
      </c>
      <c r="AY577" s="3">
        <f t="shared" si="437"/>
        <v>0</v>
      </c>
      <c r="AZ577" s="3">
        <f t="shared" si="437"/>
        <v>0</v>
      </c>
      <c r="BA577" s="3">
        <f t="shared" si="437"/>
        <v>0</v>
      </c>
      <c r="BB577" s="3">
        <f t="shared" si="437"/>
        <v>0</v>
      </c>
      <c r="BC577" s="3">
        <f t="shared" si="437"/>
        <v>0</v>
      </c>
      <c r="BD577" s="3">
        <f t="shared" si="437"/>
        <v>0</v>
      </c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>
        <f>ROUND(SUMIF(AA574:AA575,"=70822855",FQ574:FQ575),2)</f>
        <v>0</v>
      </c>
      <c r="BY577" s="3">
        <f>ROUND(SUMIF(AA574:AA575,"=70822855",FR574:FR575),2)</f>
        <v>0</v>
      </c>
      <c r="BZ577" s="3">
        <f>ROUND(SUMIF(AA574:AA575,"=70822855",GL574:GL575),2)</f>
        <v>0</v>
      </c>
      <c r="CA577" s="3">
        <f>ROUND(SUMIF(AA574:AA575,"=70822855",GM574:GM575),2)</f>
        <v>0</v>
      </c>
      <c r="CB577" s="3">
        <f>ROUND(SUMIF(AA574:AA575,"=70822855",GN574:GN575),2)</f>
        <v>0</v>
      </c>
      <c r="CC577" s="3">
        <f>ROUND(SUMIF(AA574:AA575,"=70822855",GO574:GO575),2)</f>
        <v>0</v>
      </c>
      <c r="CD577" s="3">
        <f>ROUND(SUMIF(AA574:AA575,"=70822855",GP574:GP575),2)</f>
        <v>0</v>
      </c>
      <c r="CE577" s="3">
        <f>AC577-BX577</f>
        <v>0</v>
      </c>
      <c r="CF577" s="3">
        <f>AC577-BY577</f>
        <v>0</v>
      </c>
      <c r="CG577" s="3">
        <f>BX577-BZ577</f>
        <v>0</v>
      </c>
      <c r="CH577" s="3">
        <f>AC577-BX577-BY577+BZ577</f>
        <v>0</v>
      </c>
      <c r="CI577" s="3">
        <f>BY577-BZ577</f>
        <v>0</v>
      </c>
      <c r="CJ577" s="3">
        <f>ROUND(SUMIF(AA574:AA575,"=70822855",GX574:GX575),2)</f>
        <v>0</v>
      </c>
      <c r="CK577" s="3">
        <f>ROUND(SUMIF(AA574:AA575,"=70822855",GY574:GY575),2)</f>
        <v>0</v>
      </c>
      <c r="CL577" s="3">
        <f>ROUND(SUMIF(AA574:AA575,"=70822855",GZ574:GZ575),2)</f>
        <v>0</v>
      </c>
      <c r="CM577" s="3">
        <f>ROUND(SUMIF(AA574:AA575,"=70822855",HD574:HD575),2)</f>
        <v>0</v>
      </c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4">
        <f t="shared" ref="DG577:DL577" si="438">ROUND(DT577,2)</f>
        <v>0</v>
      </c>
      <c r="DH577" s="4">
        <f t="shared" si="438"/>
        <v>0</v>
      </c>
      <c r="DI577" s="4">
        <f t="shared" si="438"/>
        <v>0</v>
      </c>
      <c r="DJ577" s="4">
        <f t="shared" si="438"/>
        <v>0</v>
      </c>
      <c r="DK577" s="4">
        <f t="shared" si="438"/>
        <v>0</v>
      </c>
      <c r="DL577" s="4">
        <f t="shared" si="438"/>
        <v>0</v>
      </c>
      <c r="DM577" s="4">
        <f>DZ577</f>
        <v>0</v>
      </c>
      <c r="DN577" s="4">
        <f>EA577</f>
        <v>0</v>
      </c>
      <c r="DO577" s="4">
        <f>ROUND(EB577,2)</f>
        <v>0</v>
      </c>
      <c r="DP577" s="4">
        <f>ROUND(EC577,2)</f>
        <v>0</v>
      </c>
      <c r="DQ577" s="4">
        <f>ROUND(ED577,2)</f>
        <v>0</v>
      </c>
      <c r="DR577" s="4"/>
      <c r="DS577" s="4"/>
      <c r="DT577" s="4">
        <f>ROUND(SUMIF(AA574:AA575,"=70822853",O574:O575),2)</f>
        <v>0</v>
      </c>
      <c r="DU577" s="4">
        <f>ROUND(SUMIF(AA574:AA575,"=70822853",P574:P575),2)</f>
        <v>0</v>
      </c>
      <c r="DV577" s="4">
        <f>ROUND(SUMIF(AA574:AA575,"=70822853",Q574:Q575),2)</f>
        <v>0</v>
      </c>
      <c r="DW577" s="4">
        <f>ROUND(SUMIF(AA574:AA575,"=70822853",R574:R575),2)</f>
        <v>0</v>
      </c>
      <c r="DX577" s="4">
        <f>ROUND(SUMIF(AA574:AA575,"=70822853",S574:S575),2)</f>
        <v>0</v>
      </c>
      <c r="DY577" s="4">
        <f>ROUND(SUMIF(AA574:AA575,"=70822853",T574:T575),2)</f>
        <v>0</v>
      </c>
      <c r="DZ577" s="4">
        <f>SUMIF(AA574:AA575,"=70822853",U574:U575)</f>
        <v>0</v>
      </c>
      <c r="EA577" s="4">
        <f>SUMIF(AA574:AA575,"=70822853",V574:V575)</f>
        <v>0</v>
      </c>
      <c r="EB577" s="4">
        <f>ROUND(SUMIF(AA574:AA575,"=70822853",W574:W575),2)</f>
        <v>0</v>
      </c>
      <c r="EC577" s="4">
        <f>ROUND(SUMIF(AA574:AA575,"=70822853",X574:X575),2)</f>
        <v>0</v>
      </c>
      <c r="ED577" s="4">
        <f>ROUND(SUMIF(AA574:AA575,"=70822853",Y574:Y575),2)</f>
        <v>0</v>
      </c>
      <c r="EE577" s="4"/>
      <c r="EF577" s="4"/>
      <c r="EG577" s="4">
        <f t="shared" ref="EG577:EV577" si="439">ROUND(FP577,2)</f>
        <v>0</v>
      </c>
      <c r="EH577" s="4">
        <f t="shared" si="439"/>
        <v>0</v>
      </c>
      <c r="EI577" s="4">
        <f t="shared" si="439"/>
        <v>0</v>
      </c>
      <c r="EJ577" s="4">
        <f t="shared" si="439"/>
        <v>0</v>
      </c>
      <c r="EK577" s="4">
        <f t="shared" si="439"/>
        <v>0</v>
      </c>
      <c r="EL577" s="4">
        <f t="shared" si="439"/>
        <v>0</v>
      </c>
      <c r="EM577" s="4">
        <f t="shared" si="439"/>
        <v>0</v>
      </c>
      <c r="EN577" s="4">
        <f t="shared" si="439"/>
        <v>0</v>
      </c>
      <c r="EO577" s="4">
        <f t="shared" si="439"/>
        <v>0</v>
      </c>
      <c r="EP577" s="4">
        <f t="shared" si="439"/>
        <v>0</v>
      </c>
      <c r="EQ577" s="4">
        <f t="shared" si="439"/>
        <v>0</v>
      </c>
      <c r="ER577" s="4">
        <f t="shared" si="439"/>
        <v>0</v>
      </c>
      <c r="ES577" s="4">
        <f t="shared" si="439"/>
        <v>0</v>
      </c>
      <c r="ET577" s="4">
        <f t="shared" si="439"/>
        <v>0</v>
      </c>
      <c r="EU577" s="4">
        <f t="shared" si="439"/>
        <v>0</v>
      </c>
      <c r="EV577" s="4">
        <f t="shared" si="439"/>
        <v>0</v>
      </c>
      <c r="EW577" s="4"/>
      <c r="EX577" s="4"/>
      <c r="EY577" s="4"/>
      <c r="EZ577" s="4"/>
      <c r="FA577" s="4"/>
      <c r="FB577" s="4"/>
      <c r="FC577" s="4"/>
      <c r="FD577" s="4"/>
      <c r="FE577" s="4"/>
      <c r="FF577" s="4"/>
      <c r="FG577" s="4"/>
      <c r="FH577" s="4"/>
      <c r="FI577" s="4"/>
      <c r="FJ577" s="4"/>
      <c r="FK577" s="4"/>
      <c r="FL577" s="4"/>
      <c r="FM577" s="4"/>
      <c r="FN577" s="4"/>
      <c r="FO577" s="4"/>
      <c r="FP577" s="4">
        <f>ROUND(SUMIF(AA574:AA575,"=70822853",FQ574:FQ575),2)</f>
        <v>0</v>
      </c>
      <c r="FQ577" s="4">
        <f>ROUND(SUMIF(AA574:AA575,"=70822853",FR574:FR575),2)</f>
        <v>0</v>
      </c>
      <c r="FR577" s="4">
        <f>ROUND(SUMIF(AA574:AA575,"=70822853",GL574:GL575),2)</f>
        <v>0</v>
      </c>
      <c r="FS577" s="4">
        <f>ROUND(SUMIF(AA574:AA575,"=70822853",GM574:GM575),2)</f>
        <v>0</v>
      </c>
      <c r="FT577" s="4">
        <f>ROUND(SUMIF(AA574:AA575,"=70822853",GN574:GN575),2)</f>
        <v>0</v>
      </c>
      <c r="FU577" s="4">
        <f>ROUND(SUMIF(AA574:AA575,"=70822853",GO574:GO575),2)</f>
        <v>0</v>
      </c>
      <c r="FV577" s="4">
        <f>ROUND(SUMIF(AA574:AA575,"=70822853",GP574:GP575),2)</f>
        <v>0</v>
      </c>
      <c r="FW577" s="4">
        <f>DU577-FP577</f>
        <v>0</v>
      </c>
      <c r="FX577" s="4">
        <f>DU577-FQ577</f>
        <v>0</v>
      </c>
      <c r="FY577" s="4">
        <f>FP577-FR577</f>
        <v>0</v>
      </c>
      <c r="FZ577" s="4">
        <f>DU577-FP577-FQ577+FR577</f>
        <v>0</v>
      </c>
      <c r="GA577" s="4">
        <f>FQ577-FR577</f>
        <v>0</v>
      </c>
      <c r="GB577" s="4">
        <f>ROUND(SUMIF(AA574:AA575,"=70822853",GX574:GX575),2)</f>
        <v>0</v>
      </c>
      <c r="GC577" s="4">
        <f>ROUND(SUMIF(AA574:AA575,"=70822853",GY574:GY575),2)</f>
        <v>0</v>
      </c>
      <c r="GD577" s="4">
        <f>ROUND(SUMIF(AA574:AA575,"=70822853",GZ574:GZ575),2)</f>
        <v>0</v>
      </c>
      <c r="GE577" s="4">
        <f>ROUND(SUMIF(AA574:AA575,"=70822853",HD574:HD575),2)</f>
        <v>0</v>
      </c>
      <c r="GF577" s="4"/>
      <c r="GG577" s="4"/>
      <c r="GH577" s="4"/>
      <c r="GI577" s="4"/>
      <c r="GJ577" s="4"/>
      <c r="GK577" s="4"/>
      <c r="GL577" s="4"/>
      <c r="GM577" s="4"/>
      <c r="GN577" s="4"/>
      <c r="GO577" s="4"/>
      <c r="GP577" s="4"/>
      <c r="GQ577" s="4"/>
      <c r="GR577" s="4"/>
      <c r="GS577" s="4"/>
      <c r="GT577" s="4"/>
      <c r="GU577" s="4"/>
      <c r="GV577" s="4"/>
      <c r="GW577" s="4"/>
      <c r="GX577" s="4">
        <v>0</v>
      </c>
    </row>
    <row r="579" spans="1:206" x14ac:dyDescent="0.2">
      <c r="A579" s="5">
        <v>50</v>
      </c>
      <c r="B579" s="5">
        <v>0</v>
      </c>
      <c r="C579" s="5">
        <v>0</v>
      </c>
      <c r="D579" s="5">
        <v>1</v>
      </c>
      <c r="E579" s="5">
        <v>201</v>
      </c>
      <c r="F579" s="5">
        <f>ROUND(Source!O577,O579)</f>
        <v>0</v>
      </c>
      <c r="G579" s="5" t="s">
        <v>38</v>
      </c>
      <c r="H579" s="5" t="s">
        <v>39</v>
      </c>
      <c r="I579" s="5"/>
      <c r="J579" s="5"/>
      <c r="K579" s="5">
        <v>201</v>
      </c>
      <c r="L579" s="5">
        <v>1</v>
      </c>
      <c r="M579" s="5">
        <v>3</v>
      </c>
      <c r="N579" s="5" t="s">
        <v>3</v>
      </c>
      <c r="O579" s="5">
        <v>2</v>
      </c>
      <c r="P579" s="5">
        <f>ROUND(Source!DG577,O579)</f>
        <v>0</v>
      </c>
      <c r="Q579" s="5"/>
      <c r="R579" s="5"/>
      <c r="S579" s="5"/>
      <c r="T579" s="5"/>
      <c r="U579" s="5"/>
      <c r="V579" s="5"/>
      <c r="W579" s="5">
        <v>0</v>
      </c>
      <c r="X579" s="5">
        <v>1</v>
      </c>
      <c r="Y579" s="5">
        <v>0</v>
      </c>
      <c r="Z579" s="5">
        <v>0</v>
      </c>
      <c r="AA579" s="5">
        <v>1</v>
      </c>
      <c r="AB579" s="5">
        <v>0</v>
      </c>
    </row>
    <row r="580" spans="1:206" x14ac:dyDescent="0.2">
      <c r="A580" s="5">
        <v>50</v>
      </c>
      <c r="B580" s="5">
        <v>0</v>
      </c>
      <c r="C580" s="5">
        <v>0</v>
      </c>
      <c r="D580" s="5">
        <v>1</v>
      </c>
      <c r="E580" s="5">
        <v>202</v>
      </c>
      <c r="F580" s="5">
        <f>ROUND(Source!P577,O580)</f>
        <v>0</v>
      </c>
      <c r="G580" s="5" t="s">
        <v>40</v>
      </c>
      <c r="H580" s="5" t="s">
        <v>41</v>
      </c>
      <c r="I580" s="5"/>
      <c r="J580" s="5"/>
      <c r="K580" s="5">
        <v>202</v>
      </c>
      <c r="L580" s="5">
        <v>2</v>
      </c>
      <c r="M580" s="5">
        <v>3</v>
      </c>
      <c r="N580" s="5" t="s">
        <v>3</v>
      </c>
      <c r="O580" s="5">
        <v>2</v>
      </c>
      <c r="P580" s="5">
        <f>ROUND(Source!DH577,O580)</f>
        <v>0</v>
      </c>
      <c r="Q580" s="5"/>
      <c r="R580" s="5"/>
      <c r="S580" s="5"/>
      <c r="T580" s="5"/>
      <c r="U580" s="5"/>
      <c r="V580" s="5"/>
      <c r="W580" s="5">
        <v>0</v>
      </c>
      <c r="X580" s="5">
        <v>1</v>
      </c>
      <c r="Y580" s="5">
        <v>0</v>
      </c>
      <c r="Z580" s="5">
        <v>0</v>
      </c>
      <c r="AA580" s="5">
        <v>1</v>
      </c>
      <c r="AB580" s="5">
        <v>0</v>
      </c>
    </row>
    <row r="581" spans="1:206" x14ac:dyDescent="0.2">
      <c r="A581" s="5">
        <v>50</v>
      </c>
      <c r="B581" s="5">
        <v>0</v>
      </c>
      <c r="C581" s="5">
        <v>0</v>
      </c>
      <c r="D581" s="5">
        <v>1</v>
      </c>
      <c r="E581" s="5">
        <v>222</v>
      </c>
      <c r="F581" s="5">
        <f>ROUND(Source!AO577,O581)</f>
        <v>0</v>
      </c>
      <c r="G581" s="5" t="s">
        <v>42</v>
      </c>
      <c r="H581" s="5" t="s">
        <v>43</v>
      </c>
      <c r="I581" s="5"/>
      <c r="J581" s="5"/>
      <c r="K581" s="5">
        <v>222</v>
      </c>
      <c r="L581" s="5">
        <v>3</v>
      </c>
      <c r="M581" s="5">
        <v>3</v>
      </c>
      <c r="N581" s="5" t="s">
        <v>3</v>
      </c>
      <c r="O581" s="5">
        <v>2</v>
      </c>
      <c r="P581" s="5">
        <f>ROUND(Source!EG577,O581)</f>
        <v>0</v>
      </c>
      <c r="Q581" s="5"/>
      <c r="R581" s="5"/>
      <c r="S581" s="5"/>
      <c r="T581" s="5"/>
      <c r="U581" s="5"/>
      <c r="V581" s="5"/>
      <c r="W581" s="5">
        <v>0</v>
      </c>
      <c r="X581" s="5">
        <v>1</v>
      </c>
      <c r="Y581" s="5">
        <v>0</v>
      </c>
      <c r="Z581" s="5">
        <v>0</v>
      </c>
      <c r="AA581" s="5">
        <v>1</v>
      </c>
      <c r="AB581" s="5">
        <v>0</v>
      </c>
    </row>
    <row r="582" spans="1:206" x14ac:dyDescent="0.2">
      <c r="A582" s="5">
        <v>50</v>
      </c>
      <c r="B582" s="5">
        <v>0</v>
      </c>
      <c r="C582" s="5">
        <v>0</v>
      </c>
      <c r="D582" s="5">
        <v>1</v>
      </c>
      <c r="E582" s="5">
        <v>225</v>
      </c>
      <c r="F582" s="5">
        <f>ROUND(Source!AV577,O582)</f>
        <v>0</v>
      </c>
      <c r="G582" s="5" t="s">
        <v>44</v>
      </c>
      <c r="H582" s="5" t="s">
        <v>45</v>
      </c>
      <c r="I582" s="5"/>
      <c r="J582" s="5"/>
      <c r="K582" s="5">
        <v>225</v>
      </c>
      <c r="L582" s="5">
        <v>4</v>
      </c>
      <c r="M582" s="5">
        <v>3</v>
      </c>
      <c r="N582" s="5" t="s">
        <v>3</v>
      </c>
      <c r="O582" s="5">
        <v>2</v>
      </c>
      <c r="P582" s="5">
        <f>ROUND(Source!EN577,O582)</f>
        <v>0</v>
      </c>
      <c r="Q582" s="5"/>
      <c r="R582" s="5"/>
      <c r="S582" s="5"/>
      <c r="T582" s="5"/>
      <c r="U582" s="5"/>
      <c r="V582" s="5"/>
      <c r="W582" s="5">
        <v>0</v>
      </c>
      <c r="X582" s="5">
        <v>1</v>
      </c>
      <c r="Y582" s="5">
        <v>0</v>
      </c>
      <c r="Z582" s="5">
        <v>0</v>
      </c>
      <c r="AA582" s="5">
        <v>1</v>
      </c>
      <c r="AB582" s="5">
        <v>0</v>
      </c>
    </row>
    <row r="583" spans="1:206" x14ac:dyDescent="0.2">
      <c r="A583" s="5">
        <v>50</v>
      </c>
      <c r="B583" s="5">
        <v>0</v>
      </c>
      <c r="C583" s="5">
        <v>0</v>
      </c>
      <c r="D583" s="5">
        <v>1</v>
      </c>
      <c r="E583" s="5">
        <v>226</v>
      </c>
      <c r="F583" s="5">
        <f>ROUND(Source!AW577,O583)</f>
        <v>0</v>
      </c>
      <c r="G583" s="5" t="s">
        <v>46</v>
      </c>
      <c r="H583" s="5" t="s">
        <v>47</v>
      </c>
      <c r="I583" s="5"/>
      <c r="J583" s="5"/>
      <c r="K583" s="5">
        <v>226</v>
      </c>
      <c r="L583" s="5">
        <v>5</v>
      </c>
      <c r="M583" s="5">
        <v>3</v>
      </c>
      <c r="N583" s="5" t="s">
        <v>3</v>
      </c>
      <c r="O583" s="5">
        <v>2</v>
      </c>
      <c r="P583" s="5">
        <f>ROUND(Source!EO577,O583)</f>
        <v>0</v>
      </c>
      <c r="Q583" s="5"/>
      <c r="R583" s="5"/>
      <c r="S583" s="5"/>
      <c r="T583" s="5"/>
      <c r="U583" s="5"/>
      <c r="V583" s="5"/>
      <c r="W583" s="5">
        <v>0</v>
      </c>
      <c r="X583" s="5">
        <v>1</v>
      </c>
      <c r="Y583" s="5">
        <v>0</v>
      </c>
      <c r="Z583" s="5">
        <v>0</v>
      </c>
      <c r="AA583" s="5">
        <v>1</v>
      </c>
      <c r="AB583" s="5">
        <v>0</v>
      </c>
    </row>
    <row r="584" spans="1:206" x14ac:dyDescent="0.2">
      <c r="A584" s="5">
        <v>50</v>
      </c>
      <c r="B584" s="5">
        <v>0</v>
      </c>
      <c r="C584" s="5">
        <v>0</v>
      </c>
      <c r="D584" s="5">
        <v>1</v>
      </c>
      <c r="E584" s="5">
        <v>227</v>
      </c>
      <c r="F584" s="5">
        <f>ROUND(Source!AX577,O584)</f>
        <v>0</v>
      </c>
      <c r="G584" s="5" t="s">
        <v>48</v>
      </c>
      <c r="H584" s="5" t="s">
        <v>49</v>
      </c>
      <c r="I584" s="5"/>
      <c r="J584" s="5"/>
      <c r="K584" s="5">
        <v>227</v>
      </c>
      <c r="L584" s="5">
        <v>6</v>
      </c>
      <c r="M584" s="5">
        <v>3</v>
      </c>
      <c r="N584" s="5" t="s">
        <v>3</v>
      </c>
      <c r="O584" s="5">
        <v>2</v>
      </c>
      <c r="P584" s="5">
        <f>ROUND(Source!EP577,O584)</f>
        <v>0</v>
      </c>
      <c r="Q584" s="5"/>
      <c r="R584" s="5"/>
      <c r="S584" s="5"/>
      <c r="T584" s="5"/>
      <c r="U584" s="5"/>
      <c r="V584" s="5"/>
      <c r="W584" s="5">
        <v>0</v>
      </c>
      <c r="X584" s="5">
        <v>1</v>
      </c>
      <c r="Y584" s="5">
        <v>0</v>
      </c>
      <c r="Z584" s="5">
        <v>0</v>
      </c>
      <c r="AA584" s="5">
        <v>1</v>
      </c>
      <c r="AB584" s="5">
        <v>0</v>
      </c>
    </row>
    <row r="585" spans="1:206" x14ac:dyDescent="0.2">
      <c r="A585" s="5">
        <v>50</v>
      </c>
      <c r="B585" s="5">
        <v>0</v>
      </c>
      <c r="C585" s="5">
        <v>0</v>
      </c>
      <c r="D585" s="5">
        <v>1</v>
      </c>
      <c r="E585" s="5">
        <v>228</v>
      </c>
      <c r="F585" s="5">
        <f>ROUND(Source!AY577,O585)</f>
        <v>0</v>
      </c>
      <c r="G585" s="5" t="s">
        <v>50</v>
      </c>
      <c r="H585" s="5" t="s">
        <v>51</v>
      </c>
      <c r="I585" s="5"/>
      <c r="J585" s="5"/>
      <c r="K585" s="5">
        <v>228</v>
      </c>
      <c r="L585" s="5">
        <v>7</v>
      </c>
      <c r="M585" s="5">
        <v>3</v>
      </c>
      <c r="N585" s="5" t="s">
        <v>3</v>
      </c>
      <c r="O585" s="5">
        <v>2</v>
      </c>
      <c r="P585" s="5">
        <f>ROUND(Source!EQ577,O585)</f>
        <v>0</v>
      </c>
      <c r="Q585" s="5"/>
      <c r="R585" s="5"/>
      <c r="S585" s="5"/>
      <c r="T585" s="5"/>
      <c r="U585" s="5"/>
      <c r="V585" s="5"/>
      <c r="W585" s="5">
        <v>0</v>
      </c>
      <c r="X585" s="5">
        <v>1</v>
      </c>
      <c r="Y585" s="5">
        <v>0</v>
      </c>
      <c r="Z585" s="5">
        <v>0</v>
      </c>
      <c r="AA585" s="5">
        <v>1</v>
      </c>
      <c r="AB585" s="5">
        <v>0</v>
      </c>
    </row>
    <row r="586" spans="1:206" x14ac:dyDescent="0.2">
      <c r="A586" s="5">
        <v>50</v>
      </c>
      <c r="B586" s="5">
        <v>0</v>
      </c>
      <c r="C586" s="5">
        <v>0</v>
      </c>
      <c r="D586" s="5">
        <v>1</v>
      </c>
      <c r="E586" s="5">
        <v>216</v>
      </c>
      <c r="F586" s="5">
        <f>ROUND(Source!AP577,O586)</f>
        <v>0</v>
      </c>
      <c r="G586" s="5" t="s">
        <v>52</v>
      </c>
      <c r="H586" s="5" t="s">
        <v>53</v>
      </c>
      <c r="I586" s="5"/>
      <c r="J586" s="5"/>
      <c r="K586" s="5">
        <v>216</v>
      </c>
      <c r="L586" s="5">
        <v>8</v>
      </c>
      <c r="M586" s="5">
        <v>3</v>
      </c>
      <c r="N586" s="5" t="s">
        <v>3</v>
      </c>
      <c r="O586" s="5">
        <v>2</v>
      </c>
      <c r="P586" s="5">
        <f>ROUND(Source!EH577,O586)</f>
        <v>0</v>
      </c>
      <c r="Q586" s="5"/>
      <c r="R586" s="5"/>
      <c r="S586" s="5"/>
      <c r="T586" s="5"/>
      <c r="U586" s="5"/>
      <c r="V586" s="5"/>
      <c r="W586" s="5">
        <v>0</v>
      </c>
      <c r="X586" s="5">
        <v>1</v>
      </c>
      <c r="Y586" s="5">
        <v>0</v>
      </c>
      <c r="Z586" s="5">
        <v>0</v>
      </c>
      <c r="AA586" s="5">
        <v>1</v>
      </c>
      <c r="AB586" s="5">
        <v>0</v>
      </c>
    </row>
    <row r="587" spans="1:206" x14ac:dyDescent="0.2">
      <c r="A587" s="5">
        <v>50</v>
      </c>
      <c r="B587" s="5">
        <v>0</v>
      </c>
      <c r="C587" s="5">
        <v>0</v>
      </c>
      <c r="D587" s="5">
        <v>1</v>
      </c>
      <c r="E587" s="5">
        <v>223</v>
      </c>
      <c r="F587" s="5">
        <f>ROUND(Source!AQ577,O587)</f>
        <v>0</v>
      </c>
      <c r="G587" s="5" t="s">
        <v>54</v>
      </c>
      <c r="H587" s="5" t="s">
        <v>55</v>
      </c>
      <c r="I587" s="5"/>
      <c r="J587" s="5"/>
      <c r="K587" s="5">
        <v>223</v>
      </c>
      <c r="L587" s="5">
        <v>9</v>
      </c>
      <c r="M587" s="5">
        <v>3</v>
      </c>
      <c r="N587" s="5" t="s">
        <v>3</v>
      </c>
      <c r="O587" s="5">
        <v>2</v>
      </c>
      <c r="P587" s="5">
        <f>ROUND(Source!EI577,O587)</f>
        <v>0</v>
      </c>
      <c r="Q587" s="5"/>
      <c r="R587" s="5"/>
      <c r="S587" s="5"/>
      <c r="T587" s="5"/>
      <c r="U587" s="5"/>
      <c r="V587" s="5"/>
      <c r="W587" s="5">
        <v>0</v>
      </c>
      <c r="X587" s="5">
        <v>1</v>
      </c>
      <c r="Y587" s="5">
        <v>0</v>
      </c>
      <c r="Z587" s="5">
        <v>0</v>
      </c>
      <c r="AA587" s="5">
        <v>1</v>
      </c>
      <c r="AB587" s="5">
        <v>0</v>
      </c>
    </row>
    <row r="588" spans="1:206" x14ac:dyDescent="0.2">
      <c r="A588" s="5">
        <v>50</v>
      </c>
      <c r="B588" s="5">
        <v>0</v>
      </c>
      <c r="C588" s="5">
        <v>0</v>
      </c>
      <c r="D588" s="5">
        <v>1</v>
      </c>
      <c r="E588" s="5">
        <v>229</v>
      </c>
      <c r="F588" s="5">
        <f>ROUND(Source!AZ577,O588)</f>
        <v>0</v>
      </c>
      <c r="G588" s="5" t="s">
        <v>56</v>
      </c>
      <c r="H588" s="5" t="s">
        <v>57</v>
      </c>
      <c r="I588" s="5"/>
      <c r="J588" s="5"/>
      <c r="K588" s="5">
        <v>229</v>
      </c>
      <c r="L588" s="5">
        <v>10</v>
      </c>
      <c r="M588" s="5">
        <v>3</v>
      </c>
      <c r="N588" s="5" t="s">
        <v>3</v>
      </c>
      <c r="O588" s="5">
        <v>2</v>
      </c>
      <c r="P588" s="5">
        <f>ROUND(Source!ER577,O588)</f>
        <v>0</v>
      </c>
      <c r="Q588" s="5"/>
      <c r="R588" s="5"/>
      <c r="S588" s="5"/>
      <c r="T588" s="5"/>
      <c r="U588" s="5"/>
      <c r="V588" s="5"/>
      <c r="W588" s="5">
        <v>0</v>
      </c>
      <c r="X588" s="5">
        <v>1</v>
      </c>
      <c r="Y588" s="5">
        <v>0</v>
      </c>
      <c r="Z588" s="5">
        <v>0</v>
      </c>
      <c r="AA588" s="5">
        <v>1</v>
      </c>
      <c r="AB588" s="5">
        <v>0</v>
      </c>
    </row>
    <row r="589" spans="1:206" x14ac:dyDescent="0.2">
      <c r="A589" s="5">
        <v>50</v>
      </c>
      <c r="B589" s="5">
        <v>0</v>
      </c>
      <c r="C589" s="5">
        <v>0</v>
      </c>
      <c r="D589" s="5">
        <v>1</v>
      </c>
      <c r="E589" s="5">
        <v>203</v>
      </c>
      <c r="F589" s="5">
        <f>ROUND(Source!Q577,O589)</f>
        <v>0</v>
      </c>
      <c r="G589" s="5" t="s">
        <v>58</v>
      </c>
      <c r="H589" s="5" t="s">
        <v>59</v>
      </c>
      <c r="I589" s="5"/>
      <c r="J589" s="5"/>
      <c r="K589" s="5">
        <v>203</v>
      </c>
      <c r="L589" s="5">
        <v>11</v>
      </c>
      <c r="M589" s="5">
        <v>3</v>
      </c>
      <c r="N589" s="5" t="s">
        <v>3</v>
      </c>
      <c r="O589" s="5">
        <v>2</v>
      </c>
      <c r="P589" s="5">
        <f>ROUND(Source!DI577,O589)</f>
        <v>0</v>
      </c>
      <c r="Q589" s="5"/>
      <c r="R589" s="5"/>
      <c r="S589" s="5"/>
      <c r="T589" s="5"/>
      <c r="U589" s="5"/>
      <c r="V589" s="5"/>
      <c r="W589" s="5">
        <v>0</v>
      </c>
      <c r="X589" s="5">
        <v>1</v>
      </c>
      <c r="Y589" s="5">
        <v>0</v>
      </c>
      <c r="Z589" s="5">
        <v>0</v>
      </c>
      <c r="AA589" s="5">
        <v>1</v>
      </c>
      <c r="AB589" s="5">
        <v>0</v>
      </c>
    </row>
    <row r="590" spans="1:206" x14ac:dyDescent="0.2">
      <c r="A590" s="5">
        <v>50</v>
      </c>
      <c r="B590" s="5">
        <v>0</v>
      </c>
      <c r="C590" s="5">
        <v>0</v>
      </c>
      <c r="D590" s="5">
        <v>1</v>
      </c>
      <c r="E590" s="5">
        <v>231</v>
      </c>
      <c r="F590" s="5">
        <f>ROUND(Source!BB577,O590)</f>
        <v>0</v>
      </c>
      <c r="G590" s="5" t="s">
        <v>60</v>
      </c>
      <c r="H590" s="5" t="s">
        <v>61</v>
      </c>
      <c r="I590" s="5"/>
      <c r="J590" s="5"/>
      <c r="K590" s="5">
        <v>231</v>
      </c>
      <c r="L590" s="5">
        <v>12</v>
      </c>
      <c r="M590" s="5">
        <v>3</v>
      </c>
      <c r="N590" s="5" t="s">
        <v>3</v>
      </c>
      <c r="O590" s="5">
        <v>2</v>
      </c>
      <c r="P590" s="5">
        <f>ROUND(Source!ET577,O590)</f>
        <v>0</v>
      </c>
      <c r="Q590" s="5"/>
      <c r="R590" s="5"/>
      <c r="S590" s="5"/>
      <c r="T590" s="5"/>
      <c r="U590" s="5"/>
      <c r="V590" s="5"/>
      <c r="W590" s="5">
        <v>0</v>
      </c>
      <c r="X590" s="5">
        <v>1</v>
      </c>
      <c r="Y590" s="5">
        <v>0</v>
      </c>
      <c r="Z590" s="5">
        <v>0</v>
      </c>
      <c r="AA590" s="5">
        <v>1</v>
      </c>
      <c r="AB590" s="5">
        <v>0</v>
      </c>
    </row>
    <row r="591" spans="1:206" x14ac:dyDescent="0.2">
      <c r="A591" s="5">
        <v>50</v>
      </c>
      <c r="B591" s="5">
        <v>0</v>
      </c>
      <c r="C591" s="5">
        <v>0</v>
      </c>
      <c r="D591" s="5">
        <v>1</v>
      </c>
      <c r="E591" s="5">
        <v>204</v>
      </c>
      <c r="F591" s="5">
        <f>ROUND(Source!R577,O591)</f>
        <v>0</v>
      </c>
      <c r="G591" s="5" t="s">
        <v>62</v>
      </c>
      <c r="H591" s="5" t="s">
        <v>63</v>
      </c>
      <c r="I591" s="5"/>
      <c r="J591" s="5"/>
      <c r="K591" s="5">
        <v>204</v>
      </c>
      <c r="L591" s="5">
        <v>13</v>
      </c>
      <c r="M591" s="5">
        <v>3</v>
      </c>
      <c r="N591" s="5" t="s">
        <v>3</v>
      </c>
      <c r="O591" s="5">
        <v>2</v>
      </c>
      <c r="P591" s="5">
        <f>ROUND(Source!DJ577,O591)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06" x14ac:dyDescent="0.2">
      <c r="A592" s="5">
        <v>50</v>
      </c>
      <c r="B592" s="5">
        <v>0</v>
      </c>
      <c r="C592" s="5">
        <v>0</v>
      </c>
      <c r="D592" s="5">
        <v>1</v>
      </c>
      <c r="E592" s="5">
        <v>205</v>
      </c>
      <c r="F592" s="5">
        <f>ROUND(Source!S577,O592)</f>
        <v>0</v>
      </c>
      <c r="G592" s="5" t="s">
        <v>64</v>
      </c>
      <c r="H592" s="5" t="s">
        <v>65</v>
      </c>
      <c r="I592" s="5"/>
      <c r="J592" s="5"/>
      <c r="K592" s="5">
        <v>205</v>
      </c>
      <c r="L592" s="5">
        <v>14</v>
      </c>
      <c r="M592" s="5">
        <v>3</v>
      </c>
      <c r="N592" s="5" t="s">
        <v>3</v>
      </c>
      <c r="O592" s="5">
        <v>2</v>
      </c>
      <c r="P592" s="5">
        <f>ROUND(Source!DK577,O592)</f>
        <v>0</v>
      </c>
      <c r="Q592" s="5"/>
      <c r="R592" s="5"/>
      <c r="S592" s="5"/>
      <c r="T592" s="5"/>
      <c r="U592" s="5"/>
      <c r="V592" s="5"/>
      <c r="W592" s="5">
        <v>0</v>
      </c>
      <c r="X592" s="5">
        <v>1</v>
      </c>
      <c r="Y592" s="5">
        <v>0</v>
      </c>
      <c r="Z592" s="5">
        <v>0</v>
      </c>
      <c r="AA592" s="5">
        <v>1</v>
      </c>
      <c r="AB592" s="5">
        <v>0</v>
      </c>
    </row>
    <row r="593" spans="1:206" x14ac:dyDescent="0.2">
      <c r="A593" s="5">
        <v>50</v>
      </c>
      <c r="B593" s="5">
        <v>0</v>
      </c>
      <c r="C593" s="5">
        <v>0</v>
      </c>
      <c r="D593" s="5">
        <v>1</v>
      </c>
      <c r="E593" s="5">
        <v>232</v>
      </c>
      <c r="F593" s="5">
        <f>ROUND(Source!BC577,O593)</f>
        <v>0</v>
      </c>
      <c r="G593" s="5" t="s">
        <v>66</v>
      </c>
      <c r="H593" s="5" t="s">
        <v>67</v>
      </c>
      <c r="I593" s="5"/>
      <c r="J593" s="5"/>
      <c r="K593" s="5">
        <v>232</v>
      </c>
      <c r="L593" s="5">
        <v>15</v>
      </c>
      <c r="M593" s="5">
        <v>3</v>
      </c>
      <c r="N593" s="5" t="s">
        <v>3</v>
      </c>
      <c r="O593" s="5">
        <v>2</v>
      </c>
      <c r="P593" s="5">
        <f>ROUND(Source!EU577,O593)</f>
        <v>0</v>
      </c>
      <c r="Q593" s="5"/>
      <c r="R593" s="5"/>
      <c r="S593" s="5"/>
      <c r="T593" s="5"/>
      <c r="U593" s="5"/>
      <c r="V593" s="5"/>
      <c r="W593" s="5">
        <v>0</v>
      </c>
      <c r="X593" s="5">
        <v>1</v>
      </c>
      <c r="Y593" s="5">
        <v>0</v>
      </c>
      <c r="Z593" s="5">
        <v>0</v>
      </c>
      <c r="AA593" s="5">
        <v>1</v>
      </c>
      <c r="AB593" s="5">
        <v>0</v>
      </c>
    </row>
    <row r="594" spans="1:206" x14ac:dyDescent="0.2">
      <c r="A594" s="5">
        <v>50</v>
      </c>
      <c r="B594" s="5">
        <v>0</v>
      </c>
      <c r="C594" s="5">
        <v>0</v>
      </c>
      <c r="D594" s="5">
        <v>1</v>
      </c>
      <c r="E594" s="5">
        <v>214</v>
      </c>
      <c r="F594" s="5">
        <f>ROUND(Source!AS577,O594)</f>
        <v>0</v>
      </c>
      <c r="G594" s="5" t="s">
        <v>68</v>
      </c>
      <c r="H594" s="5" t="s">
        <v>69</v>
      </c>
      <c r="I594" s="5"/>
      <c r="J594" s="5"/>
      <c r="K594" s="5">
        <v>214</v>
      </c>
      <c r="L594" s="5">
        <v>16</v>
      </c>
      <c r="M594" s="5">
        <v>3</v>
      </c>
      <c r="N594" s="5" t="s">
        <v>3</v>
      </c>
      <c r="O594" s="5">
        <v>2</v>
      </c>
      <c r="P594" s="5">
        <f>ROUND(Source!EK577,O594)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06" x14ac:dyDescent="0.2">
      <c r="A595" s="5">
        <v>50</v>
      </c>
      <c r="B595" s="5">
        <v>0</v>
      </c>
      <c r="C595" s="5">
        <v>0</v>
      </c>
      <c r="D595" s="5">
        <v>1</v>
      </c>
      <c r="E595" s="5">
        <v>215</v>
      </c>
      <c r="F595" s="5">
        <f>ROUND(Source!AT577,O595)</f>
        <v>0</v>
      </c>
      <c r="G595" s="5" t="s">
        <v>70</v>
      </c>
      <c r="H595" s="5" t="s">
        <v>71</v>
      </c>
      <c r="I595" s="5"/>
      <c r="J595" s="5"/>
      <c r="K595" s="5">
        <v>215</v>
      </c>
      <c r="L595" s="5">
        <v>17</v>
      </c>
      <c r="M595" s="5">
        <v>3</v>
      </c>
      <c r="N595" s="5" t="s">
        <v>3</v>
      </c>
      <c r="O595" s="5">
        <v>2</v>
      </c>
      <c r="P595" s="5">
        <f>ROUND(Source!EL577,O595)</f>
        <v>0</v>
      </c>
      <c r="Q595" s="5"/>
      <c r="R595" s="5"/>
      <c r="S595" s="5"/>
      <c r="T595" s="5"/>
      <c r="U595" s="5"/>
      <c r="V595" s="5"/>
      <c r="W595" s="5">
        <v>0</v>
      </c>
      <c r="X595" s="5">
        <v>1</v>
      </c>
      <c r="Y595" s="5">
        <v>0</v>
      </c>
      <c r="Z595" s="5">
        <v>0</v>
      </c>
      <c r="AA595" s="5">
        <v>1</v>
      </c>
      <c r="AB595" s="5">
        <v>0</v>
      </c>
    </row>
    <row r="596" spans="1:206" x14ac:dyDescent="0.2">
      <c r="A596" s="5">
        <v>50</v>
      </c>
      <c r="B596" s="5">
        <v>0</v>
      </c>
      <c r="C596" s="5">
        <v>0</v>
      </c>
      <c r="D596" s="5">
        <v>1</v>
      </c>
      <c r="E596" s="5">
        <v>217</v>
      </c>
      <c r="F596" s="5">
        <f>ROUND(Source!AU577,O596)</f>
        <v>0</v>
      </c>
      <c r="G596" s="5" t="s">
        <v>72</v>
      </c>
      <c r="H596" s="5" t="s">
        <v>73</v>
      </c>
      <c r="I596" s="5"/>
      <c r="J596" s="5"/>
      <c r="K596" s="5">
        <v>217</v>
      </c>
      <c r="L596" s="5">
        <v>18</v>
      </c>
      <c r="M596" s="5">
        <v>3</v>
      </c>
      <c r="N596" s="5" t="s">
        <v>3</v>
      </c>
      <c r="O596" s="5">
        <v>2</v>
      </c>
      <c r="P596" s="5">
        <f>ROUND(Source!EM577,O596)</f>
        <v>0</v>
      </c>
      <c r="Q596" s="5"/>
      <c r="R596" s="5"/>
      <c r="S596" s="5"/>
      <c r="T596" s="5"/>
      <c r="U596" s="5"/>
      <c r="V596" s="5"/>
      <c r="W596" s="5">
        <v>0</v>
      </c>
      <c r="X596" s="5">
        <v>1</v>
      </c>
      <c r="Y596" s="5">
        <v>0</v>
      </c>
      <c r="Z596" s="5">
        <v>0</v>
      </c>
      <c r="AA596" s="5">
        <v>1</v>
      </c>
      <c r="AB596" s="5">
        <v>0</v>
      </c>
    </row>
    <row r="597" spans="1:206" x14ac:dyDescent="0.2">
      <c r="A597" s="5">
        <v>50</v>
      </c>
      <c r="B597" s="5">
        <v>0</v>
      </c>
      <c r="C597" s="5">
        <v>0</v>
      </c>
      <c r="D597" s="5">
        <v>1</v>
      </c>
      <c r="E597" s="5">
        <v>230</v>
      </c>
      <c r="F597" s="5">
        <f>ROUND(Source!BA577,O597)</f>
        <v>0</v>
      </c>
      <c r="G597" s="5" t="s">
        <v>74</v>
      </c>
      <c r="H597" s="5" t="s">
        <v>75</v>
      </c>
      <c r="I597" s="5"/>
      <c r="J597" s="5"/>
      <c r="K597" s="5">
        <v>230</v>
      </c>
      <c r="L597" s="5">
        <v>19</v>
      </c>
      <c r="M597" s="5">
        <v>3</v>
      </c>
      <c r="N597" s="5" t="s">
        <v>3</v>
      </c>
      <c r="O597" s="5">
        <v>2</v>
      </c>
      <c r="P597" s="5">
        <f>ROUND(Source!ES577,O597)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06" x14ac:dyDescent="0.2">
      <c r="A598" s="5">
        <v>50</v>
      </c>
      <c r="B598" s="5">
        <v>0</v>
      </c>
      <c r="C598" s="5">
        <v>0</v>
      </c>
      <c r="D598" s="5">
        <v>1</v>
      </c>
      <c r="E598" s="5">
        <v>206</v>
      </c>
      <c r="F598" s="5">
        <f>ROUND(Source!T577,O598)</f>
        <v>0</v>
      </c>
      <c r="G598" s="5" t="s">
        <v>76</v>
      </c>
      <c r="H598" s="5" t="s">
        <v>77</v>
      </c>
      <c r="I598" s="5"/>
      <c r="J598" s="5"/>
      <c r="K598" s="5">
        <v>206</v>
      </c>
      <c r="L598" s="5">
        <v>20</v>
      </c>
      <c r="M598" s="5">
        <v>3</v>
      </c>
      <c r="N598" s="5" t="s">
        <v>3</v>
      </c>
      <c r="O598" s="5">
        <v>2</v>
      </c>
      <c r="P598" s="5">
        <f>ROUND(Source!DL577,O598)</f>
        <v>0</v>
      </c>
      <c r="Q598" s="5"/>
      <c r="R598" s="5"/>
      <c r="S598" s="5"/>
      <c r="T598" s="5"/>
      <c r="U598" s="5"/>
      <c r="V598" s="5"/>
      <c r="W598" s="5">
        <v>0</v>
      </c>
      <c r="X598" s="5">
        <v>1</v>
      </c>
      <c r="Y598" s="5">
        <v>0</v>
      </c>
      <c r="Z598" s="5">
        <v>0</v>
      </c>
      <c r="AA598" s="5">
        <v>1</v>
      </c>
      <c r="AB598" s="5">
        <v>0</v>
      </c>
    </row>
    <row r="599" spans="1:206" x14ac:dyDescent="0.2">
      <c r="A599" s="5">
        <v>50</v>
      </c>
      <c r="B599" s="5">
        <v>0</v>
      </c>
      <c r="C599" s="5">
        <v>0</v>
      </c>
      <c r="D599" s="5">
        <v>1</v>
      </c>
      <c r="E599" s="5">
        <v>207</v>
      </c>
      <c r="F599" s="5">
        <f>Source!U577</f>
        <v>0</v>
      </c>
      <c r="G599" s="5" t="s">
        <v>78</v>
      </c>
      <c r="H599" s="5" t="s">
        <v>79</v>
      </c>
      <c r="I599" s="5"/>
      <c r="J599" s="5"/>
      <c r="K599" s="5">
        <v>207</v>
      </c>
      <c r="L599" s="5">
        <v>21</v>
      </c>
      <c r="M599" s="5">
        <v>3</v>
      </c>
      <c r="N599" s="5" t="s">
        <v>3</v>
      </c>
      <c r="O599" s="5">
        <v>-1</v>
      </c>
      <c r="P599" s="5">
        <f>Source!DM577</f>
        <v>0</v>
      </c>
      <c r="Q599" s="5"/>
      <c r="R599" s="5"/>
      <c r="S599" s="5"/>
      <c r="T599" s="5"/>
      <c r="U599" s="5"/>
      <c r="V599" s="5"/>
      <c r="W599" s="5">
        <v>0</v>
      </c>
      <c r="X599" s="5">
        <v>1</v>
      </c>
      <c r="Y599" s="5">
        <v>0</v>
      </c>
      <c r="Z599" s="5">
        <v>0</v>
      </c>
      <c r="AA599" s="5">
        <v>1</v>
      </c>
      <c r="AB599" s="5">
        <v>0</v>
      </c>
    </row>
    <row r="600" spans="1:206" x14ac:dyDescent="0.2">
      <c r="A600" s="5">
        <v>50</v>
      </c>
      <c r="B600" s="5">
        <v>0</v>
      </c>
      <c r="C600" s="5">
        <v>0</v>
      </c>
      <c r="D600" s="5">
        <v>1</v>
      </c>
      <c r="E600" s="5">
        <v>208</v>
      </c>
      <c r="F600" s="5">
        <f>Source!V577</f>
        <v>0</v>
      </c>
      <c r="G600" s="5" t="s">
        <v>80</v>
      </c>
      <c r="H600" s="5" t="s">
        <v>81</v>
      </c>
      <c r="I600" s="5"/>
      <c r="J600" s="5"/>
      <c r="K600" s="5">
        <v>208</v>
      </c>
      <c r="L600" s="5">
        <v>22</v>
      </c>
      <c r="M600" s="5">
        <v>3</v>
      </c>
      <c r="N600" s="5" t="s">
        <v>3</v>
      </c>
      <c r="O600" s="5">
        <v>-1</v>
      </c>
      <c r="P600" s="5">
        <f>Source!DN577</f>
        <v>0</v>
      </c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>
        <v>0</v>
      </c>
      <c r="AA600" s="5">
        <v>1</v>
      </c>
      <c r="AB600" s="5">
        <v>0</v>
      </c>
    </row>
    <row r="601" spans="1:206" x14ac:dyDescent="0.2">
      <c r="A601" s="5">
        <v>50</v>
      </c>
      <c r="B601" s="5">
        <v>0</v>
      </c>
      <c r="C601" s="5">
        <v>0</v>
      </c>
      <c r="D601" s="5">
        <v>1</v>
      </c>
      <c r="E601" s="5">
        <v>209</v>
      </c>
      <c r="F601" s="5">
        <f>ROUND(Source!W577,O601)</f>
        <v>0</v>
      </c>
      <c r="G601" s="5" t="s">
        <v>82</v>
      </c>
      <c r="H601" s="5" t="s">
        <v>83</v>
      </c>
      <c r="I601" s="5"/>
      <c r="J601" s="5"/>
      <c r="K601" s="5">
        <v>209</v>
      </c>
      <c r="L601" s="5">
        <v>23</v>
      </c>
      <c r="M601" s="5">
        <v>3</v>
      </c>
      <c r="N601" s="5" t="s">
        <v>3</v>
      </c>
      <c r="O601" s="5">
        <v>2</v>
      </c>
      <c r="P601" s="5">
        <f>ROUND(Source!DO577,O601)</f>
        <v>0</v>
      </c>
      <c r="Q601" s="5"/>
      <c r="R601" s="5"/>
      <c r="S601" s="5"/>
      <c r="T601" s="5"/>
      <c r="U601" s="5"/>
      <c r="V601" s="5"/>
      <c r="W601" s="5">
        <v>0</v>
      </c>
      <c r="X601" s="5">
        <v>1</v>
      </c>
      <c r="Y601" s="5">
        <v>0</v>
      </c>
      <c r="Z601" s="5">
        <v>0</v>
      </c>
      <c r="AA601" s="5">
        <v>1</v>
      </c>
      <c r="AB601" s="5">
        <v>0</v>
      </c>
    </row>
    <row r="602" spans="1:206" x14ac:dyDescent="0.2">
      <c r="A602" s="5">
        <v>50</v>
      </c>
      <c r="B602" s="5">
        <v>0</v>
      </c>
      <c r="C602" s="5">
        <v>0</v>
      </c>
      <c r="D602" s="5">
        <v>1</v>
      </c>
      <c r="E602" s="5">
        <v>233</v>
      </c>
      <c r="F602" s="5">
        <f>ROUND(Source!BD577,O602)</f>
        <v>0</v>
      </c>
      <c r="G602" s="5" t="s">
        <v>84</v>
      </c>
      <c r="H602" s="5" t="s">
        <v>85</v>
      </c>
      <c r="I602" s="5"/>
      <c r="J602" s="5"/>
      <c r="K602" s="5">
        <v>233</v>
      </c>
      <c r="L602" s="5">
        <v>24</v>
      </c>
      <c r="M602" s="5">
        <v>3</v>
      </c>
      <c r="N602" s="5" t="s">
        <v>3</v>
      </c>
      <c r="O602" s="5">
        <v>2</v>
      </c>
      <c r="P602" s="5">
        <f>ROUND(Source!EV577,O602)</f>
        <v>0</v>
      </c>
      <c r="Q602" s="5"/>
      <c r="R602" s="5"/>
      <c r="S602" s="5"/>
      <c r="T602" s="5"/>
      <c r="U602" s="5"/>
      <c r="V602" s="5"/>
      <c r="W602" s="5">
        <v>0</v>
      </c>
      <c r="X602" s="5">
        <v>1</v>
      </c>
      <c r="Y602" s="5">
        <v>0</v>
      </c>
      <c r="Z602" s="5">
        <v>0</v>
      </c>
      <c r="AA602" s="5">
        <v>1</v>
      </c>
      <c r="AB602" s="5">
        <v>0</v>
      </c>
    </row>
    <row r="603" spans="1:206" x14ac:dyDescent="0.2">
      <c r="A603" s="5">
        <v>50</v>
      </c>
      <c r="B603" s="5">
        <v>0</v>
      </c>
      <c r="C603" s="5">
        <v>0</v>
      </c>
      <c r="D603" s="5">
        <v>1</v>
      </c>
      <c r="E603" s="5">
        <v>210</v>
      </c>
      <c r="F603" s="5">
        <f>ROUND(Source!X577,O603)</f>
        <v>0</v>
      </c>
      <c r="G603" s="5" t="s">
        <v>86</v>
      </c>
      <c r="H603" s="5" t="s">
        <v>87</v>
      </c>
      <c r="I603" s="5"/>
      <c r="J603" s="5"/>
      <c r="K603" s="5">
        <v>210</v>
      </c>
      <c r="L603" s="5">
        <v>25</v>
      </c>
      <c r="M603" s="5">
        <v>3</v>
      </c>
      <c r="N603" s="5" t="s">
        <v>3</v>
      </c>
      <c r="O603" s="5">
        <v>2</v>
      </c>
      <c r="P603" s="5">
        <f>ROUND(Source!DP577,O603)</f>
        <v>0</v>
      </c>
      <c r="Q603" s="5"/>
      <c r="R603" s="5"/>
      <c r="S603" s="5"/>
      <c r="T603" s="5"/>
      <c r="U603" s="5"/>
      <c r="V603" s="5"/>
      <c r="W603" s="5">
        <v>0</v>
      </c>
      <c r="X603" s="5">
        <v>1</v>
      </c>
      <c r="Y603" s="5">
        <v>0</v>
      </c>
      <c r="Z603" s="5">
        <v>0</v>
      </c>
      <c r="AA603" s="5">
        <v>1</v>
      </c>
      <c r="AB603" s="5">
        <v>0</v>
      </c>
    </row>
    <row r="604" spans="1:206" x14ac:dyDescent="0.2">
      <c r="A604" s="5">
        <v>50</v>
      </c>
      <c r="B604" s="5">
        <v>0</v>
      </c>
      <c r="C604" s="5">
        <v>0</v>
      </c>
      <c r="D604" s="5">
        <v>1</v>
      </c>
      <c r="E604" s="5">
        <v>211</v>
      </c>
      <c r="F604" s="5">
        <f>ROUND(Source!Y577,O604)</f>
        <v>0</v>
      </c>
      <c r="G604" s="5" t="s">
        <v>88</v>
      </c>
      <c r="H604" s="5" t="s">
        <v>89</v>
      </c>
      <c r="I604" s="5"/>
      <c r="J604" s="5"/>
      <c r="K604" s="5">
        <v>211</v>
      </c>
      <c r="L604" s="5">
        <v>26</v>
      </c>
      <c r="M604" s="5">
        <v>3</v>
      </c>
      <c r="N604" s="5" t="s">
        <v>3</v>
      </c>
      <c r="O604" s="5">
        <v>2</v>
      </c>
      <c r="P604" s="5">
        <f>ROUND(Source!DQ577,O604)</f>
        <v>0</v>
      </c>
      <c r="Q604" s="5"/>
      <c r="R604" s="5"/>
      <c r="S604" s="5"/>
      <c r="T604" s="5"/>
      <c r="U604" s="5"/>
      <c r="V604" s="5"/>
      <c r="W604" s="5">
        <v>0</v>
      </c>
      <c r="X604" s="5">
        <v>1</v>
      </c>
      <c r="Y604" s="5">
        <v>0</v>
      </c>
      <c r="Z604" s="5">
        <v>0</v>
      </c>
      <c r="AA604" s="5">
        <v>1</v>
      </c>
      <c r="AB604" s="5">
        <v>0</v>
      </c>
    </row>
    <row r="605" spans="1:206" x14ac:dyDescent="0.2">
      <c r="A605" s="5">
        <v>50</v>
      </c>
      <c r="B605" s="5">
        <v>0</v>
      </c>
      <c r="C605" s="5">
        <v>0</v>
      </c>
      <c r="D605" s="5">
        <v>1</v>
      </c>
      <c r="E605" s="5">
        <v>224</v>
      </c>
      <c r="F605" s="5">
        <f>ROUND(Source!AR577,O605)</f>
        <v>0</v>
      </c>
      <c r="G605" s="5" t="s">
        <v>90</v>
      </c>
      <c r="H605" s="5" t="s">
        <v>91</v>
      </c>
      <c r="I605" s="5"/>
      <c r="J605" s="5"/>
      <c r="K605" s="5">
        <v>224</v>
      </c>
      <c r="L605" s="5">
        <v>27</v>
      </c>
      <c r="M605" s="5">
        <v>3</v>
      </c>
      <c r="N605" s="5" t="s">
        <v>3</v>
      </c>
      <c r="O605" s="5">
        <v>2</v>
      </c>
      <c r="P605" s="5">
        <f>ROUND(Source!EJ577,O605)</f>
        <v>0</v>
      </c>
      <c r="Q605" s="5"/>
      <c r="R605" s="5"/>
      <c r="S605" s="5"/>
      <c r="T605" s="5"/>
      <c r="U605" s="5"/>
      <c r="V605" s="5"/>
      <c r="W605" s="5">
        <v>0</v>
      </c>
      <c r="X605" s="5">
        <v>1</v>
      </c>
      <c r="Y605" s="5">
        <v>0</v>
      </c>
      <c r="Z605" s="5">
        <v>0</v>
      </c>
      <c r="AA605" s="5">
        <v>1</v>
      </c>
      <c r="AB605" s="5">
        <v>0</v>
      </c>
    </row>
    <row r="607" spans="1:206" x14ac:dyDescent="0.2">
      <c r="A607" s="3">
        <v>51</v>
      </c>
      <c r="B607" s="3">
        <f>B433</f>
        <v>0</v>
      </c>
      <c r="C607" s="3">
        <f>A433</f>
        <v>3</v>
      </c>
      <c r="D607" s="3">
        <f>ROW(A433)</f>
        <v>433</v>
      </c>
      <c r="E607" s="3"/>
      <c r="F607" s="3" t="str">
        <f>IF(F433&lt;&gt;"",F433,"")</f>
        <v>02-01-02</v>
      </c>
      <c r="G607" s="3" t="str">
        <f>IF(G433&lt;&gt;"",G433,"")</f>
        <v>Реконструкция ВЛ-10кВ ф.7</v>
      </c>
      <c r="H607" s="3">
        <v>0</v>
      </c>
      <c r="I607" s="3"/>
      <c r="J607" s="3"/>
      <c r="K607" s="3"/>
      <c r="L607" s="3"/>
      <c r="M607" s="3"/>
      <c r="N607" s="3"/>
      <c r="O607" s="3">
        <f t="shared" ref="O607:T607" si="440">ROUND(O444+O483+O540+O577+AB607,2)</f>
        <v>0</v>
      </c>
      <c r="P607" s="3">
        <f t="shared" si="440"/>
        <v>0</v>
      </c>
      <c r="Q607" s="3">
        <f t="shared" si="440"/>
        <v>0</v>
      </c>
      <c r="R607" s="3">
        <f t="shared" si="440"/>
        <v>0</v>
      </c>
      <c r="S607" s="3">
        <f t="shared" si="440"/>
        <v>0</v>
      </c>
      <c r="T607" s="3">
        <f t="shared" si="440"/>
        <v>0</v>
      </c>
      <c r="U607" s="3">
        <f>U444+U483+U540+U577+AH607</f>
        <v>0</v>
      </c>
      <c r="V607" s="3">
        <f>V444+V483+V540+V577+AI607</f>
        <v>0</v>
      </c>
      <c r="W607" s="3">
        <f>ROUND(W444+W483+W540+W577+AJ607,2)</f>
        <v>0</v>
      </c>
      <c r="X607" s="3">
        <f>ROUND(X444+X483+X540+X577+AK607,2)</f>
        <v>0</v>
      </c>
      <c r="Y607" s="3">
        <f>ROUND(Y444+Y483+Y540+Y577+AL607,2)</f>
        <v>0</v>
      </c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>
        <f t="shared" ref="AO607:BD607" si="441">ROUND(AO444+AO483+AO540+AO577+BX607,2)</f>
        <v>0</v>
      </c>
      <c r="AP607" s="3">
        <f t="shared" si="441"/>
        <v>0</v>
      </c>
      <c r="AQ607" s="3">
        <f t="shared" si="441"/>
        <v>0</v>
      </c>
      <c r="AR607" s="3">
        <f t="shared" si="441"/>
        <v>0</v>
      </c>
      <c r="AS607" s="3">
        <f t="shared" si="441"/>
        <v>0</v>
      </c>
      <c r="AT607" s="3">
        <f t="shared" si="441"/>
        <v>0</v>
      </c>
      <c r="AU607" s="3">
        <f t="shared" si="441"/>
        <v>0</v>
      </c>
      <c r="AV607" s="3">
        <f t="shared" si="441"/>
        <v>0</v>
      </c>
      <c r="AW607" s="3">
        <f t="shared" si="441"/>
        <v>0</v>
      </c>
      <c r="AX607" s="3">
        <f t="shared" si="441"/>
        <v>0</v>
      </c>
      <c r="AY607" s="3">
        <f t="shared" si="441"/>
        <v>0</v>
      </c>
      <c r="AZ607" s="3">
        <f t="shared" si="441"/>
        <v>0</v>
      </c>
      <c r="BA607" s="3">
        <f t="shared" si="441"/>
        <v>0</v>
      </c>
      <c r="BB607" s="3">
        <f t="shared" si="441"/>
        <v>0</v>
      </c>
      <c r="BC607" s="3">
        <f t="shared" si="441"/>
        <v>0</v>
      </c>
      <c r="BD607" s="3">
        <f t="shared" si="441"/>
        <v>0</v>
      </c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4">
        <f t="shared" ref="DG607:DL607" si="442">ROUND(DG444+DG483+DG540+DG577+DT607,2)</f>
        <v>0</v>
      </c>
      <c r="DH607" s="4">
        <f t="shared" si="442"/>
        <v>0</v>
      </c>
      <c r="DI607" s="4">
        <f t="shared" si="442"/>
        <v>0</v>
      </c>
      <c r="DJ607" s="4">
        <f t="shared" si="442"/>
        <v>0</v>
      </c>
      <c r="DK607" s="4">
        <f t="shared" si="442"/>
        <v>0</v>
      </c>
      <c r="DL607" s="4">
        <f t="shared" si="442"/>
        <v>0</v>
      </c>
      <c r="DM607" s="4">
        <f>DM444+DM483+DM540+DM577+DZ607</f>
        <v>0</v>
      </c>
      <c r="DN607" s="4">
        <f>DN444+DN483+DN540+DN577+EA607</f>
        <v>0</v>
      </c>
      <c r="DO607" s="4">
        <f>ROUND(DO444+DO483+DO540+DO577+EB607,2)</f>
        <v>0</v>
      </c>
      <c r="DP607" s="4">
        <f>ROUND(DP444+DP483+DP540+DP577+EC607,2)</f>
        <v>0</v>
      </c>
      <c r="DQ607" s="4">
        <f>ROUND(DQ444+DQ483+DQ540+DQ577+ED607,2)</f>
        <v>0</v>
      </c>
      <c r="DR607" s="4"/>
      <c r="DS607" s="4"/>
      <c r="DT607" s="4"/>
      <c r="DU607" s="4"/>
      <c r="DV607" s="4"/>
      <c r="DW607" s="4"/>
      <c r="DX607" s="4"/>
      <c r="DY607" s="4"/>
      <c r="DZ607" s="4"/>
      <c r="EA607" s="4"/>
      <c r="EB607" s="4"/>
      <c r="EC607" s="4"/>
      <c r="ED607" s="4"/>
      <c r="EE607" s="4"/>
      <c r="EF607" s="4"/>
      <c r="EG607" s="4">
        <f t="shared" ref="EG607:EV607" si="443">ROUND(EG444+EG483+EG540+EG577+FP607,2)</f>
        <v>0</v>
      </c>
      <c r="EH607" s="4">
        <f t="shared" si="443"/>
        <v>0</v>
      </c>
      <c r="EI607" s="4">
        <f t="shared" si="443"/>
        <v>0</v>
      </c>
      <c r="EJ607" s="4">
        <f t="shared" si="443"/>
        <v>0</v>
      </c>
      <c r="EK607" s="4">
        <f t="shared" si="443"/>
        <v>0</v>
      </c>
      <c r="EL607" s="4">
        <f t="shared" si="443"/>
        <v>0</v>
      </c>
      <c r="EM607" s="4">
        <f t="shared" si="443"/>
        <v>0</v>
      </c>
      <c r="EN607" s="4">
        <f t="shared" si="443"/>
        <v>0</v>
      </c>
      <c r="EO607" s="4">
        <f t="shared" si="443"/>
        <v>0</v>
      </c>
      <c r="EP607" s="4">
        <f t="shared" si="443"/>
        <v>0</v>
      </c>
      <c r="EQ607" s="4">
        <f t="shared" si="443"/>
        <v>0</v>
      </c>
      <c r="ER607" s="4">
        <f t="shared" si="443"/>
        <v>0</v>
      </c>
      <c r="ES607" s="4">
        <f t="shared" si="443"/>
        <v>0</v>
      </c>
      <c r="ET607" s="4">
        <f t="shared" si="443"/>
        <v>0</v>
      </c>
      <c r="EU607" s="4">
        <f t="shared" si="443"/>
        <v>0</v>
      </c>
      <c r="EV607" s="4">
        <f t="shared" si="443"/>
        <v>0</v>
      </c>
      <c r="EW607" s="4"/>
      <c r="EX607" s="4"/>
      <c r="EY607" s="4"/>
      <c r="EZ607" s="4"/>
      <c r="FA607" s="4"/>
      <c r="FB607" s="4"/>
      <c r="FC607" s="4"/>
      <c r="FD607" s="4"/>
      <c r="FE607" s="4"/>
      <c r="FF607" s="4"/>
      <c r="FG607" s="4"/>
      <c r="FH607" s="4"/>
      <c r="FI607" s="4"/>
      <c r="FJ607" s="4"/>
      <c r="FK607" s="4"/>
      <c r="FL607" s="4"/>
      <c r="FM607" s="4"/>
      <c r="FN607" s="4"/>
      <c r="FO607" s="4"/>
      <c r="FP607" s="4"/>
      <c r="FQ607" s="4"/>
      <c r="FR607" s="4"/>
      <c r="FS607" s="4"/>
      <c r="FT607" s="4"/>
      <c r="FU607" s="4"/>
      <c r="FV607" s="4"/>
      <c r="FW607" s="4"/>
      <c r="FX607" s="4"/>
      <c r="FY607" s="4"/>
      <c r="FZ607" s="4"/>
      <c r="GA607" s="4"/>
      <c r="GB607" s="4"/>
      <c r="GC607" s="4"/>
      <c r="GD607" s="4"/>
      <c r="GE607" s="4"/>
      <c r="GF607" s="4"/>
      <c r="GG607" s="4"/>
      <c r="GH607" s="4"/>
      <c r="GI607" s="4"/>
      <c r="GJ607" s="4"/>
      <c r="GK607" s="4"/>
      <c r="GL607" s="4"/>
      <c r="GM607" s="4"/>
      <c r="GN607" s="4"/>
      <c r="GO607" s="4"/>
      <c r="GP607" s="4"/>
      <c r="GQ607" s="4"/>
      <c r="GR607" s="4"/>
      <c r="GS607" s="4"/>
      <c r="GT607" s="4"/>
      <c r="GU607" s="4"/>
      <c r="GV607" s="4"/>
      <c r="GW607" s="4"/>
      <c r="GX607" s="4">
        <v>0</v>
      </c>
    </row>
    <row r="609" spans="1:28" x14ac:dyDescent="0.2">
      <c r="A609" s="5">
        <v>50</v>
      </c>
      <c r="B609" s="5">
        <v>0</v>
      </c>
      <c r="C609" s="5">
        <v>0</v>
      </c>
      <c r="D609" s="5">
        <v>1</v>
      </c>
      <c r="E609" s="5">
        <v>201</v>
      </c>
      <c r="F609" s="5">
        <f>ROUND(Source!O607,O609)</f>
        <v>0</v>
      </c>
      <c r="G609" s="5" t="s">
        <v>38</v>
      </c>
      <c r="H609" s="5" t="s">
        <v>39</v>
      </c>
      <c r="I609" s="5"/>
      <c r="J609" s="5"/>
      <c r="K609" s="5">
        <v>201</v>
      </c>
      <c r="L609" s="5">
        <v>1</v>
      </c>
      <c r="M609" s="5">
        <v>3</v>
      </c>
      <c r="N609" s="5" t="s">
        <v>3</v>
      </c>
      <c r="O609" s="5">
        <v>2</v>
      </c>
      <c r="P609" s="5">
        <f>ROUND(Source!DG607,O609)</f>
        <v>0</v>
      </c>
      <c r="Q609" s="5"/>
      <c r="R609" s="5"/>
      <c r="S609" s="5"/>
      <c r="T609" s="5"/>
      <c r="U609" s="5"/>
      <c r="V609" s="5"/>
      <c r="W609" s="5">
        <v>0</v>
      </c>
      <c r="X609" s="5">
        <v>1</v>
      </c>
      <c r="Y609" s="5">
        <v>0</v>
      </c>
      <c r="Z609" s="5">
        <v>0</v>
      </c>
      <c r="AA609" s="5">
        <v>1</v>
      </c>
      <c r="AB609" s="5">
        <v>0</v>
      </c>
    </row>
    <row r="610" spans="1:28" x14ac:dyDescent="0.2">
      <c r="A610" s="5">
        <v>50</v>
      </c>
      <c r="B610" s="5">
        <v>0</v>
      </c>
      <c r="C610" s="5">
        <v>0</v>
      </c>
      <c r="D610" s="5">
        <v>1</v>
      </c>
      <c r="E610" s="5">
        <v>202</v>
      </c>
      <c r="F610" s="5">
        <f>ROUND(Source!P607,O610)</f>
        <v>0</v>
      </c>
      <c r="G610" s="5" t="s">
        <v>40</v>
      </c>
      <c r="H610" s="5" t="s">
        <v>41</v>
      </c>
      <c r="I610" s="5"/>
      <c r="J610" s="5"/>
      <c r="K610" s="5">
        <v>202</v>
      </c>
      <c r="L610" s="5">
        <v>2</v>
      </c>
      <c r="M610" s="5">
        <v>3</v>
      </c>
      <c r="N610" s="5" t="s">
        <v>3</v>
      </c>
      <c r="O610" s="5">
        <v>2</v>
      </c>
      <c r="P610" s="5">
        <f>ROUND(Source!DH607,O610)</f>
        <v>0</v>
      </c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>
        <v>0</v>
      </c>
      <c r="AA610" s="5">
        <v>1</v>
      </c>
      <c r="AB610" s="5">
        <v>0</v>
      </c>
    </row>
    <row r="611" spans="1:28" x14ac:dyDescent="0.2">
      <c r="A611" s="5">
        <v>50</v>
      </c>
      <c r="B611" s="5">
        <v>0</v>
      </c>
      <c r="C611" s="5">
        <v>0</v>
      </c>
      <c r="D611" s="5">
        <v>1</v>
      </c>
      <c r="E611" s="5">
        <v>222</v>
      </c>
      <c r="F611" s="5">
        <f>ROUND(Source!AO607,O611)</f>
        <v>0</v>
      </c>
      <c r="G611" s="5" t="s">
        <v>42</v>
      </c>
      <c r="H611" s="5" t="s">
        <v>43</v>
      </c>
      <c r="I611" s="5"/>
      <c r="J611" s="5"/>
      <c r="K611" s="5">
        <v>222</v>
      </c>
      <c r="L611" s="5">
        <v>3</v>
      </c>
      <c r="M611" s="5">
        <v>3</v>
      </c>
      <c r="N611" s="5" t="s">
        <v>3</v>
      </c>
      <c r="O611" s="5">
        <v>2</v>
      </c>
      <c r="P611" s="5">
        <f>ROUND(Source!EG607,O611)</f>
        <v>0</v>
      </c>
      <c r="Q611" s="5"/>
      <c r="R611" s="5"/>
      <c r="S611" s="5"/>
      <c r="T611" s="5"/>
      <c r="U611" s="5"/>
      <c r="V611" s="5"/>
      <c r="W611" s="5">
        <v>0</v>
      </c>
      <c r="X611" s="5">
        <v>1</v>
      </c>
      <c r="Y611" s="5">
        <v>0</v>
      </c>
      <c r="Z611" s="5">
        <v>0</v>
      </c>
      <c r="AA611" s="5">
        <v>1</v>
      </c>
      <c r="AB611" s="5">
        <v>0</v>
      </c>
    </row>
    <row r="612" spans="1:28" x14ac:dyDescent="0.2">
      <c r="A612" s="5">
        <v>50</v>
      </c>
      <c r="B612" s="5">
        <v>0</v>
      </c>
      <c r="C612" s="5">
        <v>0</v>
      </c>
      <c r="D612" s="5">
        <v>1</v>
      </c>
      <c r="E612" s="5">
        <v>225</v>
      </c>
      <c r="F612" s="5">
        <f>ROUND(Source!AV607,O612)</f>
        <v>0</v>
      </c>
      <c r="G612" s="5" t="s">
        <v>44</v>
      </c>
      <c r="H612" s="5" t="s">
        <v>45</v>
      </c>
      <c r="I612" s="5"/>
      <c r="J612" s="5"/>
      <c r="K612" s="5">
        <v>225</v>
      </c>
      <c r="L612" s="5">
        <v>4</v>
      </c>
      <c r="M612" s="5">
        <v>3</v>
      </c>
      <c r="N612" s="5" t="s">
        <v>3</v>
      </c>
      <c r="O612" s="5">
        <v>2</v>
      </c>
      <c r="P612" s="5">
        <f>ROUND(Source!EN607,O612)</f>
        <v>0</v>
      </c>
      <c r="Q612" s="5"/>
      <c r="R612" s="5"/>
      <c r="S612" s="5"/>
      <c r="T612" s="5"/>
      <c r="U612" s="5"/>
      <c r="V612" s="5"/>
      <c r="W612" s="5">
        <v>0</v>
      </c>
      <c r="X612" s="5">
        <v>1</v>
      </c>
      <c r="Y612" s="5">
        <v>0</v>
      </c>
      <c r="Z612" s="5">
        <v>0</v>
      </c>
      <c r="AA612" s="5">
        <v>1</v>
      </c>
      <c r="AB612" s="5">
        <v>0</v>
      </c>
    </row>
    <row r="613" spans="1:28" x14ac:dyDescent="0.2">
      <c r="A613" s="5">
        <v>50</v>
      </c>
      <c r="B613" s="5">
        <v>0</v>
      </c>
      <c r="C613" s="5">
        <v>0</v>
      </c>
      <c r="D613" s="5">
        <v>1</v>
      </c>
      <c r="E613" s="5">
        <v>226</v>
      </c>
      <c r="F613" s="5">
        <f>ROUND(Source!AW607,O613)</f>
        <v>0</v>
      </c>
      <c r="G613" s="5" t="s">
        <v>46</v>
      </c>
      <c r="H613" s="5" t="s">
        <v>47</v>
      </c>
      <c r="I613" s="5"/>
      <c r="J613" s="5"/>
      <c r="K613" s="5">
        <v>226</v>
      </c>
      <c r="L613" s="5">
        <v>5</v>
      </c>
      <c r="M613" s="5">
        <v>3</v>
      </c>
      <c r="N613" s="5" t="s">
        <v>3</v>
      </c>
      <c r="O613" s="5">
        <v>2</v>
      </c>
      <c r="P613" s="5">
        <f>ROUND(Source!EO607,O613)</f>
        <v>0</v>
      </c>
      <c r="Q613" s="5"/>
      <c r="R613" s="5"/>
      <c r="S613" s="5"/>
      <c r="T613" s="5"/>
      <c r="U613" s="5"/>
      <c r="V613" s="5"/>
      <c r="W613" s="5">
        <v>0</v>
      </c>
      <c r="X613" s="5">
        <v>1</v>
      </c>
      <c r="Y613" s="5">
        <v>0</v>
      </c>
      <c r="Z613" s="5">
        <v>0</v>
      </c>
      <c r="AA613" s="5">
        <v>1</v>
      </c>
      <c r="AB613" s="5">
        <v>0</v>
      </c>
    </row>
    <row r="614" spans="1:28" x14ac:dyDescent="0.2">
      <c r="A614" s="5">
        <v>50</v>
      </c>
      <c r="B614" s="5">
        <v>0</v>
      </c>
      <c r="C614" s="5">
        <v>0</v>
      </c>
      <c r="D614" s="5">
        <v>1</v>
      </c>
      <c r="E614" s="5">
        <v>227</v>
      </c>
      <c r="F614" s="5">
        <f>ROUND(Source!AX607,O614)</f>
        <v>0</v>
      </c>
      <c r="G614" s="5" t="s">
        <v>48</v>
      </c>
      <c r="H614" s="5" t="s">
        <v>49</v>
      </c>
      <c r="I614" s="5"/>
      <c r="J614" s="5"/>
      <c r="K614" s="5">
        <v>227</v>
      </c>
      <c r="L614" s="5">
        <v>6</v>
      </c>
      <c r="M614" s="5">
        <v>3</v>
      </c>
      <c r="N614" s="5" t="s">
        <v>3</v>
      </c>
      <c r="O614" s="5">
        <v>2</v>
      </c>
      <c r="P614" s="5">
        <f>ROUND(Source!EP607,O614)</f>
        <v>0</v>
      </c>
      <c r="Q614" s="5"/>
      <c r="R614" s="5"/>
      <c r="S614" s="5"/>
      <c r="T614" s="5"/>
      <c r="U614" s="5"/>
      <c r="V614" s="5"/>
      <c r="W614" s="5">
        <v>0</v>
      </c>
      <c r="X614" s="5">
        <v>1</v>
      </c>
      <c r="Y614" s="5">
        <v>0</v>
      </c>
      <c r="Z614" s="5">
        <v>0</v>
      </c>
      <c r="AA614" s="5">
        <v>1</v>
      </c>
      <c r="AB614" s="5">
        <v>0</v>
      </c>
    </row>
    <row r="615" spans="1:28" x14ac:dyDescent="0.2">
      <c r="A615" s="5">
        <v>50</v>
      </c>
      <c r="B615" s="5">
        <v>0</v>
      </c>
      <c r="C615" s="5">
        <v>0</v>
      </c>
      <c r="D615" s="5">
        <v>1</v>
      </c>
      <c r="E615" s="5">
        <v>228</v>
      </c>
      <c r="F615" s="5">
        <f>ROUND(Source!AY607,O615)</f>
        <v>0</v>
      </c>
      <c r="G615" s="5" t="s">
        <v>50</v>
      </c>
      <c r="H615" s="5" t="s">
        <v>51</v>
      </c>
      <c r="I615" s="5"/>
      <c r="J615" s="5"/>
      <c r="K615" s="5">
        <v>228</v>
      </c>
      <c r="L615" s="5">
        <v>7</v>
      </c>
      <c r="M615" s="5">
        <v>3</v>
      </c>
      <c r="N615" s="5" t="s">
        <v>3</v>
      </c>
      <c r="O615" s="5">
        <v>2</v>
      </c>
      <c r="P615" s="5">
        <f>ROUND(Source!EQ607,O615)</f>
        <v>0</v>
      </c>
      <c r="Q615" s="5"/>
      <c r="R615" s="5"/>
      <c r="S615" s="5"/>
      <c r="T615" s="5"/>
      <c r="U615" s="5"/>
      <c r="V615" s="5"/>
      <c r="W615" s="5">
        <v>0</v>
      </c>
      <c r="X615" s="5">
        <v>1</v>
      </c>
      <c r="Y615" s="5">
        <v>0</v>
      </c>
      <c r="Z615" s="5">
        <v>0</v>
      </c>
      <c r="AA615" s="5">
        <v>1</v>
      </c>
      <c r="AB615" s="5">
        <v>0</v>
      </c>
    </row>
    <row r="616" spans="1:28" x14ac:dyDescent="0.2">
      <c r="A616" s="5">
        <v>50</v>
      </c>
      <c r="B616" s="5">
        <v>0</v>
      </c>
      <c r="C616" s="5">
        <v>0</v>
      </c>
      <c r="D616" s="5">
        <v>1</v>
      </c>
      <c r="E616" s="5">
        <v>216</v>
      </c>
      <c r="F616" s="5">
        <f>ROUND(Source!AP607,O616)</f>
        <v>0</v>
      </c>
      <c r="G616" s="5" t="s">
        <v>52</v>
      </c>
      <c r="H616" s="5" t="s">
        <v>53</v>
      </c>
      <c r="I616" s="5"/>
      <c r="J616" s="5"/>
      <c r="K616" s="5">
        <v>216</v>
      </c>
      <c r="L616" s="5">
        <v>8</v>
      </c>
      <c r="M616" s="5">
        <v>3</v>
      </c>
      <c r="N616" s="5" t="s">
        <v>3</v>
      </c>
      <c r="O616" s="5">
        <v>2</v>
      </c>
      <c r="P616" s="5">
        <f>ROUND(Source!EH607,O616)</f>
        <v>0</v>
      </c>
      <c r="Q616" s="5"/>
      <c r="R616" s="5"/>
      <c r="S616" s="5"/>
      <c r="T616" s="5"/>
      <c r="U616" s="5"/>
      <c r="V616" s="5"/>
      <c r="W616" s="5">
        <v>0</v>
      </c>
      <c r="X616" s="5">
        <v>1</v>
      </c>
      <c r="Y616" s="5">
        <v>0</v>
      </c>
      <c r="Z616" s="5">
        <v>0</v>
      </c>
      <c r="AA616" s="5">
        <v>1</v>
      </c>
      <c r="AB616" s="5">
        <v>0</v>
      </c>
    </row>
    <row r="617" spans="1:28" x14ac:dyDescent="0.2">
      <c r="A617" s="5">
        <v>50</v>
      </c>
      <c r="B617" s="5">
        <v>0</v>
      </c>
      <c r="C617" s="5">
        <v>0</v>
      </c>
      <c r="D617" s="5">
        <v>1</v>
      </c>
      <c r="E617" s="5">
        <v>223</v>
      </c>
      <c r="F617" s="5">
        <f>ROUND(Source!AQ607,O617)</f>
        <v>0</v>
      </c>
      <c r="G617" s="5" t="s">
        <v>54</v>
      </c>
      <c r="H617" s="5" t="s">
        <v>55</v>
      </c>
      <c r="I617" s="5"/>
      <c r="J617" s="5"/>
      <c r="K617" s="5">
        <v>223</v>
      </c>
      <c r="L617" s="5">
        <v>9</v>
      </c>
      <c r="M617" s="5">
        <v>3</v>
      </c>
      <c r="N617" s="5" t="s">
        <v>3</v>
      </c>
      <c r="O617" s="5">
        <v>2</v>
      </c>
      <c r="P617" s="5">
        <f>ROUND(Source!EI607,O617)</f>
        <v>0</v>
      </c>
      <c r="Q617" s="5"/>
      <c r="R617" s="5"/>
      <c r="S617" s="5"/>
      <c r="T617" s="5"/>
      <c r="U617" s="5"/>
      <c r="V617" s="5"/>
      <c r="W617" s="5">
        <v>0</v>
      </c>
      <c r="X617" s="5">
        <v>1</v>
      </c>
      <c r="Y617" s="5">
        <v>0</v>
      </c>
      <c r="Z617" s="5">
        <v>0</v>
      </c>
      <c r="AA617" s="5">
        <v>1</v>
      </c>
      <c r="AB617" s="5">
        <v>0</v>
      </c>
    </row>
    <row r="618" spans="1:28" x14ac:dyDescent="0.2">
      <c r="A618" s="5">
        <v>50</v>
      </c>
      <c r="B618" s="5">
        <v>0</v>
      </c>
      <c r="C618" s="5">
        <v>0</v>
      </c>
      <c r="D618" s="5">
        <v>1</v>
      </c>
      <c r="E618" s="5">
        <v>229</v>
      </c>
      <c r="F618" s="5">
        <f>ROUND(Source!AZ607,O618)</f>
        <v>0</v>
      </c>
      <c r="G618" s="5" t="s">
        <v>56</v>
      </c>
      <c r="H618" s="5" t="s">
        <v>57</v>
      </c>
      <c r="I618" s="5"/>
      <c r="J618" s="5"/>
      <c r="K618" s="5">
        <v>229</v>
      </c>
      <c r="L618" s="5">
        <v>10</v>
      </c>
      <c r="M618" s="5">
        <v>3</v>
      </c>
      <c r="N618" s="5" t="s">
        <v>3</v>
      </c>
      <c r="O618" s="5">
        <v>2</v>
      </c>
      <c r="P618" s="5">
        <f>ROUND(Source!ER607,O618)</f>
        <v>0</v>
      </c>
      <c r="Q618" s="5"/>
      <c r="R618" s="5"/>
      <c r="S618" s="5"/>
      <c r="T618" s="5"/>
      <c r="U618" s="5"/>
      <c r="V618" s="5"/>
      <c r="W618" s="5">
        <v>0</v>
      </c>
      <c r="X618" s="5">
        <v>1</v>
      </c>
      <c r="Y618" s="5">
        <v>0</v>
      </c>
      <c r="Z618" s="5">
        <v>0</v>
      </c>
      <c r="AA618" s="5">
        <v>1</v>
      </c>
      <c r="AB618" s="5">
        <v>0</v>
      </c>
    </row>
    <row r="619" spans="1:28" x14ac:dyDescent="0.2">
      <c r="A619" s="5">
        <v>50</v>
      </c>
      <c r="B619" s="5">
        <v>0</v>
      </c>
      <c r="C619" s="5">
        <v>0</v>
      </c>
      <c r="D619" s="5">
        <v>1</v>
      </c>
      <c r="E619" s="5">
        <v>203</v>
      </c>
      <c r="F619" s="5">
        <f>ROUND(Source!Q607,O619)</f>
        <v>0</v>
      </c>
      <c r="G619" s="5" t="s">
        <v>58</v>
      </c>
      <c r="H619" s="5" t="s">
        <v>59</v>
      </c>
      <c r="I619" s="5"/>
      <c r="J619" s="5"/>
      <c r="K619" s="5">
        <v>203</v>
      </c>
      <c r="L619" s="5">
        <v>11</v>
      </c>
      <c r="M619" s="5">
        <v>3</v>
      </c>
      <c r="N619" s="5" t="s">
        <v>3</v>
      </c>
      <c r="O619" s="5">
        <v>2</v>
      </c>
      <c r="P619" s="5">
        <f>ROUND(Source!DI607,O619)</f>
        <v>0</v>
      </c>
      <c r="Q619" s="5"/>
      <c r="R619" s="5"/>
      <c r="S619" s="5"/>
      <c r="T619" s="5"/>
      <c r="U619" s="5"/>
      <c r="V619" s="5"/>
      <c r="W619" s="5">
        <v>0</v>
      </c>
      <c r="X619" s="5">
        <v>1</v>
      </c>
      <c r="Y619" s="5">
        <v>0</v>
      </c>
      <c r="Z619" s="5">
        <v>0</v>
      </c>
      <c r="AA619" s="5">
        <v>1</v>
      </c>
      <c r="AB619" s="5">
        <v>0</v>
      </c>
    </row>
    <row r="620" spans="1:28" x14ac:dyDescent="0.2">
      <c r="A620" s="5">
        <v>50</v>
      </c>
      <c r="B620" s="5">
        <v>0</v>
      </c>
      <c r="C620" s="5">
        <v>0</v>
      </c>
      <c r="D620" s="5">
        <v>1</v>
      </c>
      <c r="E620" s="5">
        <v>231</v>
      </c>
      <c r="F620" s="5">
        <f>ROUND(Source!BB607,O620)</f>
        <v>0</v>
      </c>
      <c r="G620" s="5" t="s">
        <v>60</v>
      </c>
      <c r="H620" s="5" t="s">
        <v>61</v>
      </c>
      <c r="I620" s="5"/>
      <c r="J620" s="5"/>
      <c r="K620" s="5">
        <v>231</v>
      </c>
      <c r="L620" s="5">
        <v>12</v>
      </c>
      <c r="M620" s="5">
        <v>3</v>
      </c>
      <c r="N620" s="5" t="s">
        <v>3</v>
      </c>
      <c r="O620" s="5">
        <v>2</v>
      </c>
      <c r="P620" s="5">
        <f>ROUND(Source!ET607,O620)</f>
        <v>0</v>
      </c>
      <c r="Q620" s="5"/>
      <c r="R620" s="5"/>
      <c r="S620" s="5"/>
      <c r="T620" s="5"/>
      <c r="U620" s="5"/>
      <c r="V620" s="5"/>
      <c r="W620" s="5">
        <v>0</v>
      </c>
      <c r="X620" s="5">
        <v>1</v>
      </c>
      <c r="Y620" s="5">
        <v>0</v>
      </c>
      <c r="Z620" s="5">
        <v>0</v>
      </c>
      <c r="AA620" s="5">
        <v>1</v>
      </c>
      <c r="AB620" s="5">
        <v>0</v>
      </c>
    </row>
    <row r="621" spans="1:28" x14ac:dyDescent="0.2">
      <c r="A621" s="5">
        <v>50</v>
      </c>
      <c r="B621" s="5">
        <v>0</v>
      </c>
      <c r="C621" s="5">
        <v>0</v>
      </c>
      <c r="D621" s="5">
        <v>1</v>
      </c>
      <c r="E621" s="5">
        <v>204</v>
      </c>
      <c r="F621" s="5">
        <f>ROUND(Source!R607,O621)</f>
        <v>0</v>
      </c>
      <c r="G621" s="5" t="s">
        <v>62</v>
      </c>
      <c r="H621" s="5" t="s">
        <v>63</v>
      </c>
      <c r="I621" s="5"/>
      <c r="J621" s="5"/>
      <c r="K621" s="5">
        <v>204</v>
      </c>
      <c r="L621" s="5">
        <v>13</v>
      </c>
      <c r="M621" s="5">
        <v>3</v>
      </c>
      <c r="N621" s="5" t="s">
        <v>3</v>
      </c>
      <c r="O621" s="5">
        <v>2</v>
      </c>
      <c r="P621" s="5">
        <f>ROUND(Source!DJ607,O621)</f>
        <v>0</v>
      </c>
      <c r="Q621" s="5"/>
      <c r="R621" s="5"/>
      <c r="S621" s="5"/>
      <c r="T621" s="5"/>
      <c r="U621" s="5"/>
      <c r="V621" s="5"/>
      <c r="W621" s="5">
        <v>0</v>
      </c>
      <c r="X621" s="5">
        <v>1</v>
      </c>
      <c r="Y621" s="5">
        <v>0</v>
      </c>
      <c r="Z621" s="5">
        <v>0</v>
      </c>
      <c r="AA621" s="5">
        <v>1</v>
      </c>
      <c r="AB621" s="5">
        <v>0</v>
      </c>
    </row>
    <row r="622" spans="1:28" x14ac:dyDescent="0.2">
      <c r="A622" s="5">
        <v>50</v>
      </c>
      <c r="B622" s="5">
        <v>0</v>
      </c>
      <c r="C622" s="5">
        <v>0</v>
      </c>
      <c r="D622" s="5">
        <v>1</v>
      </c>
      <c r="E622" s="5">
        <v>205</v>
      </c>
      <c r="F622" s="5">
        <f>ROUND(Source!S607,O622)</f>
        <v>0</v>
      </c>
      <c r="G622" s="5" t="s">
        <v>64</v>
      </c>
      <c r="H622" s="5" t="s">
        <v>65</v>
      </c>
      <c r="I622" s="5"/>
      <c r="J622" s="5"/>
      <c r="K622" s="5">
        <v>205</v>
      </c>
      <c r="L622" s="5">
        <v>14</v>
      </c>
      <c r="M622" s="5">
        <v>3</v>
      </c>
      <c r="N622" s="5" t="s">
        <v>3</v>
      </c>
      <c r="O622" s="5">
        <v>2</v>
      </c>
      <c r="P622" s="5">
        <f>ROUND(Source!DK607,O622)</f>
        <v>0</v>
      </c>
      <c r="Q622" s="5"/>
      <c r="R622" s="5"/>
      <c r="S622" s="5"/>
      <c r="T622" s="5"/>
      <c r="U622" s="5"/>
      <c r="V622" s="5"/>
      <c r="W622" s="5">
        <v>0</v>
      </c>
      <c r="X622" s="5">
        <v>1</v>
      </c>
      <c r="Y622" s="5">
        <v>0</v>
      </c>
      <c r="Z622" s="5">
        <v>0</v>
      </c>
      <c r="AA622" s="5">
        <v>1</v>
      </c>
      <c r="AB622" s="5">
        <v>0</v>
      </c>
    </row>
    <row r="623" spans="1:28" x14ac:dyDescent="0.2">
      <c r="A623" s="5">
        <v>50</v>
      </c>
      <c r="B623" s="5">
        <v>0</v>
      </c>
      <c r="C623" s="5">
        <v>0</v>
      </c>
      <c r="D623" s="5">
        <v>1</v>
      </c>
      <c r="E623" s="5">
        <v>232</v>
      </c>
      <c r="F623" s="5">
        <f>ROUND(Source!BC607,O623)</f>
        <v>0</v>
      </c>
      <c r="G623" s="5" t="s">
        <v>66</v>
      </c>
      <c r="H623" s="5" t="s">
        <v>67</v>
      </c>
      <c r="I623" s="5"/>
      <c r="J623" s="5"/>
      <c r="K623" s="5">
        <v>232</v>
      </c>
      <c r="L623" s="5">
        <v>15</v>
      </c>
      <c r="M623" s="5">
        <v>3</v>
      </c>
      <c r="N623" s="5" t="s">
        <v>3</v>
      </c>
      <c r="O623" s="5">
        <v>2</v>
      </c>
      <c r="P623" s="5">
        <f>ROUND(Source!EU607,O623)</f>
        <v>0</v>
      </c>
      <c r="Q623" s="5"/>
      <c r="R623" s="5"/>
      <c r="S623" s="5"/>
      <c r="T623" s="5"/>
      <c r="U623" s="5"/>
      <c r="V623" s="5"/>
      <c r="W623" s="5">
        <v>0</v>
      </c>
      <c r="X623" s="5">
        <v>1</v>
      </c>
      <c r="Y623" s="5">
        <v>0</v>
      </c>
      <c r="Z623" s="5">
        <v>0</v>
      </c>
      <c r="AA623" s="5">
        <v>1</v>
      </c>
      <c r="AB623" s="5">
        <v>0</v>
      </c>
    </row>
    <row r="624" spans="1:28" x14ac:dyDescent="0.2">
      <c r="A624" s="5">
        <v>50</v>
      </c>
      <c r="B624" s="5">
        <v>0</v>
      </c>
      <c r="C624" s="5">
        <v>0</v>
      </c>
      <c r="D624" s="5">
        <v>1</v>
      </c>
      <c r="E624" s="5">
        <v>214</v>
      </c>
      <c r="F624" s="5">
        <f>ROUND(Source!AS607,O624)</f>
        <v>0</v>
      </c>
      <c r="G624" s="5" t="s">
        <v>68</v>
      </c>
      <c r="H624" s="5" t="s">
        <v>69</v>
      </c>
      <c r="I624" s="5"/>
      <c r="J624" s="5"/>
      <c r="K624" s="5">
        <v>214</v>
      </c>
      <c r="L624" s="5">
        <v>16</v>
      </c>
      <c r="M624" s="5">
        <v>3</v>
      </c>
      <c r="N624" s="5" t="s">
        <v>3</v>
      </c>
      <c r="O624" s="5">
        <v>2</v>
      </c>
      <c r="P624" s="5">
        <f>ROUND(Source!EK607,O624)</f>
        <v>0</v>
      </c>
      <c r="Q624" s="5"/>
      <c r="R624" s="5"/>
      <c r="S624" s="5"/>
      <c r="T624" s="5"/>
      <c r="U624" s="5"/>
      <c r="V624" s="5"/>
      <c r="W624" s="5">
        <v>0</v>
      </c>
      <c r="X624" s="5">
        <v>1</v>
      </c>
      <c r="Y624" s="5">
        <v>0</v>
      </c>
      <c r="Z624" s="5">
        <v>0</v>
      </c>
      <c r="AA624" s="5">
        <v>1</v>
      </c>
      <c r="AB624" s="5">
        <v>0</v>
      </c>
    </row>
    <row r="625" spans="1:28" x14ac:dyDescent="0.2">
      <c r="A625" s="5">
        <v>50</v>
      </c>
      <c r="B625" s="5">
        <v>0</v>
      </c>
      <c r="C625" s="5">
        <v>0</v>
      </c>
      <c r="D625" s="5">
        <v>1</v>
      </c>
      <c r="E625" s="5">
        <v>215</v>
      </c>
      <c r="F625" s="5">
        <f>ROUND(Source!AT607,O625)</f>
        <v>0</v>
      </c>
      <c r="G625" s="5" t="s">
        <v>70</v>
      </c>
      <c r="H625" s="5" t="s">
        <v>71</v>
      </c>
      <c r="I625" s="5"/>
      <c r="J625" s="5"/>
      <c r="K625" s="5">
        <v>215</v>
      </c>
      <c r="L625" s="5">
        <v>17</v>
      </c>
      <c r="M625" s="5">
        <v>3</v>
      </c>
      <c r="N625" s="5" t="s">
        <v>3</v>
      </c>
      <c r="O625" s="5">
        <v>2</v>
      </c>
      <c r="P625" s="5">
        <f>ROUND(Source!EL607,O625)</f>
        <v>0</v>
      </c>
      <c r="Q625" s="5"/>
      <c r="R625" s="5"/>
      <c r="S625" s="5"/>
      <c r="T625" s="5"/>
      <c r="U625" s="5"/>
      <c r="V625" s="5"/>
      <c r="W625" s="5">
        <v>0</v>
      </c>
      <c r="X625" s="5">
        <v>1</v>
      </c>
      <c r="Y625" s="5">
        <v>0</v>
      </c>
      <c r="Z625" s="5">
        <v>0</v>
      </c>
      <c r="AA625" s="5">
        <v>1</v>
      </c>
      <c r="AB625" s="5">
        <v>0</v>
      </c>
    </row>
    <row r="626" spans="1:28" x14ac:dyDescent="0.2">
      <c r="A626" s="5">
        <v>50</v>
      </c>
      <c r="B626" s="5">
        <v>0</v>
      </c>
      <c r="C626" s="5">
        <v>0</v>
      </c>
      <c r="D626" s="5">
        <v>1</v>
      </c>
      <c r="E626" s="5">
        <v>217</v>
      </c>
      <c r="F626" s="5">
        <f>ROUND(Source!AU607,O626)</f>
        <v>0</v>
      </c>
      <c r="G626" s="5" t="s">
        <v>72</v>
      </c>
      <c r="H626" s="5" t="s">
        <v>73</v>
      </c>
      <c r="I626" s="5"/>
      <c r="J626" s="5"/>
      <c r="K626" s="5">
        <v>217</v>
      </c>
      <c r="L626" s="5">
        <v>18</v>
      </c>
      <c r="M626" s="5">
        <v>3</v>
      </c>
      <c r="N626" s="5" t="s">
        <v>3</v>
      </c>
      <c r="O626" s="5">
        <v>2</v>
      </c>
      <c r="P626" s="5">
        <f>ROUND(Source!EM607,O626)</f>
        <v>0</v>
      </c>
      <c r="Q626" s="5"/>
      <c r="R626" s="5"/>
      <c r="S626" s="5"/>
      <c r="T626" s="5"/>
      <c r="U626" s="5"/>
      <c r="V626" s="5"/>
      <c r="W626" s="5">
        <v>0</v>
      </c>
      <c r="X626" s="5">
        <v>1</v>
      </c>
      <c r="Y626" s="5">
        <v>0</v>
      </c>
      <c r="Z626" s="5">
        <v>0</v>
      </c>
      <c r="AA626" s="5">
        <v>1</v>
      </c>
      <c r="AB626" s="5">
        <v>0</v>
      </c>
    </row>
    <row r="627" spans="1:28" x14ac:dyDescent="0.2">
      <c r="A627" s="5">
        <v>50</v>
      </c>
      <c r="B627" s="5">
        <v>0</v>
      </c>
      <c r="C627" s="5">
        <v>0</v>
      </c>
      <c r="D627" s="5">
        <v>1</v>
      </c>
      <c r="E627" s="5">
        <v>230</v>
      </c>
      <c r="F627" s="5">
        <f>ROUND(Source!BA607,O627)</f>
        <v>0</v>
      </c>
      <c r="G627" s="5" t="s">
        <v>74</v>
      </c>
      <c r="H627" s="5" t="s">
        <v>75</v>
      </c>
      <c r="I627" s="5"/>
      <c r="J627" s="5"/>
      <c r="K627" s="5">
        <v>230</v>
      </c>
      <c r="L627" s="5">
        <v>19</v>
      </c>
      <c r="M627" s="5">
        <v>3</v>
      </c>
      <c r="N627" s="5" t="s">
        <v>3</v>
      </c>
      <c r="O627" s="5">
        <v>2</v>
      </c>
      <c r="P627" s="5">
        <f>ROUND(Source!ES607,O627)</f>
        <v>0</v>
      </c>
      <c r="Q627" s="5"/>
      <c r="R627" s="5"/>
      <c r="S627" s="5"/>
      <c r="T627" s="5"/>
      <c r="U627" s="5"/>
      <c r="V627" s="5"/>
      <c r="W627" s="5">
        <v>0</v>
      </c>
      <c r="X627" s="5">
        <v>1</v>
      </c>
      <c r="Y627" s="5">
        <v>0</v>
      </c>
      <c r="Z627" s="5">
        <v>0</v>
      </c>
      <c r="AA627" s="5">
        <v>1</v>
      </c>
      <c r="AB627" s="5">
        <v>0</v>
      </c>
    </row>
    <row r="628" spans="1:28" x14ac:dyDescent="0.2">
      <c r="A628" s="5">
        <v>50</v>
      </c>
      <c r="B628" s="5">
        <v>0</v>
      </c>
      <c r="C628" s="5">
        <v>0</v>
      </c>
      <c r="D628" s="5">
        <v>1</v>
      </c>
      <c r="E628" s="5">
        <v>206</v>
      </c>
      <c r="F628" s="5">
        <f>ROUND(Source!T607,O628)</f>
        <v>0</v>
      </c>
      <c r="G628" s="5" t="s">
        <v>76</v>
      </c>
      <c r="H628" s="5" t="s">
        <v>77</v>
      </c>
      <c r="I628" s="5"/>
      <c r="J628" s="5"/>
      <c r="K628" s="5">
        <v>206</v>
      </c>
      <c r="L628" s="5">
        <v>20</v>
      </c>
      <c r="M628" s="5">
        <v>3</v>
      </c>
      <c r="N628" s="5" t="s">
        <v>3</v>
      </c>
      <c r="O628" s="5">
        <v>2</v>
      </c>
      <c r="P628" s="5">
        <f>ROUND(Source!DL607,O628)</f>
        <v>0</v>
      </c>
      <c r="Q628" s="5"/>
      <c r="R628" s="5"/>
      <c r="S628" s="5"/>
      <c r="T628" s="5"/>
      <c r="U628" s="5"/>
      <c r="V628" s="5"/>
      <c r="W628" s="5">
        <v>0</v>
      </c>
      <c r="X628" s="5">
        <v>1</v>
      </c>
      <c r="Y628" s="5">
        <v>0</v>
      </c>
      <c r="Z628" s="5">
        <v>0</v>
      </c>
      <c r="AA628" s="5">
        <v>1</v>
      </c>
      <c r="AB628" s="5">
        <v>0</v>
      </c>
    </row>
    <row r="629" spans="1:28" x14ac:dyDescent="0.2">
      <c r="A629" s="5">
        <v>50</v>
      </c>
      <c r="B629" s="5">
        <v>0</v>
      </c>
      <c r="C629" s="5">
        <v>0</v>
      </c>
      <c r="D629" s="5">
        <v>1</v>
      </c>
      <c r="E629" s="5">
        <v>207</v>
      </c>
      <c r="F629" s="5">
        <f>Source!U607</f>
        <v>0</v>
      </c>
      <c r="G629" s="5" t="s">
        <v>78</v>
      </c>
      <c r="H629" s="5" t="s">
        <v>79</v>
      </c>
      <c r="I629" s="5"/>
      <c r="J629" s="5"/>
      <c r="K629" s="5">
        <v>207</v>
      </c>
      <c r="L629" s="5">
        <v>21</v>
      </c>
      <c r="M629" s="5">
        <v>3</v>
      </c>
      <c r="N629" s="5" t="s">
        <v>3</v>
      </c>
      <c r="O629" s="5">
        <v>-1</v>
      </c>
      <c r="P629" s="5">
        <f>Source!DM607</f>
        <v>0</v>
      </c>
      <c r="Q629" s="5"/>
      <c r="R629" s="5"/>
      <c r="S629" s="5"/>
      <c r="T629" s="5"/>
      <c r="U629" s="5"/>
      <c r="V629" s="5"/>
      <c r="W629" s="5">
        <v>0</v>
      </c>
      <c r="X629" s="5">
        <v>1</v>
      </c>
      <c r="Y629" s="5">
        <v>0</v>
      </c>
      <c r="Z629" s="5">
        <v>0</v>
      </c>
      <c r="AA629" s="5">
        <v>1</v>
      </c>
      <c r="AB629" s="5">
        <v>0</v>
      </c>
    </row>
    <row r="630" spans="1:28" x14ac:dyDescent="0.2">
      <c r="A630" s="5">
        <v>50</v>
      </c>
      <c r="B630" s="5">
        <v>0</v>
      </c>
      <c r="C630" s="5">
        <v>0</v>
      </c>
      <c r="D630" s="5">
        <v>1</v>
      </c>
      <c r="E630" s="5">
        <v>208</v>
      </c>
      <c r="F630" s="5">
        <f>Source!V607</f>
        <v>0</v>
      </c>
      <c r="G630" s="5" t="s">
        <v>80</v>
      </c>
      <c r="H630" s="5" t="s">
        <v>81</v>
      </c>
      <c r="I630" s="5"/>
      <c r="J630" s="5"/>
      <c r="K630" s="5">
        <v>208</v>
      </c>
      <c r="L630" s="5">
        <v>22</v>
      </c>
      <c r="M630" s="5">
        <v>3</v>
      </c>
      <c r="N630" s="5" t="s">
        <v>3</v>
      </c>
      <c r="O630" s="5">
        <v>-1</v>
      </c>
      <c r="P630" s="5">
        <f>Source!DN607</f>
        <v>0</v>
      </c>
      <c r="Q630" s="5"/>
      <c r="R630" s="5"/>
      <c r="S630" s="5"/>
      <c r="T630" s="5"/>
      <c r="U630" s="5"/>
      <c r="V630" s="5"/>
      <c r="W630" s="5">
        <v>0</v>
      </c>
      <c r="X630" s="5">
        <v>1</v>
      </c>
      <c r="Y630" s="5">
        <v>0</v>
      </c>
      <c r="Z630" s="5">
        <v>0</v>
      </c>
      <c r="AA630" s="5">
        <v>1</v>
      </c>
      <c r="AB630" s="5">
        <v>0</v>
      </c>
    </row>
    <row r="631" spans="1:28" x14ac:dyDescent="0.2">
      <c r="A631" s="5">
        <v>50</v>
      </c>
      <c r="B631" s="5">
        <v>0</v>
      </c>
      <c r="C631" s="5">
        <v>0</v>
      </c>
      <c r="D631" s="5">
        <v>1</v>
      </c>
      <c r="E631" s="5">
        <v>209</v>
      </c>
      <c r="F631" s="5">
        <f>ROUND(Source!W607,O631)</f>
        <v>0</v>
      </c>
      <c r="G631" s="5" t="s">
        <v>82</v>
      </c>
      <c r="H631" s="5" t="s">
        <v>83</v>
      </c>
      <c r="I631" s="5"/>
      <c r="J631" s="5"/>
      <c r="K631" s="5">
        <v>209</v>
      </c>
      <c r="L631" s="5">
        <v>23</v>
      </c>
      <c r="M631" s="5">
        <v>3</v>
      </c>
      <c r="N631" s="5" t="s">
        <v>3</v>
      </c>
      <c r="O631" s="5">
        <v>2</v>
      </c>
      <c r="P631" s="5">
        <f>ROUND(Source!DO607,O631)</f>
        <v>0</v>
      </c>
      <c r="Q631" s="5"/>
      <c r="R631" s="5"/>
      <c r="S631" s="5"/>
      <c r="T631" s="5"/>
      <c r="U631" s="5"/>
      <c r="V631" s="5"/>
      <c r="W631" s="5">
        <v>0</v>
      </c>
      <c r="X631" s="5">
        <v>1</v>
      </c>
      <c r="Y631" s="5">
        <v>0</v>
      </c>
      <c r="Z631" s="5">
        <v>0</v>
      </c>
      <c r="AA631" s="5">
        <v>1</v>
      </c>
      <c r="AB631" s="5">
        <v>0</v>
      </c>
    </row>
    <row r="632" spans="1:28" x14ac:dyDescent="0.2">
      <c r="A632" s="5">
        <v>50</v>
      </c>
      <c r="B632" s="5">
        <v>0</v>
      </c>
      <c r="C632" s="5">
        <v>0</v>
      </c>
      <c r="D632" s="5">
        <v>1</v>
      </c>
      <c r="E632" s="5">
        <v>233</v>
      </c>
      <c r="F632" s="5">
        <f>ROUND(Source!BD607,O632)</f>
        <v>0</v>
      </c>
      <c r="G632" s="5" t="s">
        <v>84</v>
      </c>
      <c r="H632" s="5" t="s">
        <v>85</v>
      </c>
      <c r="I632" s="5"/>
      <c r="J632" s="5"/>
      <c r="K632" s="5">
        <v>233</v>
      </c>
      <c r="L632" s="5">
        <v>24</v>
      </c>
      <c r="M632" s="5">
        <v>3</v>
      </c>
      <c r="N632" s="5" t="s">
        <v>3</v>
      </c>
      <c r="O632" s="5">
        <v>2</v>
      </c>
      <c r="P632" s="5">
        <f>ROUND(Source!EV607,O632)</f>
        <v>0</v>
      </c>
      <c r="Q632" s="5"/>
      <c r="R632" s="5"/>
      <c r="S632" s="5"/>
      <c r="T632" s="5"/>
      <c r="U632" s="5"/>
      <c r="V632" s="5"/>
      <c r="W632" s="5">
        <v>0</v>
      </c>
      <c r="X632" s="5">
        <v>1</v>
      </c>
      <c r="Y632" s="5">
        <v>0</v>
      </c>
      <c r="Z632" s="5">
        <v>0</v>
      </c>
      <c r="AA632" s="5">
        <v>1</v>
      </c>
      <c r="AB632" s="5">
        <v>0</v>
      </c>
    </row>
    <row r="633" spans="1:28" x14ac:dyDescent="0.2">
      <c r="A633" s="5">
        <v>50</v>
      </c>
      <c r="B633" s="5">
        <v>0</v>
      </c>
      <c r="C633" s="5">
        <v>0</v>
      </c>
      <c r="D633" s="5">
        <v>1</v>
      </c>
      <c r="E633" s="5">
        <v>210</v>
      </c>
      <c r="F633" s="5">
        <f>ROUND(Source!X607,O633)</f>
        <v>0</v>
      </c>
      <c r="G633" s="5" t="s">
        <v>86</v>
      </c>
      <c r="H633" s="5" t="s">
        <v>87</v>
      </c>
      <c r="I633" s="5"/>
      <c r="J633" s="5"/>
      <c r="K633" s="5">
        <v>210</v>
      </c>
      <c r="L633" s="5">
        <v>25</v>
      </c>
      <c r="M633" s="5">
        <v>3</v>
      </c>
      <c r="N633" s="5" t="s">
        <v>3</v>
      </c>
      <c r="O633" s="5">
        <v>2</v>
      </c>
      <c r="P633" s="5">
        <f>ROUND(Source!DP607,O633)</f>
        <v>0</v>
      </c>
      <c r="Q633" s="5"/>
      <c r="R633" s="5"/>
      <c r="S633" s="5"/>
      <c r="T633" s="5"/>
      <c r="U633" s="5"/>
      <c r="V633" s="5"/>
      <c r="W633" s="5">
        <v>0</v>
      </c>
      <c r="X633" s="5">
        <v>1</v>
      </c>
      <c r="Y633" s="5">
        <v>0</v>
      </c>
      <c r="Z633" s="5">
        <v>0</v>
      </c>
      <c r="AA633" s="5">
        <v>1</v>
      </c>
      <c r="AB633" s="5">
        <v>0</v>
      </c>
    </row>
    <row r="634" spans="1:28" x14ac:dyDescent="0.2">
      <c r="A634" s="5">
        <v>50</v>
      </c>
      <c r="B634" s="5">
        <v>0</v>
      </c>
      <c r="C634" s="5">
        <v>0</v>
      </c>
      <c r="D634" s="5">
        <v>1</v>
      </c>
      <c r="E634" s="5">
        <v>211</v>
      </c>
      <c r="F634" s="5">
        <f>ROUND(Source!Y607,O634)</f>
        <v>0</v>
      </c>
      <c r="G634" s="5" t="s">
        <v>88</v>
      </c>
      <c r="H634" s="5" t="s">
        <v>89</v>
      </c>
      <c r="I634" s="5"/>
      <c r="J634" s="5"/>
      <c r="K634" s="5">
        <v>211</v>
      </c>
      <c r="L634" s="5">
        <v>26</v>
      </c>
      <c r="M634" s="5">
        <v>3</v>
      </c>
      <c r="N634" s="5" t="s">
        <v>3</v>
      </c>
      <c r="O634" s="5">
        <v>2</v>
      </c>
      <c r="P634" s="5">
        <f>ROUND(Source!DQ607,O634)</f>
        <v>0</v>
      </c>
      <c r="Q634" s="5"/>
      <c r="R634" s="5"/>
      <c r="S634" s="5"/>
      <c r="T634" s="5"/>
      <c r="U634" s="5"/>
      <c r="V634" s="5"/>
      <c r="W634" s="5">
        <v>0</v>
      </c>
      <c r="X634" s="5">
        <v>1</v>
      </c>
      <c r="Y634" s="5">
        <v>0</v>
      </c>
      <c r="Z634" s="5">
        <v>0</v>
      </c>
      <c r="AA634" s="5">
        <v>1</v>
      </c>
      <c r="AB634" s="5">
        <v>0</v>
      </c>
    </row>
    <row r="635" spans="1:28" x14ac:dyDescent="0.2">
      <c r="A635" s="5">
        <v>50</v>
      </c>
      <c r="B635" s="5">
        <v>0</v>
      </c>
      <c r="C635" s="5">
        <v>0</v>
      </c>
      <c r="D635" s="5">
        <v>1</v>
      </c>
      <c r="E635" s="5">
        <v>224</v>
      </c>
      <c r="F635" s="5">
        <f>ROUND(Source!AR607,O635)</f>
        <v>0</v>
      </c>
      <c r="G635" s="5" t="s">
        <v>90</v>
      </c>
      <c r="H635" s="5" t="s">
        <v>91</v>
      </c>
      <c r="I635" s="5"/>
      <c r="J635" s="5"/>
      <c r="K635" s="5">
        <v>224</v>
      </c>
      <c r="L635" s="5">
        <v>27</v>
      </c>
      <c r="M635" s="5">
        <v>3</v>
      </c>
      <c r="N635" s="5" t="s">
        <v>3</v>
      </c>
      <c r="O635" s="5">
        <v>2</v>
      </c>
      <c r="P635" s="5">
        <f>ROUND(Source!EJ607,O635)</f>
        <v>0</v>
      </c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>
        <v>0</v>
      </c>
      <c r="AA635" s="5">
        <v>1</v>
      </c>
      <c r="AB635" s="5">
        <v>0</v>
      </c>
    </row>
    <row r="636" spans="1:28" x14ac:dyDescent="0.2">
      <c r="A636" s="5">
        <v>50</v>
      </c>
      <c r="B636" s="5">
        <v>0</v>
      </c>
      <c r="C636" s="5">
        <v>0</v>
      </c>
      <c r="D636" s="5">
        <v>2</v>
      </c>
      <c r="E636" s="5">
        <v>0</v>
      </c>
      <c r="F636" s="5">
        <f>0</f>
        <v>0</v>
      </c>
      <c r="G636" s="5" t="s">
        <v>307</v>
      </c>
      <c r="H636" s="5" t="s">
        <v>308</v>
      </c>
      <c r="I636" s="5"/>
      <c r="J636" s="5"/>
      <c r="K636" s="5">
        <v>212</v>
      </c>
      <c r="L636" s="5">
        <v>28</v>
      </c>
      <c r="M636" s="5">
        <v>0</v>
      </c>
      <c r="N636" s="5" t="s">
        <v>3</v>
      </c>
      <c r="O636" s="5">
        <v>-1</v>
      </c>
      <c r="P636" s="5">
        <f>0</f>
        <v>0</v>
      </c>
      <c r="Q636" s="5"/>
      <c r="R636" s="5"/>
      <c r="S636" s="5"/>
      <c r="T636" s="5"/>
      <c r="U636" s="5"/>
      <c r="V636" s="5"/>
      <c r="W636" s="5">
        <v>0</v>
      </c>
      <c r="X636" s="5">
        <v>1</v>
      </c>
      <c r="Y636" s="5">
        <v>0</v>
      </c>
      <c r="Z636" s="5">
        <v>0</v>
      </c>
      <c r="AA636" s="5">
        <v>1</v>
      </c>
      <c r="AB636" s="5">
        <v>0</v>
      </c>
    </row>
    <row r="637" spans="1:28" x14ac:dyDescent="0.2">
      <c r="A637" s="5">
        <v>50</v>
      </c>
      <c r="B637" s="5">
        <v>0</v>
      </c>
      <c r="C637" s="5">
        <v>0</v>
      </c>
      <c r="D637" s="5">
        <v>2</v>
      </c>
      <c r="E637" s="5">
        <v>0</v>
      </c>
      <c r="F637" s="5">
        <f>ROUND(F624+F625,O637)</f>
        <v>0</v>
      </c>
      <c r="G637" s="5" t="s">
        <v>309</v>
      </c>
      <c r="H637" s="5" t="s">
        <v>309</v>
      </c>
      <c r="I637" s="5"/>
      <c r="J637" s="5"/>
      <c r="K637" s="5">
        <v>212</v>
      </c>
      <c r="L637" s="5">
        <v>29</v>
      </c>
      <c r="M637" s="5">
        <v>1</v>
      </c>
      <c r="N637" s="5" t="s">
        <v>3</v>
      </c>
      <c r="O637" s="5">
        <v>2</v>
      </c>
      <c r="P637" s="5">
        <f>ROUND(P624+P625,O637)</f>
        <v>0</v>
      </c>
      <c r="Q637" s="5"/>
      <c r="R637" s="5"/>
      <c r="S637" s="5"/>
      <c r="T637" s="5"/>
      <c r="U637" s="5"/>
      <c r="V637" s="5"/>
      <c r="W637" s="5">
        <v>0</v>
      </c>
      <c r="X637" s="5">
        <v>1</v>
      </c>
      <c r="Y637" s="5">
        <v>0</v>
      </c>
      <c r="Z637" s="5">
        <v>0</v>
      </c>
      <c r="AA637" s="5">
        <v>1</v>
      </c>
      <c r="AB637" s="5">
        <v>0</v>
      </c>
    </row>
    <row r="638" spans="1:28" x14ac:dyDescent="0.2">
      <c r="A638" s="5">
        <v>50</v>
      </c>
      <c r="B638" s="5">
        <v>0</v>
      </c>
      <c r="C638" s="5">
        <v>0</v>
      </c>
      <c r="D638" s="5">
        <v>2</v>
      </c>
      <c r="E638" s="5">
        <v>0</v>
      </c>
      <c r="F638" s="5">
        <f>ROUND(F616,O638)</f>
        <v>0</v>
      </c>
      <c r="G638" s="5" t="s">
        <v>310</v>
      </c>
      <c r="H638" s="5" t="s">
        <v>281</v>
      </c>
      <c r="I638" s="5"/>
      <c r="J638" s="5"/>
      <c r="K638" s="5">
        <v>212</v>
      </c>
      <c r="L638" s="5">
        <v>30</v>
      </c>
      <c r="M638" s="5">
        <v>1</v>
      </c>
      <c r="N638" s="5" t="s">
        <v>3</v>
      </c>
      <c r="O638" s="5">
        <v>2</v>
      </c>
      <c r="P638" s="5">
        <f>ROUND(P616,O638)</f>
        <v>0</v>
      </c>
      <c r="Q638" s="5"/>
      <c r="R638" s="5"/>
      <c r="S638" s="5"/>
      <c r="T638" s="5"/>
      <c r="U638" s="5"/>
      <c r="V638" s="5"/>
      <c r="W638" s="5">
        <v>0</v>
      </c>
      <c r="X638" s="5">
        <v>1</v>
      </c>
      <c r="Y638" s="5">
        <v>0</v>
      </c>
      <c r="Z638" s="5">
        <v>0</v>
      </c>
      <c r="AA638" s="5">
        <v>1</v>
      </c>
      <c r="AB638" s="5">
        <v>0</v>
      </c>
    </row>
    <row r="639" spans="1:28" x14ac:dyDescent="0.2">
      <c r="A639" s="5">
        <v>50</v>
      </c>
      <c r="B639" s="5">
        <v>0</v>
      </c>
      <c r="C639" s="5">
        <v>0</v>
      </c>
      <c r="D639" s="5">
        <v>2</v>
      </c>
      <c r="E639" s="5">
        <v>0</v>
      </c>
      <c r="F639" s="5">
        <f>ROUND(F626,O639)</f>
        <v>0</v>
      </c>
      <c r="G639" s="5" t="s">
        <v>311</v>
      </c>
      <c r="H639" s="5" t="s">
        <v>72</v>
      </c>
      <c r="I639" s="5"/>
      <c r="J639" s="5"/>
      <c r="K639" s="5">
        <v>212</v>
      </c>
      <c r="L639" s="5">
        <v>31</v>
      </c>
      <c r="M639" s="5">
        <v>1</v>
      </c>
      <c r="N639" s="5" t="s">
        <v>3</v>
      </c>
      <c r="O639" s="5">
        <v>2</v>
      </c>
      <c r="P639" s="5">
        <f>ROUND(P626,O639)</f>
        <v>0</v>
      </c>
      <c r="Q639" s="5"/>
      <c r="R639" s="5"/>
      <c r="S639" s="5"/>
      <c r="T639" s="5"/>
      <c r="U639" s="5"/>
      <c r="V639" s="5"/>
      <c r="W639" s="5">
        <v>0</v>
      </c>
      <c r="X639" s="5">
        <v>1</v>
      </c>
      <c r="Y639" s="5">
        <v>0</v>
      </c>
      <c r="Z639" s="5">
        <v>0</v>
      </c>
      <c r="AA639" s="5">
        <v>1</v>
      </c>
      <c r="AB639" s="5">
        <v>0</v>
      </c>
    </row>
    <row r="640" spans="1:28" x14ac:dyDescent="0.2">
      <c r="A640" s="5">
        <v>50</v>
      </c>
      <c r="B640" s="5">
        <v>0</v>
      </c>
      <c r="C640" s="5">
        <v>0</v>
      </c>
      <c r="D640" s="5">
        <v>2</v>
      </c>
      <c r="E640" s="5">
        <v>0</v>
      </c>
      <c r="F640" s="5">
        <f>0</f>
        <v>0</v>
      </c>
      <c r="G640" s="5" t="s">
        <v>3</v>
      </c>
      <c r="H640" s="5" t="s">
        <v>3</v>
      </c>
      <c r="I640" s="5"/>
      <c r="J640" s="5"/>
      <c r="K640" s="5">
        <v>212</v>
      </c>
      <c r="L640" s="5">
        <v>32</v>
      </c>
      <c r="M640" s="5">
        <v>0</v>
      </c>
      <c r="N640" s="5" t="s">
        <v>3</v>
      </c>
      <c r="O640" s="5">
        <v>-1</v>
      </c>
      <c r="P640" s="5">
        <f>0</f>
        <v>0</v>
      </c>
      <c r="Q640" s="5"/>
      <c r="R640" s="5"/>
      <c r="S640" s="5"/>
      <c r="T640" s="5"/>
      <c r="U640" s="5"/>
      <c r="V640" s="5"/>
      <c r="W640" s="5">
        <v>0</v>
      </c>
      <c r="X640" s="5">
        <v>1</v>
      </c>
      <c r="Y640" s="5">
        <v>0</v>
      </c>
      <c r="Z640" s="5">
        <v>0</v>
      </c>
      <c r="AA640" s="5">
        <v>1</v>
      </c>
      <c r="AB640" s="5">
        <v>0</v>
      </c>
    </row>
    <row r="641" spans="1:255" x14ac:dyDescent="0.2">
      <c r="A641" s="5">
        <v>50</v>
      </c>
      <c r="B641" s="5">
        <v>0</v>
      </c>
      <c r="C641" s="5">
        <v>0</v>
      </c>
      <c r="D641" s="5">
        <v>2</v>
      </c>
      <c r="E641" s="5">
        <v>0</v>
      </c>
      <c r="F641" s="5">
        <f>ROUND(F637,O641)</f>
        <v>0</v>
      </c>
      <c r="G641" s="5" t="s">
        <v>312</v>
      </c>
      <c r="H641" s="5" t="s">
        <v>313</v>
      </c>
      <c r="I641" s="5"/>
      <c r="J641" s="5"/>
      <c r="K641" s="5">
        <v>212</v>
      </c>
      <c r="L641" s="5">
        <v>33</v>
      </c>
      <c r="M641" s="5">
        <v>1</v>
      </c>
      <c r="N641" s="5" t="s">
        <v>3</v>
      </c>
      <c r="O641" s="5">
        <v>2</v>
      </c>
      <c r="P641" s="5">
        <f>ROUND(P637,O641)</f>
        <v>0</v>
      </c>
      <c r="Q641" s="5"/>
      <c r="R641" s="5"/>
      <c r="S641" s="5"/>
      <c r="T641" s="5"/>
      <c r="U641" s="5"/>
      <c r="V641" s="5"/>
      <c r="W641" s="5">
        <v>0</v>
      </c>
      <c r="X641" s="5">
        <v>1</v>
      </c>
      <c r="Y641" s="5">
        <v>0</v>
      </c>
      <c r="Z641" s="5">
        <v>0</v>
      </c>
      <c r="AA641" s="5">
        <v>1</v>
      </c>
      <c r="AB641" s="5">
        <v>0</v>
      </c>
    </row>
    <row r="642" spans="1:255" x14ac:dyDescent="0.2">
      <c r="A642" s="5">
        <v>50</v>
      </c>
      <c r="B642" s="5">
        <v>0</v>
      </c>
      <c r="C642" s="5">
        <v>0</v>
      </c>
      <c r="D642" s="5">
        <v>2</v>
      </c>
      <c r="E642" s="5">
        <v>0</v>
      </c>
      <c r="F642" s="5">
        <f>ROUND(F638,O642)</f>
        <v>0</v>
      </c>
      <c r="G642" s="5" t="s">
        <v>314</v>
      </c>
      <c r="H642" s="5" t="s">
        <v>315</v>
      </c>
      <c r="I642" s="5"/>
      <c r="J642" s="5"/>
      <c r="K642" s="5">
        <v>212</v>
      </c>
      <c r="L642" s="5">
        <v>34</v>
      </c>
      <c r="M642" s="5">
        <v>1</v>
      </c>
      <c r="N642" s="5" t="s">
        <v>3</v>
      </c>
      <c r="O642" s="5">
        <v>2</v>
      </c>
      <c r="P642" s="5">
        <f>ROUND(P638,O642)</f>
        <v>0</v>
      </c>
      <c r="Q642" s="5"/>
      <c r="R642" s="5"/>
      <c r="S642" s="5"/>
      <c r="T642" s="5"/>
      <c r="U642" s="5"/>
      <c r="V642" s="5"/>
      <c r="W642" s="5">
        <v>0</v>
      </c>
      <c r="X642" s="5">
        <v>1</v>
      </c>
      <c r="Y642" s="5">
        <v>0</v>
      </c>
      <c r="Z642" s="5">
        <v>0</v>
      </c>
      <c r="AA642" s="5">
        <v>1</v>
      </c>
      <c r="AB642" s="5">
        <v>0</v>
      </c>
    </row>
    <row r="643" spans="1:255" x14ac:dyDescent="0.2">
      <c r="A643" s="5">
        <v>50</v>
      </c>
      <c r="B643" s="5">
        <v>0</v>
      </c>
      <c r="C643" s="5">
        <v>0</v>
      </c>
      <c r="D643" s="5">
        <v>2</v>
      </c>
      <c r="E643" s="5">
        <v>0</v>
      </c>
      <c r="F643" s="5">
        <f>ROUND(F639,O643)</f>
        <v>0</v>
      </c>
      <c r="G643" s="5" t="s">
        <v>316</v>
      </c>
      <c r="H643" s="5" t="s">
        <v>317</v>
      </c>
      <c r="I643" s="5"/>
      <c r="J643" s="5"/>
      <c r="K643" s="5">
        <v>212</v>
      </c>
      <c r="L643" s="5">
        <v>35</v>
      </c>
      <c r="M643" s="5">
        <v>1</v>
      </c>
      <c r="N643" s="5" t="s">
        <v>3</v>
      </c>
      <c r="O643" s="5">
        <v>2</v>
      </c>
      <c r="P643" s="5">
        <f>ROUND(P639,O643)</f>
        <v>0</v>
      </c>
      <c r="Q643" s="5"/>
      <c r="R643" s="5"/>
      <c r="S643" s="5"/>
      <c r="T643" s="5"/>
      <c r="U643" s="5"/>
      <c r="V643" s="5"/>
      <c r="W643" s="5">
        <v>0</v>
      </c>
      <c r="X643" s="5">
        <v>1</v>
      </c>
      <c r="Y643" s="5">
        <v>0</v>
      </c>
      <c r="Z643" s="5">
        <v>0</v>
      </c>
      <c r="AA643" s="5">
        <v>1</v>
      </c>
      <c r="AB643" s="5">
        <v>0</v>
      </c>
    </row>
    <row r="644" spans="1:255" x14ac:dyDescent="0.2">
      <c r="A644" s="5">
        <v>50</v>
      </c>
      <c r="B644" s="5">
        <v>0</v>
      </c>
      <c r="C644" s="5">
        <v>0</v>
      </c>
      <c r="D644" s="5">
        <v>2</v>
      </c>
      <c r="E644" s="5">
        <v>0</v>
      </c>
      <c r="F644" s="5">
        <f>ROUND(F641+F642+F643,O644)</f>
        <v>0</v>
      </c>
      <c r="G644" s="5" t="s">
        <v>318</v>
      </c>
      <c r="H644" s="5" t="s">
        <v>319</v>
      </c>
      <c r="I644" s="5"/>
      <c r="J644" s="5"/>
      <c r="K644" s="5">
        <v>212</v>
      </c>
      <c r="L644" s="5">
        <v>36</v>
      </c>
      <c r="M644" s="5">
        <v>0</v>
      </c>
      <c r="N644" s="5" t="s">
        <v>3</v>
      </c>
      <c r="O644" s="5">
        <v>2</v>
      </c>
      <c r="P644" s="5">
        <f>ROUND(P641+P642+P643,O644)</f>
        <v>0</v>
      </c>
      <c r="Q644" s="5"/>
      <c r="R644" s="5"/>
      <c r="S644" s="5"/>
      <c r="T644" s="5"/>
      <c r="U644" s="5"/>
      <c r="V644" s="5"/>
      <c r="W644" s="5">
        <v>0</v>
      </c>
      <c r="X644" s="5">
        <v>1</v>
      </c>
      <c r="Y644" s="5">
        <v>0</v>
      </c>
      <c r="Z644" s="5">
        <v>0</v>
      </c>
      <c r="AA644" s="5">
        <v>1</v>
      </c>
      <c r="AB644" s="5">
        <v>0</v>
      </c>
    </row>
    <row r="646" spans="1:255" x14ac:dyDescent="0.2">
      <c r="A646" s="1">
        <v>3</v>
      </c>
      <c r="B646" s="1">
        <v>0</v>
      </c>
      <c r="C646" s="1"/>
      <c r="D646" s="1">
        <f>ROW(A724)</f>
        <v>724</v>
      </c>
      <c r="E646" s="1"/>
      <c r="F646" s="1" t="s">
        <v>320</v>
      </c>
      <c r="G646" s="1" t="s">
        <v>321</v>
      </c>
      <c r="H646" s="1" t="s">
        <v>3</v>
      </c>
      <c r="I646" s="1">
        <v>0</v>
      </c>
      <c r="J646" s="1" t="s">
        <v>3</v>
      </c>
      <c r="K646" s="1">
        <v>-1</v>
      </c>
      <c r="L646" s="1" t="s">
        <v>320</v>
      </c>
      <c r="M646" s="1" t="s">
        <v>3</v>
      </c>
      <c r="N646" s="1"/>
      <c r="O646" s="1"/>
      <c r="P646" s="1"/>
      <c r="Q646" s="1"/>
      <c r="R646" s="1"/>
      <c r="S646" s="1">
        <v>0</v>
      </c>
      <c r="T646" s="1">
        <v>0</v>
      </c>
      <c r="U646" s="1" t="s">
        <v>3</v>
      </c>
      <c r="V646" s="1">
        <v>0</v>
      </c>
      <c r="W646" s="1"/>
      <c r="X646" s="1"/>
      <c r="Y646" s="1"/>
      <c r="Z646" s="1"/>
      <c r="AA646" s="1"/>
      <c r="AB646" s="1" t="s">
        <v>3</v>
      </c>
      <c r="AC646" s="1" t="s">
        <v>3</v>
      </c>
      <c r="AD646" s="1" t="s">
        <v>3</v>
      </c>
      <c r="AE646" s="1" t="s">
        <v>3</v>
      </c>
      <c r="AF646" s="1" t="s">
        <v>3</v>
      </c>
      <c r="AG646" s="1" t="s">
        <v>3</v>
      </c>
      <c r="AH646" s="1"/>
      <c r="AI646" s="1"/>
      <c r="AJ646" s="1"/>
      <c r="AK646" s="1"/>
      <c r="AL646" s="1"/>
      <c r="AM646" s="1"/>
      <c r="AN646" s="1"/>
      <c r="AO646" s="1"/>
      <c r="AP646" s="1" t="s">
        <v>3</v>
      </c>
      <c r="AQ646" s="1" t="s">
        <v>3</v>
      </c>
      <c r="AR646" s="1" t="s">
        <v>3</v>
      </c>
      <c r="AS646" s="1"/>
      <c r="AT646" s="1"/>
      <c r="AU646" s="1"/>
      <c r="AV646" s="1"/>
      <c r="AW646" s="1"/>
      <c r="AX646" s="1"/>
      <c r="AY646" s="1"/>
      <c r="AZ646" s="1" t="s">
        <v>3</v>
      </c>
      <c r="BA646" s="1"/>
      <c r="BB646" s="1" t="s">
        <v>3</v>
      </c>
      <c r="BC646" s="1" t="s">
        <v>3</v>
      </c>
      <c r="BD646" s="1" t="s">
        <v>3</v>
      </c>
      <c r="BE646" s="1" t="s">
        <v>3</v>
      </c>
      <c r="BF646" s="1" t="s">
        <v>3</v>
      </c>
      <c r="BG646" s="1" t="s">
        <v>3</v>
      </c>
      <c r="BH646" s="1" t="s">
        <v>3</v>
      </c>
      <c r="BI646" s="1" t="s">
        <v>3</v>
      </c>
      <c r="BJ646" s="1" t="s">
        <v>3</v>
      </c>
      <c r="BK646" s="1" t="s">
        <v>3</v>
      </c>
      <c r="BL646" s="1" t="s">
        <v>3</v>
      </c>
      <c r="BM646" s="1" t="s">
        <v>3</v>
      </c>
      <c r="BN646" s="1" t="s">
        <v>3</v>
      </c>
      <c r="BO646" s="1" t="s">
        <v>3</v>
      </c>
      <c r="BP646" s="1" t="s">
        <v>3</v>
      </c>
      <c r="BQ646" s="1"/>
      <c r="BR646" s="1"/>
      <c r="BS646" s="1"/>
      <c r="BT646" s="1"/>
      <c r="BU646" s="1"/>
      <c r="BV646" s="1"/>
      <c r="BW646" s="1"/>
      <c r="BX646" s="1">
        <v>0</v>
      </c>
      <c r="BY646" s="1"/>
      <c r="BZ646" s="1"/>
      <c r="CA646" s="1"/>
      <c r="CB646" s="1"/>
      <c r="CC646" s="1"/>
      <c r="CD646" s="1"/>
      <c r="CE646" s="1"/>
      <c r="CF646" s="1">
        <v>0</v>
      </c>
      <c r="CG646" s="1">
        <v>0</v>
      </c>
      <c r="CH646" s="1"/>
      <c r="CI646" s="1" t="s">
        <v>3</v>
      </c>
      <c r="CJ646" s="1" t="s">
        <v>3</v>
      </c>
      <c r="CK646" t="s">
        <v>3</v>
      </c>
      <c r="CL646" t="s">
        <v>3</v>
      </c>
      <c r="CM646" t="s">
        <v>3</v>
      </c>
      <c r="CN646" t="s">
        <v>3</v>
      </c>
      <c r="CO646" t="s">
        <v>3</v>
      </c>
      <c r="CP646" t="s">
        <v>3</v>
      </c>
      <c r="CQ646" t="s">
        <v>3</v>
      </c>
    </row>
    <row r="648" spans="1:255" x14ac:dyDescent="0.2">
      <c r="A648" s="3">
        <v>52</v>
      </c>
      <c r="B648" s="3">
        <f t="shared" ref="B648:G648" si="444">B724</f>
        <v>0</v>
      </c>
      <c r="C648" s="3">
        <f t="shared" si="444"/>
        <v>3</v>
      </c>
      <c r="D648" s="3">
        <f t="shared" si="444"/>
        <v>646</v>
      </c>
      <c r="E648" s="3">
        <f t="shared" si="444"/>
        <v>0</v>
      </c>
      <c r="F648" s="3" t="str">
        <f t="shared" si="444"/>
        <v>02-01-03</v>
      </c>
      <c r="G648" s="3" t="str">
        <f t="shared" si="444"/>
        <v>Установка РЛР (2шт.)</v>
      </c>
      <c r="H648" s="3"/>
      <c r="I648" s="3"/>
      <c r="J648" s="3"/>
      <c r="K648" s="3"/>
      <c r="L648" s="3"/>
      <c r="M648" s="3"/>
      <c r="N648" s="3"/>
      <c r="O648" s="3">
        <f t="shared" ref="O648:AT648" si="445">O724</f>
        <v>0</v>
      </c>
      <c r="P648" s="3">
        <f t="shared" si="445"/>
        <v>0</v>
      </c>
      <c r="Q648" s="3">
        <f t="shared" si="445"/>
        <v>0</v>
      </c>
      <c r="R648" s="3">
        <f t="shared" si="445"/>
        <v>0</v>
      </c>
      <c r="S648" s="3">
        <f t="shared" si="445"/>
        <v>0</v>
      </c>
      <c r="T648" s="3">
        <f t="shared" si="445"/>
        <v>0</v>
      </c>
      <c r="U648" s="3">
        <f t="shared" si="445"/>
        <v>0</v>
      </c>
      <c r="V648" s="3">
        <f t="shared" si="445"/>
        <v>0</v>
      </c>
      <c r="W648" s="3">
        <f t="shared" si="445"/>
        <v>0</v>
      </c>
      <c r="X648" s="3">
        <f t="shared" si="445"/>
        <v>0</v>
      </c>
      <c r="Y648" s="3">
        <f t="shared" si="445"/>
        <v>0</v>
      </c>
      <c r="Z648" s="3">
        <f t="shared" si="445"/>
        <v>0</v>
      </c>
      <c r="AA648" s="3">
        <f t="shared" si="445"/>
        <v>0</v>
      </c>
      <c r="AB648" s="3">
        <f t="shared" si="445"/>
        <v>0</v>
      </c>
      <c r="AC648" s="3">
        <f t="shared" si="445"/>
        <v>0</v>
      </c>
      <c r="AD648" s="3">
        <f t="shared" si="445"/>
        <v>0</v>
      </c>
      <c r="AE648" s="3">
        <f t="shared" si="445"/>
        <v>0</v>
      </c>
      <c r="AF648" s="3">
        <f t="shared" si="445"/>
        <v>0</v>
      </c>
      <c r="AG648" s="3">
        <f t="shared" si="445"/>
        <v>0</v>
      </c>
      <c r="AH648" s="3">
        <f t="shared" si="445"/>
        <v>0</v>
      </c>
      <c r="AI648" s="3">
        <f t="shared" si="445"/>
        <v>0</v>
      </c>
      <c r="AJ648" s="3">
        <f t="shared" si="445"/>
        <v>0</v>
      </c>
      <c r="AK648" s="3">
        <f t="shared" si="445"/>
        <v>0</v>
      </c>
      <c r="AL648" s="3">
        <f t="shared" si="445"/>
        <v>0</v>
      </c>
      <c r="AM648" s="3">
        <f t="shared" si="445"/>
        <v>0</v>
      </c>
      <c r="AN648" s="3">
        <f t="shared" si="445"/>
        <v>0</v>
      </c>
      <c r="AO648" s="3">
        <f t="shared" si="445"/>
        <v>0</v>
      </c>
      <c r="AP648" s="3">
        <f t="shared" si="445"/>
        <v>0</v>
      </c>
      <c r="AQ648" s="3">
        <f t="shared" si="445"/>
        <v>0</v>
      </c>
      <c r="AR648" s="3">
        <f t="shared" si="445"/>
        <v>0</v>
      </c>
      <c r="AS648" s="3">
        <f t="shared" si="445"/>
        <v>0</v>
      </c>
      <c r="AT648" s="3">
        <f t="shared" si="445"/>
        <v>0</v>
      </c>
      <c r="AU648" s="3">
        <f t="shared" ref="AU648:BZ648" si="446">AU724</f>
        <v>0</v>
      </c>
      <c r="AV648" s="3">
        <f t="shared" si="446"/>
        <v>0</v>
      </c>
      <c r="AW648" s="3">
        <f t="shared" si="446"/>
        <v>0</v>
      </c>
      <c r="AX648" s="3">
        <f t="shared" si="446"/>
        <v>0</v>
      </c>
      <c r="AY648" s="3">
        <f t="shared" si="446"/>
        <v>0</v>
      </c>
      <c r="AZ648" s="3">
        <f t="shared" si="446"/>
        <v>0</v>
      </c>
      <c r="BA648" s="3">
        <f t="shared" si="446"/>
        <v>0</v>
      </c>
      <c r="BB648" s="3">
        <f t="shared" si="446"/>
        <v>0</v>
      </c>
      <c r="BC648" s="3">
        <f t="shared" si="446"/>
        <v>0</v>
      </c>
      <c r="BD648" s="3">
        <f t="shared" si="446"/>
        <v>0</v>
      </c>
      <c r="BE648" s="3">
        <f t="shared" si="446"/>
        <v>0</v>
      </c>
      <c r="BF648" s="3">
        <f t="shared" si="446"/>
        <v>0</v>
      </c>
      <c r="BG648" s="3">
        <f t="shared" si="446"/>
        <v>0</v>
      </c>
      <c r="BH648" s="3">
        <f t="shared" si="446"/>
        <v>0</v>
      </c>
      <c r="BI648" s="3">
        <f t="shared" si="446"/>
        <v>0</v>
      </c>
      <c r="BJ648" s="3">
        <f t="shared" si="446"/>
        <v>0</v>
      </c>
      <c r="BK648" s="3">
        <f t="shared" si="446"/>
        <v>0</v>
      </c>
      <c r="BL648" s="3">
        <f t="shared" si="446"/>
        <v>0</v>
      </c>
      <c r="BM648" s="3">
        <f t="shared" si="446"/>
        <v>0</v>
      </c>
      <c r="BN648" s="3">
        <f t="shared" si="446"/>
        <v>0</v>
      </c>
      <c r="BO648" s="3">
        <f t="shared" si="446"/>
        <v>0</v>
      </c>
      <c r="BP648" s="3">
        <f t="shared" si="446"/>
        <v>0</v>
      </c>
      <c r="BQ648" s="3">
        <f t="shared" si="446"/>
        <v>0</v>
      </c>
      <c r="BR648" s="3">
        <f t="shared" si="446"/>
        <v>0</v>
      </c>
      <c r="BS648" s="3">
        <f t="shared" si="446"/>
        <v>0</v>
      </c>
      <c r="BT648" s="3">
        <f t="shared" si="446"/>
        <v>0</v>
      </c>
      <c r="BU648" s="3">
        <f t="shared" si="446"/>
        <v>0</v>
      </c>
      <c r="BV648" s="3">
        <f t="shared" si="446"/>
        <v>0</v>
      </c>
      <c r="BW648" s="3">
        <f t="shared" si="446"/>
        <v>0</v>
      </c>
      <c r="BX648" s="3">
        <f t="shared" si="446"/>
        <v>0</v>
      </c>
      <c r="BY648" s="3">
        <f t="shared" si="446"/>
        <v>0</v>
      </c>
      <c r="BZ648" s="3">
        <f t="shared" si="446"/>
        <v>0</v>
      </c>
      <c r="CA648" s="3">
        <f t="shared" ref="CA648:DF648" si="447">CA724</f>
        <v>0</v>
      </c>
      <c r="CB648" s="3">
        <f t="shared" si="447"/>
        <v>0</v>
      </c>
      <c r="CC648" s="3">
        <f t="shared" si="447"/>
        <v>0</v>
      </c>
      <c r="CD648" s="3">
        <f t="shared" si="447"/>
        <v>0</v>
      </c>
      <c r="CE648" s="3">
        <f t="shared" si="447"/>
        <v>0</v>
      </c>
      <c r="CF648" s="3">
        <f t="shared" si="447"/>
        <v>0</v>
      </c>
      <c r="CG648" s="3">
        <f t="shared" si="447"/>
        <v>0</v>
      </c>
      <c r="CH648" s="3">
        <f t="shared" si="447"/>
        <v>0</v>
      </c>
      <c r="CI648" s="3">
        <f t="shared" si="447"/>
        <v>0</v>
      </c>
      <c r="CJ648" s="3">
        <f t="shared" si="447"/>
        <v>0</v>
      </c>
      <c r="CK648" s="3">
        <f t="shared" si="447"/>
        <v>0</v>
      </c>
      <c r="CL648" s="3">
        <f t="shared" si="447"/>
        <v>0</v>
      </c>
      <c r="CM648" s="3">
        <f t="shared" si="447"/>
        <v>0</v>
      </c>
      <c r="CN648" s="3">
        <f t="shared" si="447"/>
        <v>0</v>
      </c>
      <c r="CO648" s="3">
        <f t="shared" si="447"/>
        <v>0</v>
      </c>
      <c r="CP648" s="3">
        <f t="shared" si="447"/>
        <v>0</v>
      </c>
      <c r="CQ648" s="3">
        <f t="shared" si="447"/>
        <v>0</v>
      </c>
      <c r="CR648" s="3">
        <f t="shared" si="447"/>
        <v>0</v>
      </c>
      <c r="CS648" s="3">
        <f t="shared" si="447"/>
        <v>0</v>
      </c>
      <c r="CT648" s="3">
        <f t="shared" si="447"/>
        <v>0</v>
      </c>
      <c r="CU648" s="3">
        <f t="shared" si="447"/>
        <v>0</v>
      </c>
      <c r="CV648" s="3">
        <f t="shared" si="447"/>
        <v>0</v>
      </c>
      <c r="CW648" s="3">
        <f t="shared" si="447"/>
        <v>0</v>
      </c>
      <c r="CX648" s="3">
        <f t="shared" si="447"/>
        <v>0</v>
      </c>
      <c r="CY648" s="3">
        <f t="shared" si="447"/>
        <v>0</v>
      </c>
      <c r="CZ648" s="3">
        <f t="shared" si="447"/>
        <v>0</v>
      </c>
      <c r="DA648" s="3">
        <f t="shared" si="447"/>
        <v>0</v>
      </c>
      <c r="DB648" s="3">
        <f t="shared" si="447"/>
        <v>0</v>
      </c>
      <c r="DC648" s="3">
        <f t="shared" si="447"/>
        <v>0</v>
      </c>
      <c r="DD648" s="3">
        <f t="shared" si="447"/>
        <v>0</v>
      </c>
      <c r="DE648" s="3">
        <f t="shared" si="447"/>
        <v>0</v>
      </c>
      <c r="DF648" s="3">
        <f t="shared" si="447"/>
        <v>0</v>
      </c>
      <c r="DG648" s="4">
        <f t="shared" ref="DG648:EL648" si="448">DG724</f>
        <v>0</v>
      </c>
      <c r="DH648" s="4">
        <f t="shared" si="448"/>
        <v>0</v>
      </c>
      <c r="DI648" s="4">
        <f t="shared" si="448"/>
        <v>0</v>
      </c>
      <c r="DJ648" s="4">
        <f t="shared" si="448"/>
        <v>0</v>
      </c>
      <c r="DK648" s="4">
        <f t="shared" si="448"/>
        <v>0</v>
      </c>
      <c r="DL648" s="4">
        <f t="shared" si="448"/>
        <v>0</v>
      </c>
      <c r="DM648" s="4">
        <f t="shared" si="448"/>
        <v>0</v>
      </c>
      <c r="DN648" s="4">
        <f t="shared" si="448"/>
        <v>0</v>
      </c>
      <c r="DO648" s="4">
        <f t="shared" si="448"/>
        <v>0</v>
      </c>
      <c r="DP648" s="4">
        <f t="shared" si="448"/>
        <v>0</v>
      </c>
      <c r="DQ648" s="4">
        <f t="shared" si="448"/>
        <v>0</v>
      </c>
      <c r="DR648" s="4">
        <f t="shared" si="448"/>
        <v>0</v>
      </c>
      <c r="DS648" s="4">
        <f t="shared" si="448"/>
        <v>0</v>
      </c>
      <c r="DT648" s="4">
        <f t="shared" si="448"/>
        <v>0</v>
      </c>
      <c r="DU648" s="4">
        <f t="shared" si="448"/>
        <v>0</v>
      </c>
      <c r="DV648" s="4">
        <f t="shared" si="448"/>
        <v>0</v>
      </c>
      <c r="DW648" s="4">
        <f t="shared" si="448"/>
        <v>0</v>
      </c>
      <c r="DX648" s="4">
        <f t="shared" si="448"/>
        <v>0</v>
      </c>
      <c r="DY648" s="4">
        <f t="shared" si="448"/>
        <v>0</v>
      </c>
      <c r="DZ648" s="4">
        <f t="shared" si="448"/>
        <v>0</v>
      </c>
      <c r="EA648" s="4">
        <f t="shared" si="448"/>
        <v>0</v>
      </c>
      <c r="EB648" s="4">
        <f t="shared" si="448"/>
        <v>0</v>
      </c>
      <c r="EC648" s="4">
        <f t="shared" si="448"/>
        <v>0</v>
      </c>
      <c r="ED648" s="4">
        <f t="shared" si="448"/>
        <v>0</v>
      </c>
      <c r="EE648" s="4">
        <f t="shared" si="448"/>
        <v>0</v>
      </c>
      <c r="EF648" s="4">
        <f t="shared" si="448"/>
        <v>0</v>
      </c>
      <c r="EG648" s="4">
        <f t="shared" si="448"/>
        <v>0</v>
      </c>
      <c r="EH648" s="4">
        <f t="shared" si="448"/>
        <v>0</v>
      </c>
      <c r="EI648" s="4">
        <f t="shared" si="448"/>
        <v>0</v>
      </c>
      <c r="EJ648" s="4">
        <f t="shared" si="448"/>
        <v>0</v>
      </c>
      <c r="EK648" s="4">
        <f t="shared" si="448"/>
        <v>0</v>
      </c>
      <c r="EL648" s="4">
        <f t="shared" si="448"/>
        <v>0</v>
      </c>
      <c r="EM648" s="4">
        <f t="shared" ref="EM648:FR648" si="449">EM724</f>
        <v>0</v>
      </c>
      <c r="EN648" s="4">
        <f t="shared" si="449"/>
        <v>0</v>
      </c>
      <c r="EO648" s="4">
        <f t="shared" si="449"/>
        <v>0</v>
      </c>
      <c r="EP648" s="4">
        <f t="shared" si="449"/>
        <v>0</v>
      </c>
      <c r="EQ648" s="4">
        <f t="shared" si="449"/>
        <v>0</v>
      </c>
      <c r="ER648" s="4">
        <f t="shared" si="449"/>
        <v>0</v>
      </c>
      <c r="ES648" s="4">
        <f t="shared" si="449"/>
        <v>0</v>
      </c>
      <c r="ET648" s="4">
        <f t="shared" si="449"/>
        <v>0</v>
      </c>
      <c r="EU648" s="4">
        <f t="shared" si="449"/>
        <v>0</v>
      </c>
      <c r="EV648" s="4">
        <f t="shared" si="449"/>
        <v>0</v>
      </c>
      <c r="EW648" s="4">
        <f t="shared" si="449"/>
        <v>0</v>
      </c>
      <c r="EX648" s="4">
        <f t="shared" si="449"/>
        <v>0</v>
      </c>
      <c r="EY648" s="4">
        <f t="shared" si="449"/>
        <v>0</v>
      </c>
      <c r="EZ648" s="4">
        <f t="shared" si="449"/>
        <v>0</v>
      </c>
      <c r="FA648" s="4">
        <f t="shared" si="449"/>
        <v>0</v>
      </c>
      <c r="FB648" s="4">
        <f t="shared" si="449"/>
        <v>0</v>
      </c>
      <c r="FC648" s="4">
        <f t="shared" si="449"/>
        <v>0</v>
      </c>
      <c r="FD648" s="4">
        <f t="shared" si="449"/>
        <v>0</v>
      </c>
      <c r="FE648" s="4">
        <f t="shared" si="449"/>
        <v>0</v>
      </c>
      <c r="FF648" s="4">
        <f t="shared" si="449"/>
        <v>0</v>
      </c>
      <c r="FG648" s="4">
        <f t="shared" si="449"/>
        <v>0</v>
      </c>
      <c r="FH648" s="4">
        <f t="shared" si="449"/>
        <v>0</v>
      </c>
      <c r="FI648" s="4">
        <f t="shared" si="449"/>
        <v>0</v>
      </c>
      <c r="FJ648" s="4">
        <f t="shared" si="449"/>
        <v>0</v>
      </c>
      <c r="FK648" s="4">
        <f t="shared" si="449"/>
        <v>0</v>
      </c>
      <c r="FL648" s="4">
        <f t="shared" si="449"/>
        <v>0</v>
      </c>
      <c r="FM648" s="4">
        <f t="shared" si="449"/>
        <v>0</v>
      </c>
      <c r="FN648" s="4">
        <f t="shared" si="449"/>
        <v>0</v>
      </c>
      <c r="FO648" s="4">
        <f t="shared" si="449"/>
        <v>0</v>
      </c>
      <c r="FP648" s="4">
        <f t="shared" si="449"/>
        <v>0</v>
      </c>
      <c r="FQ648" s="4">
        <f t="shared" si="449"/>
        <v>0</v>
      </c>
      <c r="FR648" s="4">
        <f t="shared" si="449"/>
        <v>0</v>
      </c>
      <c r="FS648" s="4">
        <f t="shared" ref="FS648:GX648" si="450">FS724</f>
        <v>0</v>
      </c>
      <c r="FT648" s="4">
        <f t="shared" si="450"/>
        <v>0</v>
      </c>
      <c r="FU648" s="4">
        <f t="shared" si="450"/>
        <v>0</v>
      </c>
      <c r="FV648" s="4">
        <f t="shared" si="450"/>
        <v>0</v>
      </c>
      <c r="FW648" s="4">
        <f t="shared" si="450"/>
        <v>0</v>
      </c>
      <c r="FX648" s="4">
        <f t="shared" si="450"/>
        <v>0</v>
      </c>
      <c r="FY648" s="4">
        <f t="shared" si="450"/>
        <v>0</v>
      </c>
      <c r="FZ648" s="4">
        <f t="shared" si="450"/>
        <v>0</v>
      </c>
      <c r="GA648" s="4">
        <f t="shared" si="450"/>
        <v>0</v>
      </c>
      <c r="GB648" s="4">
        <f t="shared" si="450"/>
        <v>0</v>
      </c>
      <c r="GC648" s="4">
        <f t="shared" si="450"/>
        <v>0</v>
      </c>
      <c r="GD648" s="4">
        <f t="shared" si="450"/>
        <v>0</v>
      </c>
      <c r="GE648" s="4">
        <f t="shared" si="450"/>
        <v>0</v>
      </c>
      <c r="GF648" s="4">
        <f t="shared" si="450"/>
        <v>0</v>
      </c>
      <c r="GG648" s="4">
        <f t="shared" si="450"/>
        <v>0</v>
      </c>
      <c r="GH648" s="4">
        <f t="shared" si="450"/>
        <v>0</v>
      </c>
      <c r="GI648" s="4">
        <f t="shared" si="450"/>
        <v>0</v>
      </c>
      <c r="GJ648" s="4">
        <f t="shared" si="450"/>
        <v>0</v>
      </c>
      <c r="GK648" s="4">
        <f t="shared" si="450"/>
        <v>0</v>
      </c>
      <c r="GL648" s="4">
        <f t="shared" si="450"/>
        <v>0</v>
      </c>
      <c r="GM648" s="4">
        <f t="shared" si="450"/>
        <v>0</v>
      </c>
      <c r="GN648" s="4">
        <f t="shared" si="450"/>
        <v>0</v>
      </c>
      <c r="GO648" s="4">
        <f t="shared" si="450"/>
        <v>0</v>
      </c>
      <c r="GP648" s="4">
        <f t="shared" si="450"/>
        <v>0</v>
      </c>
      <c r="GQ648" s="4">
        <f t="shared" si="450"/>
        <v>0</v>
      </c>
      <c r="GR648" s="4">
        <f t="shared" si="450"/>
        <v>0</v>
      </c>
      <c r="GS648" s="4">
        <f t="shared" si="450"/>
        <v>0</v>
      </c>
      <c r="GT648" s="4">
        <f t="shared" si="450"/>
        <v>0</v>
      </c>
      <c r="GU648" s="4">
        <f t="shared" si="450"/>
        <v>0</v>
      </c>
      <c r="GV648" s="4">
        <f t="shared" si="450"/>
        <v>0</v>
      </c>
      <c r="GW648" s="4">
        <f t="shared" si="450"/>
        <v>0</v>
      </c>
      <c r="GX648" s="4">
        <f t="shared" si="450"/>
        <v>0</v>
      </c>
    </row>
    <row r="650" spans="1:255" x14ac:dyDescent="0.2">
      <c r="A650" s="1">
        <v>4</v>
      </c>
      <c r="B650" s="1">
        <v>0</v>
      </c>
      <c r="C650" s="1"/>
      <c r="D650" s="1">
        <f>ROW(A657)</f>
        <v>657</v>
      </c>
      <c r="E650" s="1"/>
      <c r="F650" s="1" t="s">
        <v>16</v>
      </c>
      <c r="G650" s="1" t="s">
        <v>100</v>
      </c>
      <c r="H650" s="1" t="s">
        <v>3</v>
      </c>
      <c r="I650" s="1">
        <v>0</v>
      </c>
      <c r="J650" s="1"/>
      <c r="K650" s="1">
        <v>0</v>
      </c>
      <c r="L650" s="1"/>
      <c r="M650" s="1" t="s">
        <v>3</v>
      </c>
      <c r="N650" s="1"/>
      <c r="O650" s="1"/>
      <c r="P650" s="1"/>
      <c r="Q650" s="1"/>
      <c r="R650" s="1"/>
      <c r="S650" s="1">
        <v>0</v>
      </c>
      <c r="T650" s="1">
        <v>0</v>
      </c>
      <c r="U650" s="1" t="s">
        <v>3</v>
      </c>
      <c r="V650" s="1">
        <v>0</v>
      </c>
      <c r="W650" s="1"/>
      <c r="X650" s="1"/>
      <c r="Y650" s="1"/>
      <c r="Z650" s="1"/>
      <c r="AA650" s="1"/>
      <c r="AB650" s="1" t="s">
        <v>3</v>
      </c>
      <c r="AC650" s="1" t="s">
        <v>3</v>
      </c>
      <c r="AD650" s="1" t="s">
        <v>3</v>
      </c>
      <c r="AE650" s="1" t="s">
        <v>3</v>
      </c>
      <c r="AF650" s="1" t="s">
        <v>3</v>
      </c>
      <c r="AG650" s="1" t="s">
        <v>3</v>
      </c>
      <c r="AH650" s="1"/>
      <c r="AI650" s="1"/>
      <c r="AJ650" s="1"/>
      <c r="AK650" s="1"/>
      <c r="AL650" s="1"/>
      <c r="AM650" s="1"/>
      <c r="AN650" s="1"/>
      <c r="AO650" s="1"/>
      <c r="AP650" s="1" t="s">
        <v>3</v>
      </c>
      <c r="AQ650" s="1" t="s">
        <v>3</v>
      </c>
      <c r="AR650" s="1" t="s">
        <v>3</v>
      </c>
      <c r="AS650" s="1"/>
      <c r="AT650" s="1"/>
      <c r="AU650" s="1"/>
      <c r="AV650" s="1"/>
      <c r="AW650" s="1"/>
      <c r="AX650" s="1"/>
      <c r="AY650" s="1"/>
      <c r="AZ650" s="1" t="s">
        <v>3</v>
      </c>
      <c r="BA650" s="1"/>
      <c r="BB650" s="1" t="s">
        <v>3</v>
      </c>
      <c r="BC650" s="1" t="s">
        <v>3</v>
      </c>
      <c r="BD650" s="1" t="s">
        <v>3</v>
      </c>
      <c r="BE650" s="1" t="s">
        <v>3</v>
      </c>
      <c r="BF650" s="1" t="s">
        <v>3</v>
      </c>
      <c r="BG650" s="1" t="s">
        <v>3</v>
      </c>
      <c r="BH650" s="1" t="s">
        <v>3</v>
      </c>
      <c r="BI650" s="1" t="s">
        <v>3</v>
      </c>
      <c r="BJ650" s="1" t="s">
        <v>3</v>
      </c>
      <c r="BK650" s="1" t="s">
        <v>3</v>
      </c>
      <c r="BL650" s="1" t="s">
        <v>3</v>
      </c>
      <c r="BM650" s="1" t="s">
        <v>3</v>
      </c>
      <c r="BN650" s="1" t="s">
        <v>3</v>
      </c>
      <c r="BO650" s="1" t="s">
        <v>3</v>
      </c>
      <c r="BP650" s="1" t="s">
        <v>3</v>
      </c>
      <c r="BQ650" s="1"/>
      <c r="BR650" s="1"/>
      <c r="BS650" s="1"/>
      <c r="BT650" s="1"/>
      <c r="BU650" s="1"/>
      <c r="BV650" s="1"/>
      <c r="BW650" s="1"/>
      <c r="BX650" s="1">
        <v>0</v>
      </c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>
        <v>0</v>
      </c>
    </row>
    <row r="652" spans="1:255" x14ac:dyDescent="0.2">
      <c r="A652" s="3">
        <v>52</v>
      </c>
      <c r="B652" s="3">
        <f t="shared" ref="B652:G652" si="451">B657</f>
        <v>0</v>
      </c>
      <c r="C652" s="3">
        <f t="shared" si="451"/>
        <v>4</v>
      </c>
      <c r="D652" s="3">
        <f t="shared" si="451"/>
        <v>650</v>
      </c>
      <c r="E652" s="3">
        <f t="shared" si="451"/>
        <v>0</v>
      </c>
      <c r="F652" s="3" t="str">
        <f t="shared" si="451"/>
        <v>Новый раздел</v>
      </c>
      <c r="G652" s="3" t="str">
        <f t="shared" si="451"/>
        <v>Монтажные работы</v>
      </c>
      <c r="H652" s="3"/>
      <c r="I652" s="3"/>
      <c r="J652" s="3"/>
      <c r="K652" s="3"/>
      <c r="L652" s="3"/>
      <c r="M652" s="3"/>
      <c r="N652" s="3"/>
      <c r="O652" s="3">
        <f t="shared" ref="O652:AT652" si="452">O657</f>
        <v>0</v>
      </c>
      <c r="P652" s="3">
        <f t="shared" si="452"/>
        <v>0</v>
      </c>
      <c r="Q652" s="3">
        <f t="shared" si="452"/>
        <v>0</v>
      </c>
      <c r="R652" s="3">
        <f t="shared" si="452"/>
        <v>0</v>
      </c>
      <c r="S652" s="3">
        <f t="shared" si="452"/>
        <v>0</v>
      </c>
      <c r="T652" s="3">
        <f t="shared" si="452"/>
        <v>0</v>
      </c>
      <c r="U652" s="3">
        <f t="shared" si="452"/>
        <v>0</v>
      </c>
      <c r="V652" s="3">
        <f t="shared" si="452"/>
        <v>0</v>
      </c>
      <c r="W652" s="3">
        <f t="shared" si="452"/>
        <v>0</v>
      </c>
      <c r="X652" s="3">
        <f t="shared" si="452"/>
        <v>0</v>
      </c>
      <c r="Y652" s="3">
        <f t="shared" si="452"/>
        <v>0</v>
      </c>
      <c r="Z652" s="3">
        <f t="shared" si="452"/>
        <v>0</v>
      </c>
      <c r="AA652" s="3">
        <f t="shared" si="452"/>
        <v>0</v>
      </c>
      <c r="AB652" s="3">
        <f t="shared" si="452"/>
        <v>0</v>
      </c>
      <c r="AC652" s="3">
        <f t="shared" si="452"/>
        <v>0</v>
      </c>
      <c r="AD652" s="3">
        <f t="shared" si="452"/>
        <v>0</v>
      </c>
      <c r="AE652" s="3">
        <f t="shared" si="452"/>
        <v>0</v>
      </c>
      <c r="AF652" s="3">
        <f t="shared" si="452"/>
        <v>0</v>
      </c>
      <c r="AG652" s="3">
        <f t="shared" si="452"/>
        <v>0</v>
      </c>
      <c r="AH652" s="3">
        <f t="shared" si="452"/>
        <v>0</v>
      </c>
      <c r="AI652" s="3">
        <f t="shared" si="452"/>
        <v>0</v>
      </c>
      <c r="AJ652" s="3">
        <f t="shared" si="452"/>
        <v>0</v>
      </c>
      <c r="AK652" s="3">
        <f t="shared" si="452"/>
        <v>0</v>
      </c>
      <c r="AL652" s="3">
        <f t="shared" si="452"/>
        <v>0</v>
      </c>
      <c r="AM652" s="3">
        <f t="shared" si="452"/>
        <v>0</v>
      </c>
      <c r="AN652" s="3">
        <f t="shared" si="452"/>
        <v>0</v>
      </c>
      <c r="AO652" s="3">
        <f t="shared" si="452"/>
        <v>0</v>
      </c>
      <c r="AP652" s="3">
        <f t="shared" si="452"/>
        <v>0</v>
      </c>
      <c r="AQ652" s="3">
        <f t="shared" si="452"/>
        <v>0</v>
      </c>
      <c r="AR652" s="3">
        <f t="shared" si="452"/>
        <v>0</v>
      </c>
      <c r="AS652" s="3">
        <f t="shared" si="452"/>
        <v>0</v>
      </c>
      <c r="AT652" s="3">
        <f t="shared" si="452"/>
        <v>0</v>
      </c>
      <c r="AU652" s="3">
        <f t="shared" ref="AU652:BZ652" si="453">AU657</f>
        <v>0</v>
      </c>
      <c r="AV652" s="3">
        <f t="shared" si="453"/>
        <v>0</v>
      </c>
      <c r="AW652" s="3">
        <f t="shared" si="453"/>
        <v>0</v>
      </c>
      <c r="AX652" s="3">
        <f t="shared" si="453"/>
        <v>0</v>
      </c>
      <c r="AY652" s="3">
        <f t="shared" si="453"/>
        <v>0</v>
      </c>
      <c r="AZ652" s="3">
        <f t="shared" si="453"/>
        <v>0</v>
      </c>
      <c r="BA652" s="3">
        <f t="shared" si="453"/>
        <v>0</v>
      </c>
      <c r="BB652" s="3">
        <f t="shared" si="453"/>
        <v>0</v>
      </c>
      <c r="BC652" s="3">
        <f t="shared" si="453"/>
        <v>0</v>
      </c>
      <c r="BD652" s="3">
        <f t="shared" si="453"/>
        <v>0</v>
      </c>
      <c r="BE652" s="3">
        <f t="shared" si="453"/>
        <v>0</v>
      </c>
      <c r="BF652" s="3">
        <f t="shared" si="453"/>
        <v>0</v>
      </c>
      <c r="BG652" s="3">
        <f t="shared" si="453"/>
        <v>0</v>
      </c>
      <c r="BH652" s="3">
        <f t="shared" si="453"/>
        <v>0</v>
      </c>
      <c r="BI652" s="3">
        <f t="shared" si="453"/>
        <v>0</v>
      </c>
      <c r="BJ652" s="3">
        <f t="shared" si="453"/>
        <v>0</v>
      </c>
      <c r="BK652" s="3">
        <f t="shared" si="453"/>
        <v>0</v>
      </c>
      <c r="BL652" s="3">
        <f t="shared" si="453"/>
        <v>0</v>
      </c>
      <c r="BM652" s="3">
        <f t="shared" si="453"/>
        <v>0</v>
      </c>
      <c r="BN652" s="3">
        <f t="shared" si="453"/>
        <v>0</v>
      </c>
      <c r="BO652" s="3">
        <f t="shared" si="453"/>
        <v>0</v>
      </c>
      <c r="BP652" s="3">
        <f t="shared" si="453"/>
        <v>0</v>
      </c>
      <c r="BQ652" s="3">
        <f t="shared" si="453"/>
        <v>0</v>
      </c>
      <c r="BR652" s="3">
        <f t="shared" si="453"/>
        <v>0</v>
      </c>
      <c r="BS652" s="3">
        <f t="shared" si="453"/>
        <v>0</v>
      </c>
      <c r="BT652" s="3">
        <f t="shared" si="453"/>
        <v>0</v>
      </c>
      <c r="BU652" s="3">
        <f t="shared" si="453"/>
        <v>0</v>
      </c>
      <c r="BV652" s="3">
        <f t="shared" si="453"/>
        <v>0</v>
      </c>
      <c r="BW652" s="3">
        <f t="shared" si="453"/>
        <v>0</v>
      </c>
      <c r="BX652" s="3">
        <f t="shared" si="453"/>
        <v>0</v>
      </c>
      <c r="BY652" s="3">
        <f t="shared" si="453"/>
        <v>0</v>
      </c>
      <c r="BZ652" s="3">
        <f t="shared" si="453"/>
        <v>0</v>
      </c>
      <c r="CA652" s="3">
        <f t="shared" ref="CA652:DF652" si="454">CA657</f>
        <v>0</v>
      </c>
      <c r="CB652" s="3">
        <f t="shared" si="454"/>
        <v>0</v>
      </c>
      <c r="CC652" s="3">
        <f t="shared" si="454"/>
        <v>0</v>
      </c>
      <c r="CD652" s="3">
        <f t="shared" si="454"/>
        <v>0</v>
      </c>
      <c r="CE652" s="3">
        <f t="shared" si="454"/>
        <v>0</v>
      </c>
      <c r="CF652" s="3">
        <f t="shared" si="454"/>
        <v>0</v>
      </c>
      <c r="CG652" s="3">
        <f t="shared" si="454"/>
        <v>0</v>
      </c>
      <c r="CH652" s="3">
        <f t="shared" si="454"/>
        <v>0</v>
      </c>
      <c r="CI652" s="3">
        <f t="shared" si="454"/>
        <v>0</v>
      </c>
      <c r="CJ652" s="3">
        <f t="shared" si="454"/>
        <v>0</v>
      </c>
      <c r="CK652" s="3">
        <f t="shared" si="454"/>
        <v>0</v>
      </c>
      <c r="CL652" s="3">
        <f t="shared" si="454"/>
        <v>0</v>
      </c>
      <c r="CM652" s="3">
        <f t="shared" si="454"/>
        <v>0</v>
      </c>
      <c r="CN652" s="3">
        <f t="shared" si="454"/>
        <v>0</v>
      </c>
      <c r="CO652" s="3">
        <f t="shared" si="454"/>
        <v>0</v>
      </c>
      <c r="CP652" s="3">
        <f t="shared" si="454"/>
        <v>0</v>
      </c>
      <c r="CQ652" s="3">
        <f t="shared" si="454"/>
        <v>0</v>
      </c>
      <c r="CR652" s="3">
        <f t="shared" si="454"/>
        <v>0</v>
      </c>
      <c r="CS652" s="3">
        <f t="shared" si="454"/>
        <v>0</v>
      </c>
      <c r="CT652" s="3">
        <f t="shared" si="454"/>
        <v>0</v>
      </c>
      <c r="CU652" s="3">
        <f t="shared" si="454"/>
        <v>0</v>
      </c>
      <c r="CV652" s="3">
        <f t="shared" si="454"/>
        <v>0</v>
      </c>
      <c r="CW652" s="3">
        <f t="shared" si="454"/>
        <v>0</v>
      </c>
      <c r="CX652" s="3">
        <f t="shared" si="454"/>
        <v>0</v>
      </c>
      <c r="CY652" s="3">
        <f t="shared" si="454"/>
        <v>0</v>
      </c>
      <c r="CZ652" s="3">
        <f t="shared" si="454"/>
        <v>0</v>
      </c>
      <c r="DA652" s="3">
        <f t="shared" si="454"/>
        <v>0</v>
      </c>
      <c r="DB652" s="3">
        <f t="shared" si="454"/>
        <v>0</v>
      </c>
      <c r="DC652" s="3">
        <f t="shared" si="454"/>
        <v>0</v>
      </c>
      <c r="DD652" s="3">
        <f t="shared" si="454"/>
        <v>0</v>
      </c>
      <c r="DE652" s="3">
        <f t="shared" si="454"/>
        <v>0</v>
      </c>
      <c r="DF652" s="3">
        <f t="shared" si="454"/>
        <v>0</v>
      </c>
      <c r="DG652" s="4">
        <f t="shared" ref="DG652:EL652" si="455">DG657</f>
        <v>0</v>
      </c>
      <c r="DH652" s="4">
        <f t="shared" si="455"/>
        <v>0</v>
      </c>
      <c r="DI652" s="4">
        <f t="shared" si="455"/>
        <v>0</v>
      </c>
      <c r="DJ652" s="4">
        <f t="shared" si="455"/>
        <v>0</v>
      </c>
      <c r="DK652" s="4">
        <f t="shared" si="455"/>
        <v>0</v>
      </c>
      <c r="DL652" s="4">
        <f t="shared" si="455"/>
        <v>0</v>
      </c>
      <c r="DM652" s="4">
        <f t="shared" si="455"/>
        <v>0</v>
      </c>
      <c r="DN652" s="4">
        <f t="shared" si="455"/>
        <v>0</v>
      </c>
      <c r="DO652" s="4">
        <f t="shared" si="455"/>
        <v>0</v>
      </c>
      <c r="DP652" s="4">
        <f t="shared" si="455"/>
        <v>0</v>
      </c>
      <c r="DQ652" s="4">
        <f t="shared" si="455"/>
        <v>0</v>
      </c>
      <c r="DR652" s="4">
        <f t="shared" si="455"/>
        <v>0</v>
      </c>
      <c r="DS652" s="4">
        <f t="shared" si="455"/>
        <v>0</v>
      </c>
      <c r="DT652" s="4">
        <f t="shared" si="455"/>
        <v>0</v>
      </c>
      <c r="DU652" s="4">
        <f t="shared" si="455"/>
        <v>0</v>
      </c>
      <c r="DV652" s="4">
        <f t="shared" si="455"/>
        <v>0</v>
      </c>
      <c r="DW652" s="4">
        <f t="shared" si="455"/>
        <v>0</v>
      </c>
      <c r="DX652" s="4">
        <f t="shared" si="455"/>
        <v>0</v>
      </c>
      <c r="DY652" s="4">
        <f t="shared" si="455"/>
        <v>0</v>
      </c>
      <c r="DZ652" s="4">
        <f t="shared" si="455"/>
        <v>0</v>
      </c>
      <c r="EA652" s="4">
        <f t="shared" si="455"/>
        <v>0</v>
      </c>
      <c r="EB652" s="4">
        <f t="shared" si="455"/>
        <v>0</v>
      </c>
      <c r="EC652" s="4">
        <f t="shared" si="455"/>
        <v>0</v>
      </c>
      <c r="ED652" s="4">
        <f t="shared" si="455"/>
        <v>0</v>
      </c>
      <c r="EE652" s="4">
        <f t="shared" si="455"/>
        <v>0</v>
      </c>
      <c r="EF652" s="4">
        <f t="shared" si="455"/>
        <v>0</v>
      </c>
      <c r="EG652" s="4">
        <f t="shared" si="455"/>
        <v>0</v>
      </c>
      <c r="EH652" s="4">
        <f t="shared" si="455"/>
        <v>0</v>
      </c>
      <c r="EI652" s="4">
        <f t="shared" si="455"/>
        <v>0</v>
      </c>
      <c r="EJ652" s="4">
        <f t="shared" si="455"/>
        <v>0</v>
      </c>
      <c r="EK652" s="4">
        <f t="shared" si="455"/>
        <v>0</v>
      </c>
      <c r="EL652" s="4">
        <f t="shared" si="455"/>
        <v>0</v>
      </c>
      <c r="EM652" s="4">
        <f t="shared" ref="EM652:FR652" si="456">EM657</f>
        <v>0</v>
      </c>
      <c r="EN652" s="4">
        <f t="shared" si="456"/>
        <v>0</v>
      </c>
      <c r="EO652" s="4">
        <f t="shared" si="456"/>
        <v>0</v>
      </c>
      <c r="EP652" s="4">
        <f t="shared" si="456"/>
        <v>0</v>
      </c>
      <c r="EQ652" s="4">
        <f t="shared" si="456"/>
        <v>0</v>
      </c>
      <c r="ER652" s="4">
        <f t="shared" si="456"/>
        <v>0</v>
      </c>
      <c r="ES652" s="4">
        <f t="shared" si="456"/>
        <v>0</v>
      </c>
      <c r="ET652" s="4">
        <f t="shared" si="456"/>
        <v>0</v>
      </c>
      <c r="EU652" s="4">
        <f t="shared" si="456"/>
        <v>0</v>
      </c>
      <c r="EV652" s="4">
        <f t="shared" si="456"/>
        <v>0</v>
      </c>
      <c r="EW652" s="4">
        <f t="shared" si="456"/>
        <v>0</v>
      </c>
      <c r="EX652" s="4">
        <f t="shared" si="456"/>
        <v>0</v>
      </c>
      <c r="EY652" s="4">
        <f t="shared" si="456"/>
        <v>0</v>
      </c>
      <c r="EZ652" s="4">
        <f t="shared" si="456"/>
        <v>0</v>
      </c>
      <c r="FA652" s="4">
        <f t="shared" si="456"/>
        <v>0</v>
      </c>
      <c r="FB652" s="4">
        <f t="shared" si="456"/>
        <v>0</v>
      </c>
      <c r="FC652" s="4">
        <f t="shared" si="456"/>
        <v>0</v>
      </c>
      <c r="FD652" s="4">
        <f t="shared" si="456"/>
        <v>0</v>
      </c>
      <c r="FE652" s="4">
        <f t="shared" si="456"/>
        <v>0</v>
      </c>
      <c r="FF652" s="4">
        <f t="shared" si="456"/>
        <v>0</v>
      </c>
      <c r="FG652" s="4">
        <f t="shared" si="456"/>
        <v>0</v>
      </c>
      <c r="FH652" s="4">
        <f t="shared" si="456"/>
        <v>0</v>
      </c>
      <c r="FI652" s="4">
        <f t="shared" si="456"/>
        <v>0</v>
      </c>
      <c r="FJ652" s="4">
        <f t="shared" si="456"/>
        <v>0</v>
      </c>
      <c r="FK652" s="4">
        <f t="shared" si="456"/>
        <v>0</v>
      </c>
      <c r="FL652" s="4">
        <f t="shared" si="456"/>
        <v>0</v>
      </c>
      <c r="FM652" s="4">
        <f t="shared" si="456"/>
        <v>0</v>
      </c>
      <c r="FN652" s="4">
        <f t="shared" si="456"/>
        <v>0</v>
      </c>
      <c r="FO652" s="4">
        <f t="shared" si="456"/>
        <v>0</v>
      </c>
      <c r="FP652" s="4">
        <f t="shared" si="456"/>
        <v>0</v>
      </c>
      <c r="FQ652" s="4">
        <f t="shared" si="456"/>
        <v>0</v>
      </c>
      <c r="FR652" s="4">
        <f t="shared" si="456"/>
        <v>0</v>
      </c>
      <c r="FS652" s="4">
        <f t="shared" ref="FS652:GX652" si="457">FS657</f>
        <v>0</v>
      </c>
      <c r="FT652" s="4">
        <f t="shared" si="457"/>
        <v>0</v>
      </c>
      <c r="FU652" s="4">
        <f t="shared" si="457"/>
        <v>0</v>
      </c>
      <c r="FV652" s="4">
        <f t="shared" si="457"/>
        <v>0</v>
      </c>
      <c r="FW652" s="4">
        <f t="shared" si="457"/>
        <v>0</v>
      </c>
      <c r="FX652" s="4">
        <f t="shared" si="457"/>
        <v>0</v>
      </c>
      <c r="FY652" s="4">
        <f t="shared" si="457"/>
        <v>0</v>
      </c>
      <c r="FZ652" s="4">
        <f t="shared" si="457"/>
        <v>0</v>
      </c>
      <c r="GA652" s="4">
        <f t="shared" si="457"/>
        <v>0</v>
      </c>
      <c r="GB652" s="4">
        <f t="shared" si="457"/>
        <v>0</v>
      </c>
      <c r="GC652" s="4">
        <f t="shared" si="457"/>
        <v>0</v>
      </c>
      <c r="GD652" s="4">
        <f t="shared" si="457"/>
        <v>0</v>
      </c>
      <c r="GE652" s="4">
        <f t="shared" si="457"/>
        <v>0</v>
      </c>
      <c r="GF652" s="4">
        <f t="shared" si="457"/>
        <v>0</v>
      </c>
      <c r="GG652" s="4">
        <f t="shared" si="457"/>
        <v>0</v>
      </c>
      <c r="GH652" s="4">
        <f t="shared" si="457"/>
        <v>0</v>
      </c>
      <c r="GI652" s="4">
        <f t="shared" si="457"/>
        <v>0</v>
      </c>
      <c r="GJ652" s="4">
        <f t="shared" si="457"/>
        <v>0</v>
      </c>
      <c r="GK652" s="4">
        <f t="shared" si="457"/>
        <v>0</v>
      </c>
      <c r="GL652" s="4">
        <f t="shared" si="457"/>
        <v>0</v>
      </c>
      <c r="GM652" s="4">
        <f t="shared" si="457"/>
        <v>0</v>
      </c>
      <c r="GN652" s="4">
        <f t="shared" si="457"/>
        <v>0</v>
      </c>
      <c r="GO652" s="4">
        <f t="shared" si="457"/>
        <v>0</v>
      </c>
      <c r="GP652" s="4">
        <f t="shared" si="457"/>
        <v>0</v>
      </c>
      <c r="GQ652" s="4">
        <f t="shared" si="457"/>
        <v>0</v>
      </c>
      <c r="GR652" s="4">
        <f t="shared" si="457"/>
        <v>0</v>
      </c>
      <c r="GS652" s="4">
        <f t="shared" si="457"/>
        <v>0</v>
      </c>
      <c r="GT652" s="4">
        <f t="shared" si="457"/>
        <v>0</v>
      </c>
      <c r="GU652" s="4">
        <f t="shared" si="457"/>
        <v>0</v>
      </c>
      <c r="GV652" s="4">
        <f t="shared" si="457"/>
        <v>0</v>
      </c>
      <c r="GW652" s="4">
        <f t="shared" si="457"/>
        <v>0</v>
      </c>
      <c r="GX652" s="4">
        <f t="shared" si="457"/>
        <v>0</v>
      </c>
    </row>
    <row r="654" spans="1:255" x14ac:dyDescent="0.2">
      <c r="A654" s="2">
        <v>17</v>
      </c>
      <c r="B654" s="2">
        <v>0</v>
      </c>
      <c r="C654" s="2"/>
      <c r="D654" s="2">
        <f>ROW(EtalonRes!A410)</f>
        <v>410</v>
      </c>
      <c r="E654" s="2" t="s">
        <v>3</v>
      </c>
      <c r="F654" s="2" t="s">
        <v>322</v>
      </c>
      <c r="G654" s="2" t="s">
        <v>323</v>
      </c>
      <c r="H654" s="2" t="s">
        <v>105</v>
      </c>
      <c r="I654" s="2">
        <v>2</v>
      </c>
      <c r="J654" s="2">
        <v>0</v>
      </c>
      <c r="K654" s="2">
        <v>2</v>
      </c>
      <c r="L654" s="2"/>
      <c r="M654" s="2"/>
      <c r="N654" s="2"/>
      <c r="O654" s="2">
        <f>ROUND(CP654,2)</f>
        <v>507.33</v>
      </c>
      <c r="P654" s="2">
        <f>ROUND((ROUND((AC654*AW654*I654),2)*BC654),2)</f>
        <v>8.3800000000000008</v>
      </c>
      <c r="Q654" s="2">
        <f>(ROUND((ROUND(((ET654)*AV654*I654),2)*BB654),2)+ROUND((ROUND(((AE654-(EU654))*AV654*I654),2)*BS654),2))</f>
        <v>311.66000000000003</v>
      </c>
      <c r="R654" s="2">
        <f>ROUND((ROUND((AE654*AV654*I654),2)*BS654),2)</f>
        <v>33.700000000000003</v>
      </c>
      <c r="S654" s="2">
        <f>ROUND((ROUND((AF654*AV654*I654),2)*BA654),2)</f>
        <v>187.29</v>
      </c>
      <c r="T654" s="2">
        <f>ROUND(CU654*I654,2)</f>
        <v>0</v>
      </c>
      <c r="U654" s="2">
        <f>CV654*I654</f>
        <v>16.131080000000001</v>
      </c>
      <c r="V654" s="2">
        <f>CW654*I654</f>
        <v>0</v>
      </c>
      <c r="W654" s="2">
        <f>ROUND(CX654*I654,2)</f>
        <v>0</v>
      </c>
      <c r="X654" s="2">
        <f>ROUND(CY654,2)</f>
        <v>213.51</v>
      </c>
      <c r="Y654" s="2">
        <f>ROUND(CZ654,2)</f>
        <v>149.83000000000001</v>
      </c>
      <c r="Z654" s="2"/>
      <c r="AA654" s="2">
        <v>-1</v>
      </c>
      <c r="AB654" s="2">
        <f>ROUND((AC654+AD654+AF654),6)</f>
        <v>233.7</v>
      </c>
      <c r="AC654" s="2">
        <f>ROUND((ES654),6)</f>
        <v>4.1900000000000004</v>
      </c>
      <c r="AD654" s="2">
        <f>ROUND((((ET654)-(EU654))+AE654),6)</f>
        <v>143.36000000000001</v>
      </c>
      <c r="AE654" s="2">
        <f>ROUND((EU654),6)</f>
        <v>15.5</v>
      </c>
      <c r="AF654" s="2">
        <f>ROUND((EV654),6)</f>
        <v>86.15</v>
      </c>
      <c r="AG654" s="2">
        <f>ROUND((AP654),6)</f>
        <v>0</v>
      </c>
      <c r="AH654" s="2">
        <f>(EW654)</f>
        <v>7.42</v>
      </c>
      <c r="AI654" s="2">
        <f>(EX654)</f>
        <v>0</v>
      </c>
      <c r="AJ654" s="2">
        <f>(AS654)</f>
        <v>0</v>
      </c>
      <c r="AK654" s="2">
        <v>233.7</v>
      </c>
      <c r="AL654" s="2">
        <v>4.1900000000000004</v>
      </c>
      <c r="AM654" s="2">
        <v>143.36000000000001</v>
      </c>
      <c r="AN654" s="2">
        <v>15.5</v>
      </c>
      <c r="AO654" s="2">
        <v>86.15</v>
      </c>
      <c r="AP654" s="2">
        <v>0</v>
      </c>
      <c r="AQ654" s="2">
        <v>7.42</v>
      </c>
      <c r="AR654" s="2">
        <v>0</v>
      </c>
      <c r="AS654" s="2">
        <v>0</v>
      </c>
      <c r="AT654" s="2">
        <v>114</v>
      </c>
      <c r="AU654" s="2">
        <v>80</v>
      </c>
      <c r="AV654" s="2">
        <v>1.087</v>
      </c>
      <c r="AW654" s="2">
        <v>1</v>
      </c>
      <c r="AX654" s="2"/>
      <c r="AY654" s="2"/>
      <c r="AZ654" s="2">
        <v>1</v>
      </c>
      <c r="BA654" s="2">
        <v>1</v>
      </c>
      <c r="BB654" s="2">
        <v>1</v>
      </c>
      <c r="BC654" s="2">
        <v>1</v>
      </c>
      <c r="BD654" s="2" t="s">
        <v>3</v>
      </c>
      <c r="BE654" s="2" t="s">
        <v>3</v>
      </c>
      <c r="BF654" s="2" t="s">
        <v>3</v>
      </c>
      <c r="BG654" s="2" t="s">
        <v>3</v>
      </c>
      <c r="BH654" s="2">
        <v>0</v>
      </c>
      <c r="BI654" s="2">
        <v>1</v>
      </c>
      <c r="BJ654" s="2" t="s">
        <v>324</v>
      </c>
      <c r="BK654" s="2"/>
      <c r="BL654" s="2"/>
      <c r="BM654" s="2">
        <v>235</v>
      </c>
      <c r="BN654" s="2">
        <v>0</v>
      </c>
      <c r="BO654" s="2" t="s">
        <v>3</v>
      </c>
      <c r="BP654" s="2">
        <v>0</v>
      </c>
      <c r="BQ654" s="2">
        <v>30</v>
      </c>
      <c r="BR654" s="2">
        <v>0</v>
      </c>
      <c r="BS654" s="2">
        <v>1</v>
      </c>
      <c r="BT654" s="2">
        <v>1</v>
      </c>
      <c r="BU654" s="2">
        <v>1</v>
      </c>
      <c r="BV654" s="2">
        <v>1</v>
      </c>
      <c r="BW654" s="2">
        <v>1</v>
      </c>
      <c r="BX654" s="2">
        <v>1</v>
      </c>
      <c r="BY654" s="2" t="s">
        <v>3</v>
      </c>
      <c r="BZ654" s="2">
        <v>114</v>
      </c>
      <c r="CA654" s="2">
        <v>80</v>
      </c>
      <c r="CB654" s="2" t="s">
        <v>3</v>
      </c>
      <c r="CC654" s="2"/>
      <c r="CD654" s="2"/>
      <c r="CE654" s="2">
        <v>30</v>
      </c>
      <c r="CF654" s="2">
        <v>0</v>
      </c>
      <c r="CG654" s="2">
        <v>0</v>
      </c>
      <c r="CH654" s="2"/>
      <c r="CI654" s="2"/>
      <c r="CJ654" s="2"/>
      <c r="CK654" s="2"/>
      <c r="CL654" s="2"/>
      <c r="CM654" s="2">
        <v>0</v>
      </c>
      <c r="CN654" s="2" t="s">
        <v>3</v>
      </c>
      <c r="CO654" s="2">
        <v>0</v>
      </c>
      <c r="CP654" s="2">
        <f>(P654+Q654+S654)</f>
        <v>507.33000000000004</v>
      </c>
      <c r="CQ654" s="2">
        <f>ROUND((ROUND((AC654*AW654*1),2)*BC654),2)</f>
        <v>4.1900000000000004</v>
      </c>
      <c r="CR654" s="2">
        <f>(ROUND((ROUND(((ET654)*AV654*1),2)*BB654),2)+ROUND((ROUND(((AE654-(EU654))*AV654*1),2)*BS654),2))</f>
        <v>155.83000000000001</v>
      </c>
      <c r="CS654" s="2">
        <f>ROUND((ROUND((AE654*AV654*1),2)*BS654),2)</f>
        <v>16.850000000000001</v>
      </c>
      <c r="CT654" s="2">
        <f>ROUND((ROUND((AF654*AV654*1),2)*BA654),2)</f>
        <v>93.65</v>
      </c>
      <c r="CU654" s="2">
        <f>AG654</f>
        <v>0</v>
      </c>
      <c r="CV654" s="2">
        <f>(AH654*AV654)</f>
        <v>8.0655400000000004</v>
      </c>
      <c r="CW654" s="2">
        <f>AI654</f>
        <v>0</v>
      </c>
      <c r="CX654" s="2">
        <f>AJ654</f>
        <v>0</v>
      </c>
      <c r="CY654" s="2">
        <f>((S654*BZ654)/100)</f>
        <v>213.51059999999998</v>
      </c>
      <c r="CZ654" s="2">
        <f>((S654*CA654)/100)</f>
        <v>149.83199999999999</v>
      </c>
      <c r="DA654" s="2"/>
      <c r="DB654" s="2"/>
      <c r="DC654" s="2" t="s">
        <v>3</v>
      </c>
      <c r="DD654" s="2" t="s">
        <v>3</v>
      </c>
      <c r="DE654" s="2" t="s">
        <v>3</v>
      </c>
      <c r="DF654" s="2" t="s">
        <v>3</v>
      </c>
      <c r="DG654" s="2" t="s">
        <v>3</v>
      </c>
      <c r="DH654" s="2" t="s">
        <v>3</v>
      </c>
      <c r="DI654" s="2" t="s">
        <v>3</v>
      </c>
      <c r="DJ654" s="2" t="s">
        <v>3</v>
      </c>
      <c r="DK654" s="2" t="s">
        <v>3</v>
      </c>
      <c r="DL654" s="2" t="s">
        <v>3</v>
      </c>
      <c r="DM654" s="2" t="s">
        <v>3</v>
      </c>
      <c r="DN654" s="2">
        <v>0</v>
      </c>
      <c r="DO654" s="2">
        <v>0</v>
      </c>
      <c r="DP654" s="2">
        <v>1</v>
      </c>
      <c r="DQ654" s="2">
        <v>1</v>
      </c>
      <c r="DR654" s="2"/>
      <c r="DS654" s="2"/>
      <c r="DT654" s="2"/>
      <c r="DU654" s="2">
        <v>1013</v>
      </c>
      <c r="DV654" s="2" t="s">
        <v>105</v>
      </c>
      <c r="DW654" s="2" t="s">
        <v>105</v>
      </c>
      <c r="DX654" s="2">
        <v>1</v>
      </c>
      <c r="DY654" s="2"/>
      <c r="DZ654" s="2" t="s">
        <v>3</v>
      </c>
      <c r="EA654" s="2" t="s">
        <v>3</v>
      </c>
      <c r="EB654" s="2" t="s">
        <v>3</v>
      </c>
      <c r="EC654" s="2" t="s">
        <v>3</v>
      </c>
      <c r="ED654" s="2"/>
      <c r="EE654" s="2">
        <v>66251470</v>
      </c>
      <c r="EF654" s="2">
        <v>30</v>
      </c>
      <c r="EG654" s="2" t="s">
        <v>25</v>
      </c>
      <c r="EH654" s="2">
        <v>0</v>
      </c>
      <c r="EI654" s="2" t="s">
        <v>3</v>
      </c>
      <c r="EJ654" s="2">
        <v>1</v>
      </c>
      <c r="EK654" s="2">
        <v>235</v>
      </c>
      <c r="EL654" s="2" t="s">
        <v>26</v>
      </c>
      <c r="EM654" s="2" t="s">
        <v>27</v>
      </c>
      <c r="EN654" s="2"/>
      <c r="EO654" s="2" t="s">
        <v>3</v>
      </c>
      <c r="EP654" s="2"/>
      <c r="EQ654" s="2">
        <v>132096</v>
      </c>
      <c r="ER654" s="2">
        <v>233.7</v>
      </c>
      <c r="ES654" s="2">
        <v>4.1900000000000004</v>
      </c>
      <c r="ET654" s="2">
        <v>143.36000000000001</v>
      </c>
      <c r="EU654" s="2">
        <v>15.5</v>
      </c>
      <c r="EV654" s="2">
        <v>86.15</v>
      </c>
      <c r="EW654" s="2">
        <v>7.42</v>
      </c>
      <c r="EX654" s="2">
        <v>0</v>
      </c>
      <c r="EY654" s="2">
        <v>0</v>
      </c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2"/>
      <c r="FK654" s="2"/>
      <c r="FL654" s="2"/>
      <c r="FM654" s="2"/>
      <c r="FN654" s="2"/>
      <c r="FO654" s="2"/>
      <c r="FP654" s="2"/>
      <c r="FQ654" s="2">
        <v>0</v>
      </c>
      <c r="FR654" s="2">
        <v>0</v>
      </c>
      <c r="FS654" s="2">
        <v>0</v>
      </c>
      <c r="FT654" s="2"/>
      <c r="FU654" s="2"/>
      <c r="FV654" s="2"/>
      <c r="FW654" s="2"/>
      <c r="FX654" s="2">
        <v>114</v>
      </c>
      <c r="FY654" s="2">
        <v>80</v>
      </c>
      <c r="FZ654" s="2"/>
      <c r="GA654" s="2" t="s">
        <v>3</v>
      </c>
      <c r="GB654" s="2"/>
      <c r="GC654" s="2"/>
      <c r="GD654" s="2">
        <v>0</v>
      </c>
      <c r="GE654" s="2"/>
      <c r="GF654" s="2">
        <v>1118592095</v>
      </c>
      <c r="GG654" s="2">
        <v>2</v>
      </c>
      <c r="GH654" s="2">
        <v>1</v>
      </c>
      <c r="GI654" s="2">
        <v>-2</v>
      </c>
      <c r="GJ654" s="2">
        <v>0</v>
      </c>
      <c r="GK654" s="2">
        <f>ROUND(R654*(R12)/100,2)</f>
        <v>58.98</v>
      </c>
      <c r="GL654" s="2">
        <f>ROUND(IF(AND(BH654=3,BI654=3,FS654&lt;&gt;0),P654,0),2)</f>
        <v>0</v>
      </c>
      <c r="GM654" s="2">
        <f>ROUND(O654+X654+Y654+GK654,2)+GX654</f>
        <v>929.65</v>
      </c>
      <c r="GN654" s="2">
        <f>IF(OR(BI654=0,BI654=1),GM654-GX654,0)</f>
        <v>929.65</v>
      </c>
      <c r="GO654" s="2">
        <f>IF(BI654=2,GM654-GX654,0)</f>
        <v>0</v>
      </c>
      <c r="GP654" s="2">
        <f>IF(BI654=4,GM654-GX654,0)</f>
        <v>0</v>
      </c>
      <c r="GQ654" s="2"/>
      <c r="GR654" s="2">
        <v>0</v>
      </c>
      <c r="GS654" s="2">
        <v>3</v>
      </c>
      <c r="GT654" s="2">
        <v>0</v>
      </c>
      <c r="GU654" s="2" t="s">
        <v>3</v>
      </c>
      <c r="GV654" s="2">
        <f>ROUND((GT654),6)</f>
        <v>0</v>
      </c>
      <c r="GW654" s="2">
        <v>1</v>
      </c>
      <c r="GX654" s="2">
        <f>ROUND(HC654*I654,2)</f>
        <v>0</v>
      </c>
      <c r="GY654" s="2"/>
      <c r="GZ654" s="2"/>
      <c r="HA654" s="2">
        <v>0</v>
      </c>
      <c r="HB654" s="2">
        <v>0</v>
      </c>
      <c r="HC654" s="2">
        <f>GV654*GW654</f>
        <v>0</v>
      </c>
      <c r="HD654" s="2"/>
      <c r="HE654" s="2" t="s">
        <v>3</v>
      </c>
      <c r="HF654" s="2" t="s">
        <v>3</v>
      </c>
      <c r="HG654" s="2"/>
      <c r="HH654" s="2"/>
      <c r="HI654" s="2"/>
      <c r="HJ654" s="2"/>
      <c r="HK654" s="2"/>
      <c r="HL654" s="2"/>
      <c r="HM654" s="2" t="s">
        <v>3</v>
      </c>
      <c r="HN654" s="2" t="s">
        <v>3</v>
      </c>
      <c r="HO654" s="2" t="s">
        <v>3</v>
      </c>
      <c r="HP654" s="2" t="s">
        <v>3</v>
      </c>
      <c r="HQ654" s="2" t="s">
        <v>3</v>
      </c>
      <c r="HR654" s="2"/>
      <c r="HS654" s="2">
        <v>0</v>
      </c>
      <c r="HT654" s="2"/>
      <c r="HU654" s="2"/>
      <c r="HV654" s="2"/>
      <c r="HW654" s="2"/>
      <c r="HX654" s="2"/>
      <c r="HY654" s="2"/>
      <c r="HZ654" s="2"/>
      <c r="IA654" s="2"/>
      <c r="IB654" s="2"/>
      <c r="IC654" s="2"/>
      <c r="ID654" s="2"/>
      <c r="IE654" s="2"/>
      <c r="IF654" s="2"/>
      <c r="IG654" s="2"/>
      <c r="IH654" s="2"/>
      <c r="II654" s="2"/>
      <c r="IJ654" s="2"/>
      <c r="IK654" s="2">
        <v>0</v>
      </c>
      <c r="IL654" s="2"/>
      <c r="IM654" s="2"/>
      <c r="IN654" s="2"/>
      <c r="IO654" s="2"/>
      <c r="IP654" s="2"/>
      <c r="IQ654" s="2"/>
      <c r="IR654" s="2"/>
      <c r="IS654" s="2"/>
      <c r="IT654" s="2"/>
      <c r="IU654" s="2"/>
    </row>
    <row r="655" spans="1:255" x14ac:dyDescent="0.2">
      <c r="A655">
        <v>17</v>
      </c>
      <c r="B655">
        <v>0</v>
      </c>
      <c r="D655">
        <f>ROW(EtalonRes!A424)</f>
        <v>424</v>
      </c>
      <c r="E655" t="s">
        <v>3</v>
      </c>
      <c r="F655" t="s">
        <v>322</v>
      </c>
      <c r="G655" t="s">
        <v>323</v>
      </c>
      <c r="H655" t="s">
        <v>105</v>
      </c>
      <c r="I655">
        <v>2</v>
      </c>
      <c r="J655">
        <v>0</v>
      </c>
      <c r="K655">
        <v>2</v>
      </c>
      <c r="O655">
        <f>ROUND(CP655,2)</f>
        <v>13226.43</v>
      </c>
      <c r="P655">
        <f>ROUND((ROUND((AC655*AW655*I655),2)*BC655),2)</f>
        <v>37.880000000000003</v>
      </c>
      <c r="Q655">
        <f>(ROUND((ROUND(((ET655)*AV655*I655),2)*BB655),2)+ROUND((ROUND(((AE655-(EU655))*AV655*I655),2)*BS655),2))</f>
        <v>4232.34</v>
      </c>
      <c r="R655">
        <f>ROUND((ROUND((AE655*AV655*I655),2)*BS655),2)</f>
        <v>1611.53</v>
      </c>
      <c r="S655">
        <f>ROUND((ROUND((AF655*AV655*I655),2)*BA655),2)</f>
        <v>8956.2099999999991</v>
      </c>
      <c r="T655">
        <f>ROUND(CU655*I655,2)</f>
        <v>0</v>
      </c>
      <c r="U655">
        <f>CV655*I655</f>
        <v>16.131080000000001</v>
      </c>
      <c r="V655">
        <f>CW655*I655</f>
        <v>0</v>
      </c>
      <c r="W655">
        <f>ROUND(CX655*I655,2)</f>
        <v>0</v>
      </c>
      <c r="X655">
        <f>ROUND(CY655,2)</f>
        <v>8418.84</v>
      </c>
      <c r="Y655">
        <f>ROUND(CZ655,2)</f>
        <v>3672.05</v>
      </c>
      <c r="AA655">
        <v>-1</v>
      </c>
      <c r="AB655">
        <f>ROUND((AC655+AD655+AF655),6)</f>
        <v>233.7</v>
      </c>
      <c r="AC655">
        <f>ROUND((ES655),6)</f>
        <v>4.1900000000000004</v>
      </c>
      <c r="AD655">
        <f>ROUND((((ET655)-(EU655))+AE655),6)</f>
        <v>143.36000000000001</v>
      </c>
      <c r="AE655">
        <f>ROUND((EU655),6)</f>
        <v>15.5</v>
      </c>
      <c r="AF655">
        <f>ROUND((EV655),6)</f>
        <v>86.15</v>
      </c>
      <c r="AG655">
        <f>ROUND((AP655),6)</f>
        <v>0</v>
      </c>
      <c r="AH655">
        <f>(EW655)</f>
        <v>7.42</v>
      </c>
      <c r="AI655">
        <f>(EX655)</f>
        <v>0</v>
      </c>
      <c r="AJ655">
        <f>(AS655)</f>
        <v>0</v>
      </c>
      <c r="AK655">
        <v>233.7</v>
      </c>
      <c r="AL655">
        <v>4.1900000000000004</v>
      </c>
      <c r="AM655">
        <v>143.36000000000001</v>
      </c>
      <c r="AN655">
        <v>15.5</v>
      </c>
      <c r="AO655">
        <v>86.15</v>
      </c>
      <c r="AP655">
        <v>0</v>
      </c>
      <c r="AQ655">
        <v>7.42</v>
      </c>
      <c r="AR655">
        <v>0</v>
      </c>
      <c r="AS655">
        <v>0</v>
      </c>
      <c r="AT655">
        <v>94</v>
      </c>
      <c r="AU655">
        <v>41</v>
      </c>
      <c r="AV655">
        <v>1.087</v>
      </c>
      <c r="AW655">
        <v>1</v>
      </c>
      <c r="AZ655">
        <v>1</v>
      </c>
      <c r="BA655">
        <v>47.82</v>
      </c>
      <c r="BB655">
        <v>13.58</v>
      </c>
      <c r="BC655">
        <v>4.5199999999999996</v>
      </c>
      <c r="BD655" t="s">
        <v>3</v>
      </c>
      <c r="BE655" t="s">
        <v>3</v>
      </c>
      <c r="BF655" t="s">
        <v>3</v>
      </c>
      <c r="BG655" t="s">
        <v>3</v>
      </c>
      <c r="BH655">
        <v>0</v>
      </c>
      <c r="BI655">
        <v>1</v>
      </c>
      <c r="BJ655" t="s">
        <v>324</v>
      </c>
      <c r="BM655">
        <v>235</v>
      </c>
      <c r="BN655">
        <v>0</v>
      </c>
      <c r="BO655" t="s">
        <v>322</v>
      </c>
      <c r="BP655">
        <v>1</v>
      </c>
      <c r="BQ655">
        <v>30</v>
      </c>
      <c r="BR655">
        <v>0</v>
      </c>
      <c r="BS655">
        <v>47.82</v>
      </c>
      <c r="BT655">
        <v>1</v>
      </c>
      <c r="BU655">
        <v>1</v>
      </c>
      <c r="BV655">
        <v>1</v>
      </c>
      <c r="BW655">
        <v>1</v>
      </c>
      <c r="BX655">
        <v>1</v>
      </c>
      <c r="BY655" t="s">
        <v>3</v>
      </c>
      <c r="BZ655">
        <v>94</v>
      </c>
      <c r="CA655">
        <v>41</v>
      </c>
      <c r="CB655" t="s">
        <v>3</v>
      </c>
      <c r="CE655">
        <v>30</v>
      </c>
      <c r="CF655">
        <v>0</v>
      </c>
      <c r="CG655">
        <v>0</v>
      </c>
      <c r="CM655">
        <v>0</v>
      </c>
      <c r="CN655" t="s">
        <v>3</v>
      </c>
      <c r="CO655">
        <v>0</v>
      </c>
      <c r="CP655">
        <f>(P655+Q655+S655)</f>
        <v>13226.43</v>
      </c>
      <c r="CQ655">
        <f>ROUND((ROUND((AC655*AW655*1),2)*BC655),2)</f>
        <v>18.940000000000001</v>
      </c>
      <c r="CR655">
        <f>(ROUND((ROUND(((ET655)*AV655*1),2)*BB655),2)+ROUND((ROUND(((AE655-(EU655))*AV655*1),2)*BS655),2))</f>
        <v>2116.17</v>
      </c>
      <c r="CS655">
        <f>ROUND((ROUND((AE655*AV655*1),2)*BS655),2)</f>
        <v>805.77</v>
      </c>
      <c r="CT655">
        <f>ROUND((ROUND((AF655*AV655*1),2)*BA655),2)</f>
        <v>4478.34</v>
      </c>
      <c r="CU655">
        <f>AG655</f>
        <v>0</v>
      </c>
      <c r="CV655">
        <f>(AH655*AV655)</f>
        <v>8.0655400000000004</v>
      </c>
      <c r="CW655">
        <f>AI655</f>
        <v>0</v>
      </c>
      <c r="CX655">
        <f>AJ655</f>
        <v>0</v>
      </c>
      <c r="CY655">
        <f>S655*(BZ655/100)</f>
        <v>8418.8373999999985</v>
      </c>
      <c r="CZ655">
        <f>S655*(CA655/100)</f>
        <v>3672.0460999999996</v>
      </c>
      <c r="DC655" t="s">
        <v>3</v>
      </c>
      <c r="DD655" t="s">
        <v>3</v>
      </c>
      <c r="DE655" t="s">
        <v>3</v>
      </c>
      <c r="DF655" t="s">
        <v>3</v>
      </c>
      <c r="DG655" t="s">
        <v>3</v>
      </c>
      <c r="DH655" t="s">
        <v>3</v>
      </c>
      <c r="DI655" t="s">
        <v>3</v>
      </c>
      <c r="DJ655" t="s">
        <v>3</v>
      </c>
      <c r="DK655" t="s">
        <v>3</v>
      </c>
      <c r="DL655" t="s">
        <v>3</v>
      </c>
      <c r="DM655" t="s">
        <v>3</v>
      </c>
      <c r="DN655">
        <v>114</v>
      </c>
      <c r="DO655">
        <v>80</v>
      </c>
      <c r="DP655">
        <v>1.087</v>
      </c>
      <c r="DQ655">
        <v>1</v>
      </c>
      <c r="DU655">
        <v>1013</v>
      </c>
      <c r="DV655" t="s">
        <v>105</v>
      </c>
      <c r="DW655" t="s">
        <v>105</v>
      </c>
      <c r="DX655">
        <v>1</v>
      </c>
      <c r="DZ655" t="s">
        <v>3</v>
      </c>
      <c r="EA655" t="s">
        <v>3</v>
      </c>
      <c r="EB655" t="s">
        <v>3</v>
      </c>
      <c r="EC655" t="s">
        <v>3</v>
      </c>
      <c r="EE655">
        <v>66251470</v>
      </c>
      <c r="EF655">
        <v>30</v>
      </c>
      <c r="EG655" t="s">
        <v>25</v>
      </c>
      <c r="EH655">
        <v>0</v>
      </c>
      <c r="EI655" t="s">
        <v>3</v>
      </c>
      <c r="EJ655">
        <v>1</v>
      </c>
      <c r="EK655">
        <v>235</v>
      </c>
      <c r="EL655" t="s">
        <v>26</v>
      </c>
      <c r="EM655" t="s">
        <v>27</v>
      </c>
      <c r="EO655" t="s">
        <v>3</v>
      </c>
      <c r="EQ655">
        <v>132096</v>
      </c>
      <c r="ER655">
        <v>233.7</v>
      </c>
      <c r="ES655">
        <v>4.1900000000000004</v>
      </c>
      <c r="ET655">
        <v>143.36000000000001</v>
      </c>
      <c r="EU655">
        <v>15.5</v>
      </c>
      <c r="EV655">
        <v>86.15</v>
      </c>
      <c r="EW655">
        <v>7.42</v>
      </c>
      <c r="EX655">
        <v>0</v>
      </c>
      <c r="EY655">
        <v>0</v>
      </c>
      <c r="FQ655">
        <v>0</v>
      </c>
      <c r="FR655">
        <v>0</v>
      </c>
      <c r="FS655">
        <v>0</v>
      </c>
      <c r="FX655">
        <v>114</v>
      </c>
      <c r="FY655">
        <v>80</v>
      </c>
      <c r="GA655" t="s">
        <v>3</v>
      </c>
      <c r="GD655">
        <v>0</v>
      </c>
      <c r="GF655">
        <v>1118592095</v>
      </c>
      <c r="GG655">
        <v>2</v>
      </c>
      <c r="GH655">
        <v>1</v>
      </c>
      <c r="GI655">
        <v>2</v>
      </c>
      <c r="GJ655">
        <v>0</v>
      </c>
      <c r="GK655">
        <f>ROUND(R655*(S12)/100,2)</f>
        <v>2578.4499999999998</v>
      </c>
      <c r="GL655">
        <f>ROUND(IF(AND(BH655=3,BI655=3,FS655&lt;&gt;0),P655,0),2)</f>
        <v>0</v>
      </c>
      <c r="GM655">
        <f>ROUND(O655+X655+Y655+GK655,2)+GX655</f>
        <v>27895.77</v>
      </c>
      <c r="GN655">
        <f>IF(OR(BI655=0,BI655=1),GM655-GX655,0)</f>
        <v>27895.77</v>
      </c>
      <c r="GO655">
        <f>IF(BI655=2,GM655-GX655,0)</f>
        <v>0</v>
      </c>
      <c r="GP655">
        <f>IF(BI655=4,GM655-GX655,0)</f>
        <v>0</v>
      </c>
      <c r="GR655">
        <v>0</v>
      </c>
      <c r="GS655">
        <v>3</v>
      </c>
      <c r="GT655">
        <v>0</v>
      </c>
      <c r="GU655" t="s">
        <v>3</v>
      </c>
      <c r="GV655">
        <f>ROUND((GT655),6)</f>
        <v>0</v>
      </c>
      <c r="GW655">
        <v>1</v>
      </c>
      <c r="GX655">
        <f>ROUND(HC655*I655,2)</f>
        <v>0</v>
      </c>
      <c r="HA655">
        <v>0</v>
      </c>
      <c r="HB655">
        <v>0</v>
      </c>
      <c r="HC655">
        <f>GV655*GW655</f>
        <v>0</v>
      </c>
      <c r="HE655" t="s">
        <v>3</v>
      </c>
      <c r="HF655" t="s">
        <v>3</v>
      </c>
      <c r="HM655" t="s">
        <v>3</v>
      </c>
      <c r="HN655" t="s">
        <v>3</v>
      </c>
      <c r="HO655" t="s">
        <v>3</v>
      </c>
      <c r="HP655" t="s">
        <v>3</v>
      </c>
      <c r="HQ655" t="s">
        <v>3</v>
      </c>
      <c r="HS655">
        <v>0</v>
      </c>
      <c r="IK655">
        <v>0</v>
      </c>
    </row>
    <row r="657" spans="1:206" x14ac:dyDescent="0.2">
      <c r="A657" s="3">
        <v>51</v>
      </c>
      <c r="B657" s="3">
        <f>B650</f>
        <v>0</v>
      </c>
      <c r="C657" s="3">
        <f>A650</f>
        <v>4</v>
      </c>
      <c r="D657" s="3">
        <f>ROW(A650)</f>
        <v>650</v>
      </c>
      <c r="E657" s="3"/>
      <c r="F657" s="3" t="str">
        <f>IF(F650&lt;&gt;"",F650,"")</f>
        <v>Новый раздел</v>
      </c>
      <c r="G657" s="3" t="str">
        <f>IF(G650&lt;&gt;"",G650,"")</f>
        <v>Монтажные работы</v>
      </c>
      <c r="H657" s="3">
        <v>0</v>
      </c>
      <c r="I657" s="3"/>
      <c r="J657" s="3"/>
      <c r="K657" s="3"/>
      <c r="L657" s="3"/>
      <c r="M657" s="3"/>
      <c r="N657" s="3"/>
      <c r="O657" s="3">
        <f t="shared" ref="O657:T657" si="458">ROUND(AB657,2)</f>
        <v>0</v>
      </c>
      <c r="P657" s="3">
        <f t="shared" si="458"/>
        <v>0</v>
      </c>
      <c r="Q657" s="3">
        <f t="shared" si="458"/>
        <v>0</v>
      </c>
      <c r="R657" s="3">
        <f t="shared" si="458"/>
        <v>0</v>
      </c>
      <c r="S657" s="3">
        <f t="shared" si="458"/>
        <v>0</v>
      </c>
      <c r="T657" s="3">
        <f t="shared" si="458"/>
        <v>0</v>
      </c>
      <c r="U657" s="3">
        <f>AH657</f>
        <v>0</v>
      </c>
      <c r="V657" s="3">
        <f>AI657</f>
        <v>0</v>
      </c>
      <c r="W657" s="3">
        <f>ROUND(AJ657,2)</f>
        <v>0</v>
      </c>
      <c r="X657" s="3">
        <f>ROUND(AK657,2)</f>
        <v>0</v>
      </c>
      <c r="Y657" s="3">
        <f>ROUND(AL657,2)</f>
        <v>0</v>
      </c>
      <c r="Z657" s="3"/>
      <c r="AA657" s="3"/>
      <c r="AB657" s="3">
        <f>ROUND(SUMIF(AA654:AA655,"=70822855",O654:O655),2)</f>
        <v>0</v>
      </c>
      <c r="AC657" s="3">
        <f>ROUND(SUMIF(AA654:AA655,"=70822855",P654:P655),2)</f>
        <v>0</v>
      </c>
      <c r="AD657" s="3">
        <f>ROUND(SUMIF(AA654:AA655,"=70822855",Q654:Q655),2)</f>
        <v>0</v>
      </c>
      <c r="AE657" s="3">
        <f>ROUND(SUMIF(AA654:AA655,"=70822855",R654:R655),2)</f>
        <v>0</v>
      </c>
      <c r="AF657" s="3">
        <f>ROUND(SUMIF(AA654:AA655,"=70822855",S654:S655),2)</f>
        <v>0</v>
      </c>
      <c r="AG657" s="3">
        <f>ROUND(SUMIF(AA654:AA655,"=70822855",T654:T655),2)</f>
        <v>0</v>
      </c>
      <c r="AH657" s="3">
        <f>SUMIF(AA654:AA655,"=70822855",U654:U655)</f>
        <v>0</v>
      </c>
      <c r="AI657" s="3">
        <f>SUMIF(AA654:AA655,"=70822855",V654:V655)</f>
        <v>0</v>
      </c>
      <c r="AJ657" s="3">
        <f>ROUND(SUMIF(AA654:AA655,"=70822855",W654:W655),2)</f>
        <v>0</v>
      </c>
      <c r="AK657" s="3">
        <f>ROUND(SUMIF(AA654:AA655,"=70822855",X654:X655),2)</f>
        <v>0</v>
      </c>
      <c r="AL657" s="3">
        <f>ROUND(SUMIF(AA654:AA655,"=70822855",Y654:Y655),2)</f>
        <v>0</v>
      </c>
      <c r="AM657" s="3"/>
      <c r="AN657" s="3"/>
      <c r="AO657" s="3">
        <f t="shared" ref="AO657:BD657" si="459">ROUND(BX657,2)</f>
        <v>0</v>
      </c>
      <c r="AP657" s="3">
        <f t="shared" si="459"/>
        <v>0</v>
      </c>
      <c r="AQ657" s="3">
        <f t="shared" si="459"/>
        <v>0</v>
      </c>
      <c r="AR657" s="3">
        <f t="shared" si="459"/>
        <v>0</v>
      </c>
      <c r="AS657" s="3">
        <f t="shared" si="459"/>
        <v>0</v>
      </c>
      <c r="AT657" s="3">
        <f t="shared" si="459"/>
        <v>0</v>
      </c>
      <c r="AU657" s="3">
        <f t="shared" si="459"/>
        <v>0</v>
      </c>
      <c r="AV657" s="3">
        <f t="shared" si="459"/>
        <v>0</v>
      </c>
      <c r="AW657" s="3">
        <f t="shared" si="459"/>
        <v>0</v>
      </c>
      <c r="AX657" s="3">
        <f t="shared" si="459"/>
        <v>0</v>
      </c>
      <c r="AY657" s="3">
        <f t="shared" si="459"/>
        <v>0</v>
      </c>
      <c r="AZ657" s="3">
        <f t="shared" si="459"/>
        <v>0</v>
      </c>
      <c r="BA657" s="3">
        <f t="shared" si="459"/>
        <v>0</v>
      </c>
      <c r="BB657" s="3">
        <f t="shared" si="459"/>
        <v>0</v>
      </c>
      <c r="BC657" s="3">
        <f t="shared" si="459"/>
        <v>0</v>
      </c>
      <c r="BD657" s="3">
        <f t="shared" si="459"/>
        <v>0</v>
      </c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>
        <f>ROUND(SUMIF(AA654:AA655,"=70822855",FQ654:FQ655),2)</f>
        <v>0</v>
      </c>
      <c r="BY657" s="3">
        <f>ROUND(SUMIF(AA654:AA655,"=70822855",FR654:FR655),2)</f>
        <v>0</v>
      </c>
      <c r="BZ657" s="3">
        <f>ROUND(SUMIF(AA654:AA655,"=70822855",GL654:GL655),2)</f>
        <v>0</v>
      </c>
      <c r="CA657" s="3">
        <f>ROUND(SUMIF(AA654:AA655,"=70822855",GM654:GM655),2)</f>
        <v>0</v>
      </c>
      <c r="CB657" s="3">
        <f>ROUND(SUMIF(AA654:AA655,"=70822855",GN654:GN655),2)</f>
        <v>0</v>
      </c>
      <c r="CC657" s="3">
        <f>ROUND(SUMIF(AA654:AA655,"=70822855",GO654:GO655),2)</f>
        <v>0</v>
      </c>
      <c r="CD657" s="3">
        <f>ROUND(SUMIF(AA654:AA655,"=70822855",GP654:GP655),2)</f>
        <v>0</v>
      </c>
      <c r="CE657" s="3">
        <f>AC657-BX657</f>
        <v>0</v>
      </c>
      <c r="CF657" s="3">
        <f>AC657-BY657</f>
        <v>0</v>
      </c>
      <c r="CG657" s="3">
        <f>BX657-BZ657</f>
        <v>0</v>
      </c>
      <c r="CH657" s="3">
        <f>AC657-BX657-BY657+BZ657</f>
        <v>0</v>
      </c>
      <c r="CI657" s="3">
        <f>BY657-BZ657</f>
        <v>0</v>
      </c>
      <c r="CJ657" s="3">
        <f>ROUND(SUMIF(AA654:AA655,"=70822855",GX654:GX655),2)</f>
        <v>0</v>
      </c>
      <c r="CK657" s="3">
        <f>ROUND(SUMIF(AA654:AA655,"=70822855",GY654:GY655),2)</f>
        <v>0</v>
      </c>
      <c r="CL657" s="3">
        <f>ROUND(SUMIF(AA654:AA655,"=70822855",GZ654:GZ655),2)</f>
        <v>0</v>
      </c>
      <c r="CM657" s="3">
        <f>ROUND(SUMIF(AA654:AA655,"=70822855",HD654:HD655),2)</f>
        <v>0</v>
      </c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4">
        <f t="shared" ref="DG657:DL657" si="460">ROUND(DT657,2)</f>
        <v>0</v>
      </c>
      <c r="DH657" s="4">
        <f t="shared" si="460"/>
        <v>0</v>
      </c>
      <c r="DI657" s="4">
        <f t="shared" si="460"/>
        <v>0</v>
      </c>
      <c r="DJ657" s="4">
        <f t="shared" si="460"/>
        <v>0</v>
      </c>
      <c r="DK657" s="4">
        <f t="shared" si="460"/>
        <v>0</v>
      </c>
      <c r="DL657" s="4">
        <f t="shared" si="460"/>
        <v>0</v>
      </c>
      <c r="DM657" s="4">
        <f>DZ657</f>
        <v>0</v>
      </c>
      <c r="DN657" s="4">
        <f>EA657</f>
        <v>0</v>
      </c>
      <c r="DO657" s="4">
        <f>ROUND(EB657,2)</f>
        <v>0</v>
      </c>
      <c r="DP657" s="4">
        <f>ROUND(EC657,2)</f>
        <v>0</v>
      </c>
      <c r="DQ657" s="4">
        <f>ROUND(ED657,2)</f>
        <v>0</v>
      </c>
      <c r="DR657" s="4"/>
      <c r="DS657" s="4"/>
      <c r="DT657" s="4">
        <f>ROUND(SUMIF(AA654:AA655,"=70822853",O654:O655),2)</f>
        <v>0</v>
      </c>
      <c r="DU657" s="4">
        <f>ROUND(SUMIF(AA654:AA655,"=70822853",P654:P655),2)</f>
        <v>0</v>
      </c>
      <c r="DV657" s="4">
        <f>ROUND(SUMIF(AA654:AA655,"=70822853",Q654:Q655),2)</f>
        <v>0</v>
      </c>
      <c r="DW657" s="4">
        <f>ROUND(SUMIF(AA654:AA655,"=70822853",R654:R655),2)</f>
        <v>0</v>
      </c>
      <c r="DX657" s="4">
        <f>ROUND(SUMIF(AA654:AA655,"=70822853",S654:S655),2)</f>
        <v>0</v>
      </c>
      <c r="DY657" s="4">
        <f>ROUND(SUMIF(AA654:AA655,"=70822853",T654:T655),2)</f>
        <v>0</v>
      </c>
      <c r="DZ657" s="4">
        <f>SUMIF(AA654:AA655,"=70822853",U654:U655)</f>
        <v>0</v>
      </c>
      <c r="EA657" s="4">
        <f>SUMIF(AA654:AA655,"=70822853",V654:V655)</f>
        <v>0</v>
      </c>
      <c r="EB657" s="4">
        <f>ROUND(SUMIF(AA654:AA655,"=70822853",W654:W655),2)</f>
        <v>0</v>
      </c>
      <c r="EC657" s="4">
        <f>ROUND(SUMIF(AA654:AA655,"=70822853",X654:X655),2)</f>
        <v>0</v>
      </c>
      <c r="ED657" s="4">
        <f>ROUND(SUMIF(AA654:AA655,"=70822853",Y654:Y655),2)</f>
        <v>0</v>
      </c>
      <c r="EE657" s="4"/>
      <c r="EF657" s="4"/>
      <c r="EG657" s="4">
        <f t="shared" ref="EG657:EV657" si="461">ROUND(FP657,2)</f>
        <v>0</v>
      </c>
      <c r="EH657" s="4">
        <f t="shared" si="461"/>
        <v>0</v>
      </c>
      <c r="EI657" s="4">
        <f t="shared" si="461"/>
        <v>0</v>
      </c>
      <c r="EJ657" s="4">
        <f t="shared" si="461"/>
        <v>0</v>
      </c>
      <c r="EK657" s="4">
        <f t="shared" si="461"/>
        <v>0</v>
      </c>
      <c r="EL657" s="4">
        <f t="shared" si="461"/>
        <v>0</v>
      </c>
      <c r="EM657" s="4">
        <f t="shared" si="461"/>
        <v>0</v>
      </c>
      <c r="EN657" s="4">
        <f t="shared" si="461"/>
        <v>0</v>
      </c>
      <c r="EO657" s="4">
        <f t="shared" si="461"/>
        <v>0</v>
      </c>
      <c r="EP657" s="4">
        <f t="shared" si="461"/>
        <v>0</v>
      </c>
      <c r="EQ657" s="4">
        <f t="shared" si="461"/>
        <v>0</v>
      </c>
      <c r="ER657" s="4">
        <f t="shared" si="461"/>
        <v>0</v>
      </c>
      <c r="ES657" s="4">
        <f t="shared" si="461"/>
        <v>0</v>
      </c>
      <c r="ET657" s="4">
        <f t="shared" si="461"/>
        <v>0</v>
      </c>
      <c r="EU657" s="4">
        <f t="shared" si="461"/>
        <v>0</v>
      </c>
      <c r="EV657" s="4">
        <f t="shared" si="461"/>
        <v>0</v>
      </c>
      <c r="EW657" s="4"/>
      <c r="EX657" s="4"/>
      <c r="EY657" s="4"/>
      <c r="EZ657" s="4"/>
      <c r="FA657" s="4"/>
      <c r="FB657" s="4"/>
      <c r="FC657" s="4"/>
      <c r="FD657" s="4"/>
      <c r="FE657" s="4"/>
      <c r="FF657" s="4"/>
      <c r="FG657" s="4"/>
      <c r="FH657" s="4"/>
      <c r="FI657" s="4"/>
      <c r="FJ657" s="4"/>
      <c r="FK657" s="4"/>
      <c r="FL657" s="4"/>
      <c r="FM657" s="4"/>
      <c r="FN657" s="4"/>
      <c r="FO657" s="4"/>
      <c r="FP657" s="4">
        <f>ROUND(SUMIF(AA654:AA655,"=70822853",FQ654:FQ655),2)</f>
        <v>0</v>
      </c>
      <c r="FQ657" s="4">
        <f>ROUND(SUMIF(AA654:AA655,"=70822853",FR654:FR655),2)</f>
        <v>0</v>
      </c>
      <c r="FR657" s="4">
        <f>ROUND(SUMIF(AA654:AA655,"=70822853",GL654:GL655),2)</f>
        <v>0</v>
      </c>
      <c r="FS657" s="4">
        <f>ROUND(SUMIF(AA654:AA655,"=70822853",GM654:GM655),2)</f>
        <v>0</v>
      </c>
      <c r="FT657" s="4">
        <f>ROUND(SUMIF(AA654:AA655,"=70822853",GN654:GN655),2)</f>
        <v>0</v>
      </c>
      <c r="FU657" s="4">
        <f>ROUND(SUMIF(AA654:AA655,"=70822853",GO654:GO655),2)</f>
        <v>0</v>
      </c>
      <c r="FV657" s="4">
        <f>ROUND(SUMIF(AA654:AA655,"=70822853",GP654:GP655),2)</f>
        <v>0</v>
      </c>
      <c r="FW657" s="4">
        <f>DU657-FP657</f>
        <v>0</v>
      </c>
      <c r="FX657" s="4">
        <f>DU657-FQ657</f>
        <v>0</v>
      </c>
      <c r="FY657" s="4">
        <f>FP657-FR657</f>
        <v>0</v>
      </c>
      <c r="FZ657" s="4">
        <f>DU657-FP657-FQ657+FR657</f>
        <v>0</v>
      </c>
      <c r="GA657" s="4">
        <f>FQ657-FR657</f>
        <v>0</v>
      </c>
      <c r="GB657" s="4">
        <f>ROUND(SUMIF(AA654:AA655,"=70822853",GX654:GX655),2)</f>
        <v>0</v>
      </c>
      <c r="GC657" s="4">
        <f>ROUND(SUMIF(AA654:AA655,"=70822853",GY654:GY655),2)</f>
        <v>0</v>
      </c>
      <c r="GD657" s="4">
        <f>ROUND(SUMIF(AA654:AA655,"=70822853",GZ654:GZ655),2)</f>
        <v>0</v>
      </c>
      <c r="GE657" s="4">
        <f>ROUND(SUMIF(AA654:AA655,"=70822853",HD654:HD655),2)</f>
        <v>0</v>
      </c>
      <c r="GF657" s="4"/>
      <c r="GG657" s="4"/>
      <c r="GH657" s="4"/>
      <c r="GI657" s="4"/>
      <c r="GJ657" s="4"/>
      <c r="GK657" s="4"/>
      <c r="GL657" s="4"/>
      <c r="GM657" s="4"/>
      <c r="GN657" s="4"/>
      <c r="GO657" s="4"/>
      <c r="GP657" s="4"/>
      <c r="GQ657" s="4"/>
      <c r="GR657" s="4"/>
      <c r="GS657" s="4"/>
      <c r="GT657" s="4"/>
      <c r="GU657" s="4"/>
      <c r="GV657" s="4"/>
      <c r="GW657" s="4"/>
      <c r="GX657" s="4">
        <v>0</v>
      </c>
    </row>
    <row r="659" spans="1:206" x14ac:dyDescent="0.2">
      <c r="A659" s="5">
        <v>50</v>
      </c>
      <c r="B659" s="5">
        <v>0</v>
      </c>
      <c r="C659" s="5">
        <v>0</v>
      </c>
      <c r="D659" s="5">
        <v>1</v>
      </c>
      <c r="E659" s="5">
        <v>201</v>
      </c>
      <c r="F659" s="5">
        <f>ROUND(Source!O657,O659)</f>
        <v>0</v>
      </c>
      <c r="G659" s="5" t="s">
        <v>38</v>
      </c>
      <c r="H659" s="5" t="s">
        <v>39</v>
      </c>
      <c r="I659" s="5"/>
      <c r="J659" s="5"/>
      <c r="K659" s="5">
        <v>201</v>
      </c>
      <c r="L659" s="5">
        <v>1</v>
      </c>
      <c r="M659" s="5">
        <v>3</v>
      </c>
      <c r="N659" s="5" t="s">
        <v>3</v>
      </c>
      <c r="O659" s="5">
        <v>2</v>
      </c>
      <c r="P659" s="5">
        <f>ROUND(Source!DG657,O659)</f>
        <v>0</v>
      </c>
      <c r="Q659" s="5"/>
      <c r="R659" s="5"/>
      <c r="S659" s="5"/>
      <c r="T659" s="5"/>
      <c r="U659" s="5"/>
      <c r="V659" s="5"/>
      <c r="W659" s="5">
        <v>0</v>
      </c>
      <c r="X659" s="5">
        <v>1</v>
      </c>
      <c r="Y659" s="5">
        <v>0</v>
      </c>
      <c r="Z659" s="5">
        <v>0</v>
      </c>
      <c r="AA659" s="5">
        <v>1</v>
      </c>
      <c r="AB659" s="5">
        <v>0</v>
      </c>
    </row>
    <row r="660" spans="1:206" x14ac:dyDescent="0.2">
      <c r="A660" s="5">
        <v>50</v>
      </c>
      <c r="B660" s="5">
        <v>0</v>
      </c>
      <c r="C660" s="5">
        <v>0</v>
      </c>
      <c r="D660" s="5">
        <v>1</v>
      </c>
      <c r="E660" s="5">
        <v>202</v>
      </c>
      <c r="F660" s="5">
        <f>ROUND(Source!P657,O660)</f>
        <v>0</v>
      </c>
      <c r="G660" s="5" t="s">
        <v>40</v>
      </c>
      <c r="H660" s="5" t="s">
        <v>41</v>
      </c>
      <c r="I660" s="5"/>
      <c r="J660" s="5"/>
      <c r="K660" s="5">
        <v>202</v>
      </c>
      <c r="L660" s="5">
        <v>2</v>
      </c>
      <c r="M660" s="5">
        <v>3</v>
      </c>
      <c r="N660" s="5" t="s">
        <v>3</v>
      </c>
      <c r="O660" s="5">
        <v>2</v>
      </c>
      <c r="P660" s="5">
        <f>ROUND(Source!DH657,O660)</f>
        <v>0</v>
      </c>
      <c r="Q660" s="5"/>
      <c r="R660" s="5"/>
      <c r="S660" s="5"/>
      <c r="T660" s="5"/>
      <c r="U660" s="5"/>
      <c r="V660" s="5"/>
      <c r="W660" s="5">
        <v>0</v>
      </c>
      <c r="X660" s="5">
        <v>1</v>
      </c>
      <c r="Y660" s="5">
        <v>0</v>
      </c>
      <c r="Z660" s="5">
        <v>0</v>
      </c>
      <c r="AA660" s="5">
        <v>1</v>
      </c>
      <c r="AB660" s="5">
        <v>0</v>
      </c>
    </row>
    <row r="661" spans="1:206" x14ac:dyDescent="0.2">
      <c r="A661" s="5">
        <v>50</v>
      </c>
      <c r="B661" s="5">
        <v>0</v>
      </c>
      <c r="C661" s="5">
        <v>0</v>
      </c>
      <c r="D661" s="5">
        <v>1</v>
      </c>
      <c r="E661" s="5">
        <v>222</v>
      </c>
      <c r="F661" s="5">
        <f>ROUND(Source!AO657,O661)</f>
        <v>0</v>
      </c>
      <c r="G661" s="5" t="s">
        <v>42</v>
      </c>
      <c r="H661" s="5" t="s">
        <v>43</v>
      </c>
      <c r="I661" s="5"/>
      <c r="J661" s="5"/>
      <c r="K661" s="5">
        <v>222</v>
      </c>
      <c r="L661" s="5">
        <v>3</v>
      </c>
      <c r="M661" s="5">
        <v>3</v>
      </c>
      <c r="N661" s="5" t="s">
        <v>3</v>
      </c>
      <c r="O661" s="5">
        <v>2</v>
      </c>
      <c r="P661" s="5">
        <f>ROUND(Source!EG657,O661)</f>
        <v>0</v>
      </c>
      <c r="Q661" s="5"/>
      <c r="R661" s="5"/>
      <c r="S661" s="5"/>
      <c r="T661" s="5"/>
      <c r="U661" s="5"/>
      <c r="V661" s="5"/>
      <c r="W661" s="5">
        <v>0</v>
      </c>
      <c r="X661" s="5">
        <v>1</v>
      </c>
      <c r="Y661" s="5">
        <v>0</v>
      </c>
      <c r="Z661" s="5">
        <v>0</v>
      </c>
      <c r="AA661" s="5">
        <v>1</v>
      </c>
      <c r="AB661" s="5">
        <v>0</v>
      </c>
    </row>
    <row r="662" spans="1:206" x14ac:dyDescent="0.2">
      <c r="A662" s="5">
        <v>50</v>
      </c>
      <c r="B662" s="5">
        <v>0</v>
      </c>
      <c r="C662" s="5">
        <v>0</v>
      </c>
      <c r="D662" s="5">
        <v>1</v>
      </c>
      <c r="E662" s="5">
        <v>225</v>
      </c>
      <c r="F662" s="5">
        <f>ROUND(Source!AV657,O662)</f>
        <v>0</v>
      </c>
      <c r="G662" s="5" t="s">
        <v>44</v>
      </c>
      <c r="H662" s="5" t="s">
        <v>45</v>
      </c>
      <c r="I662" s="5"/>
      <c r="J662" s="5"/>
      <c r="K662" s="5">
        <v>225</v>
      </c>
      <c r="L662" s="5">
        <v>4</v>
      </c>
      <c r="M662" s="5">
        <v>3</v>
      </c>
      <c r="N662" s="5" t="s">
        <v>3</v>
      </c>
      <c r="O662" s="5">
        <v>2</v>
      </c>
      <c r="P662" s="5">
        <f>ROUND(Source!EN657,O662)</f>
        <v>0</v>
      </c>
      <c r="Q662" s="5"/>
      <c r="R662" s="5"/>
      <c r="S662" s="5"/>
      <c r="T662" s="5"/>
      <c r="U662" s="5"/>
      <c r="V662" s="5"/>
      <c r="W662" s="5">
        <v>0</v>
      </c>
      <c r="X662" s="5">
        <v>1</v>
      </c>
      <c r="Y662" s="5">
        <v>0</v>
      </c>
      <c r="Z662" s="5">
        <v>0</v>
      </c>
      <c r="AA662" s="5">
        <v>1</v>
      </c>
      <c r="AB662" s="5">
        <v>0</v>
      </c>
    </row>
    <row r="663" spans="1:206" x14ac:dyDescent="0.2">
      <c r="A663" s="5">
        <v>50</v>
      </c>
      <c r="B663" s="5">
        <v>0</v>
      </c>
      <c r="C663" s="5">
        <v>0</v>
      </c>
      <c r="D663" s="5">
        <v>1</v>
      </c>
      <c r="E663" s="5">
        <v>226</v>
      </c>
      <c r="F663" s="5">
        <f>ROUND(Source!AW657,O663)</f>
        <v>0</v>
      </c>
      <c r="G663" s="5" t="s">
        <v>46</v>
      </c>
      <c r="H663" s="5" t="s">
        <v>47</v>
      </c>
      <c r="I663" s="5"/>
      <c r="J663" s="5"/>
      <c r="K663" s="5">
        <v>226</v>
      </c>
      <c r="L663" s="5">
        <v>5</v>
      </c>
      <c r="M663" s="5">
        <v>3</v>
      </c>
      <c r="N663" s="5" t="s">
        <v>3</v>
      </c>
      <c r="O663" s="5">
        <v>2</v>
      </c>
      <c r="P663" s="5">
        <f>ROUND(Source!EO657,O663)</f>
        <v>0</v>
      </c>
      <c r="Q663" s="5"/>
      <c r="R663" s="5"/>
      <c r="S663" s="5"/>
      <c r="T663" s="5"/>
      <c r="U663" s="5"/>
      <c r="V663" s="5"/>
      <c r="W663" s="5">
        <v>0</v>
      </c>
      <c r="X663" s="5">
        <v>1</v>
      </c>
      <c r="Y663" s="5">
        <v>0</v>
      </c>
      <c r="Z663" s="5">
        <v>0</v>
      </c>
      <c r="AA663" s="5">
        <v>1</v>
      </c>
      <c r="AB663" s="5">
        <v>0</v>
      </c>
    </row>
    <row r="664" spans="1:206" x14ac:dyDescent="0.2">
      <c r="A664" s="5">
        <v>50</v>
      </c>
      <c r="B664" s="5">
        <v>0</v>
      </c>
      <c r="C664" s="5">
        <v>0</v>
      </c>
      <c r="D664" s="5">
        <v>1</v>
      </c>
      <c r="E664" s="5">
        <v>227</v>
      </c>
      <c r="F664" s="5">
        <f>ROUND(Source!AX657,O664)</f>
        <v>0</v>
      </c>
      <c r="G664" s="5" t="s">
        <v>48</v>
      </c>
      <c r="H664" s="5" t="s">
        <v>49</v>
      </c>
      <c r="I664" s="5"/>
      <c r="J664" s="5"/>
      <c r="K664" s="5">
        <v>227</v>
      </c>
      <c r="L664" s="5">
        <v>6</v>
      </c>
      <c r="M664" s="5">
        <v>3</v>
      </c>
      <c r="N664" s="5" t="s">
        <v>3</v>
      </c>
      <c r="O664" s="5">
        <v>2</v>
      </c>
      <c r="P664" s="5">
        <f>ROUND(Source!EP657,O664)</f>
        <v>0</v>
      </c>
      <c r="Q664" s="5"/>
      <c r="R664" s="5"/>
      <c r="S664" s="5"/>
      <c r="T664" s="5"/>
      <c r="U664" s="5"/>
      <c r="V664" s="5"/>
      <c r="W664" s="5">
        <v>0</v>
      </c>
      <c r="X664" s="5">
        <v>1</v>
      </c>
      <c r="Y664" s="5">
        <v>0</v>
      </c>
      <c r="Z664" s="5">
        <v>0</v>
      </c>
      <c r="AA664" s="5">
        <v>1</v>
      </c>
      <c r="AB664" s="5">
        <v>0</v>
      </c>
    </row>
    <row r="665" spans="1:206" x14ac:dyDescent="0.2">
      <c r="A665" s="5">
        <v>50</v>
      </c>
      <c r="B665" s="5">
        <v>0</v>
      </c>
      <c r="C665" s="5">
        <v>0</v>
      </c>
      <c r="D665" s="5">
        <v>1</v>
      </c>
      <c r="E665" s="5">
        <v>228</v>
      </c>
      <c r="F665" s="5">
        <f>ROUND(Source!AY657,O665)</f>
        <v>0</v>
      </c>
      <c r="G665" s="5" t="s">
        <v>50</v>
      </c>
      <c r="H665" s="5" t="s">
        <v>51</v>
      </c>
      <c r="I665" s="5"/>
      <c r="J665" s="5"/>
      <c r="K665" s="5">
        <v>228</v>
      </c>
      <c r="L665" s="5">
        <v>7</v>
      </c>
      <c r="M665" s="5">
        <v>3</v>
      </c>
      <c r="N665" s="5" t="s">
        <v>3</v>
      </c>
      <c r="O665" s="5">
        <v>2</v>
      </c>
      <c r="P665" s="5">
        <f>ROUND(Source!EQ657,O665)</f>
        <v>0</v>
      </c>
      <c r="Q665" s="5"/>
      <c r="R665" s="5"/>
      <c r="S665" s="5"/>
      <c r="T665" s="5"/>
      <c r="U665" s="5"/>
      <c r="V665" s="5"/>
      <c r="W665" s="5">
        <v>0</v>
      </c>
      <c r="X665" s="5">
        <v>1</v>
      </c>
      <c r="Y665" s="5">
        <v>0</v>
      </c>
      <c r="Z665" s="5">
        <v>0</v>
      </c>
      <c r="AA665" s="5">
        <v>1</v>
      </c>
      <c r="AB665" s="5">
        <v>0</v>
      </c>
    </row>
    <row r="666" spans="1:206" x14ac:dyDescent="0.2">
      <c r="A666" s="5">
        <v>50</v>
      </c>
      <c r="B666" s="5">
        <v>0</v>
      </c>
      <c r="C666" s="5">
        <v>0</v>
      </c>
      <c r="D666" s="5">
        <v>1</v>
      </c>
      <c r="E666" s="5">
        <v>216</v>
      </c>
      <c r="F666" s="5">
        <f>ROUND(Source!AP657,O666)</f>
        <v>0</v>
      </c>
      <c r="G666" s="5" t="s">
        <v>52</v>
      </c>
      <c r="H666" s="5" t="s">
        <v>53</v>
      </c>
      <c r="I666" s="5"/>
      <c r="J666" s="5"/>
      <c r="K666" s="5">
        <v>216</v>
      </c>
      <c r="L666" s="5">
        <v>8</v>
      </c>
      <c r="M666" s="5">
        <v>3</v>
      </c>
      <c r="N666" s="5" t="s">
        <v>3</v>
      </c>
      <c r="O666" s="5">
        <v>2</v>
      </c>
      <c r="P666" s="5">
        <f>ROUND(Source!EH657,O666)</f>
        <v>0</v>
      </c>
      <c r="Q666" s="5"/>
      <c r="R666" s="5"/>
      <c r="S666" s="5"/>
      <c r="T666" s="5"/>
      <c r="U666" s="5"/>
      <c r="V666" s="5"/>
      <c r="W666" s="5">
        <v>0</v>
      </c>
      <c r="X666" s="5">
        <v>1</v>
      </c>
      <c r="Y666" s="5">
        <v>0</v>
      </c>
      <c r="Z666" s="5">
        <v>0</v>
      </c>
      <c r="AA666" s="5">
        <v>1</v>
      </c>
      <c r="AB666" s="5">
        <v>0</v>
      </c>
    </row>
    <row r="667" spans="1:206" x14ac:dyDescent="0.2">
      <c r="A667" s="5">
        <v>50</v>
      </c>
      <c r="B667" s="5">
        <v>0</v>
      </c>
      <c r="C667" s="5">
        <v>0</v>
      </c>
      <c r="D667" s="5">
        <v>1</v>
      </c>
      <c r="E667" s="5">
        <v>223</v>
      </c>
      <c r="F667" s="5">
        <f>ROUND(Source!AQ657,O667)</f>
        <v>0</v>
      </c>
      <c r="G667" s="5" t="s">
        <v>54</v>
      </c>
      <c r="H667" s="5" t="s">
        <v>55</v>
      </c>
      <c r="I667" s="5"/>
      <c r="J667" s="5"/>
      <c r="K667" s="5">
        <v>223</v>
      </c>
      <c r="L667" s="5">
        <v>9</v>
      </c>
      <c r="M667" s="5">
        <v>3</v>
      </c>
      <c r="N667" s="5" t="s">
        <v>3</v>
      </c>
      <c r="O667" s="5">
        <v>2</v>
      </c>
      <c r="P667" s="5">
        <f>ROUND(Source!EI657,O667)</f>
        <v>0</v>
      </c>
      <c r="Q667" s="5"/>
      <c r="R667" s="5"/>
      <c r="S667" s="5"/>
      <c r="T667" s="5"/>
      <c r="U667" s="5"/>
      <c r="V667" s="5"/>
      <c r="W667" s="5">
        <v>0</v>
      </c>
      <c r="X667" s="5">
        <v>1</v>
      </c>
      <c r="Y667" s="5">
        <v>0</v>
      </c>
      <c r="Z667" s="5">
        <v>0</v>
      </c>
      <c r="AA667" s="5">
        <v>1</v>
      </c>
      <c r="AB667" s="5">
        <v>0</v>
      </c>
    </row>
    <row r="668" spans="1:206" x14ac:dyDescent="0.2">
      <c r="A668" s="5">
        <v>50</v>
      </c>
      <c r="B668" s="5">
        <v>0</v>
      </c>
      <c r="C668" s="5">
        <v>0</v>
      </c>
      <c r="D668" s="5">
        <v>1</v>
      </c>
      <c r="E668" s="5">
        <v>229</v>
      </c>
      <c r="F668" s="5">
        <f>ROUND(Source!AZ657,O668)</f>
        <v>0</v>
      </c>
      <c r="G668" s="5" t="s">
        <v>56</v>
      </c>
      <c r="H668" s="5" t="s">
        <v>57</v>
      </c>
      <c r="I668" s="5"/>
      <c r="J668" s="5"/>
      <c r="K668" s="5">
        <v>229</v>
      </c>
      <c r="L668" s="5">
        <v>10</v>
      </c>
      <c r="M668" s="5">
        <v>3</v>
      </c>
      <c r="N668" s="5" t="s">
        <v>3</v>
      </c>
      <c r="O668" s="5">
        <v>2</v>
      </c>
      <c r="P668" s="5">
        <f>ROUND(Source!ER657,O668)</f>
        <v>0</v>
      </c>
      <c r="Q668" s="5"/>
      <c r="R668" s="5"/>
      <c r="S668" s="5"/>
      <c r="T668" s="5"/>
      <c r="U668" s="5"/>
      <c r="V668" s="5"/>
      <c r="W668" s="5">
        <v>0</v>
      </c>
      <c r="X668" s="5">
        <v>1</v>
      </c>
      <c r="Y668" s="5">
        <v>0</v>
      </c>
      <c r="Z668" s="5">
        <v>0</v>
      </c>
      <c r="AA668" s="5">
        <v>1</v>
      </c>
      <c r="AB668" s="5">
        <v>0</v>
      </c>
    </row>
    <row r="669" spans="1:206" x14ac:dyDescent="0.2">
      <c r="A669" s="5">
        <v>50</v>
      </c>
      <c r="B669" s="5">
        <v>0</v>
      </c>
      <c r="C669" s="5">
        <v>0</v>
      </c>
      <c r="D669" s="5">
        <v>1</v>
      </c>
      <c r="E669" s="5">
        <v>203</v>
      </c>
      <c r="F669" s="5">
        <f>ROUND(Source!Q657,O669)</f>
        <v>0</v>
      </c>
      <c r="G669" s="5" t="s">
        <v>58</v>
      </c>
      <c r="H669" s="5" t="s">
        <v>59</v>
      </c>
      <c r="I669" s="5"/>
      <c r="J669" s="5"/>
      <c r="K669" s="5">
        <v>203</v>
      </c>
      <c r="L669" s="5">
        <v>11</v>
      </c>
      <c r="M669" s="5">
        <v>3</v>
      </c>
      <c r="N669" s="5" t="s">
        <v>3</v>
      </c>
      <c r="O669" s="5">
        <v>2</v>
      </c>
      <c r="P669" s="5">
        <f>ROUND(Source!DI657,O669)</f>
        <v>0</v>
      </c>
      <c r="Q669" s="5"/>
      <c r="R669" s="5"/>
      <c r="S669" s="5"/>
      <c r="T669" s="5"/>
      <c r="U669" s="5"/>
      <c r="V669" s="5"/>
      <c r="W669" s="5">
        <v>0</v>
      </c>
      <c r="X669" s="5">
        <v>1</v>
      </c>
      <c r="Y669" s="5">
        <v>0</v>
      </c>
      <c r="Z669" s="5">
        <v>0</v>
      </c>
      <c r="AA669" s="5">
        <v>1</v>
      </c>
      <c r="AB669" s="5">
        <v>0</v>
      </c>
    </row>
    <row r="670" spans="1:206" x14ac:dyDescent="0.2">
      <c r="A670" s="5">
        <v>50</v>
      </c>
      <c r="B670" s="5">
        <v>0</v>
      </c>
      <c r="C670" s="5">
        <v>0</v>
      </c>
      <c r="D670" s="5">
        <v>1</v>
      </c>
      <c r="E670" s="5">
        <v>231</v>
      </c>
      <c r="F670" s="5">
        <f>ROUND(Source!BB657,O670)</f>
        <v>0</v>
      </c>
      <c r="G670" s="5" t="s">
        <v>60</v>
      </c>
      <c r="H670" s="5" t="s">
        <v>61</v>
      </c>
      <c r="I670" s="5"/>
      <c r="J670" s="5"/>
      <c r="K670" s="5">
        <v>231</v>
      </c>
      <c r="L670" s="5">
        <v>12</v>
      </c>
      <c r="M670" s="5">
        <v>3</v>
      </c>
      <c r="N670" s="5" t="s">
        <v>3</v>
      </c>
      <c r="O670" s="5">
        <v>2</v>
      </c>
      <c r="P670" s="5">
        <f>ROUND(Source!ET657,O670)</f>
        <v>0</v>
      </c>
      <c r="Q670" s="5"/>
      <c r="R670" s="5"/>
      <c r="S670" s="5"/>
      <c r="T670" s="5"/>
      <c r="U670" s="5"/>
      <c r="V670" s="5"/>
      <c r="W670" s="5">
        <v>0</v>
      </c>
      <c r="X670" s="5">
        <v>1</v>
      </c>
      <c r="Y670" s="5">
        <v>0</v>
      </c>
      <c r="Z670" s="5">
        <v>0</v>
      </c>
      <c r="AA670" s="5">
        <v>1</v>
      </c>
      <c r="AB670" s="5">
        <v>0</v>
      </c>
    </row>
    <row r="671" spans="1:206" x14ac:dyDescent="0.2">
      <c r="A671" s="5">
        <v>50</v>
      </c>
      <c r="B671" s="5">
        <v>0</v>
      </c>
      <c r="C671" s="5">
        <v>0</v>
      </c>
      <c r="D671" s="5">
        <v>1</v>
      </c>
      <c r="E671" s="5">
        <v>204</v>
      </c>
      <c r="F671" s="5">
        <f>ROUND(Source!R657,O671)</f>
        <v>0</v>
      </c>
      <c r="G671" s="5" t="s">
        <v>62</v>
      </c>
      <c r="H671" s="5" t="s">
        <v>63</v>
      </c>
      <c r="I671" s="5"/>
      <c r="J671" s="5"/>
      <c r="K671" s="5">
        <v>204</v>
      </c>
      <c r="L671" s="5">
        <v>13</v>
      </c>
      <c r="M671" s="5">
        <v>3</v>
      </c>
      <c r="N671" s="5" t="s">
        <v>3</v>
      </c>
      <c r="O671" s="5">
        <v>2</v>
      </c>
      <c r="P671" s="5">
        <f>ROUND(Source!DJ657,O671)</f>
        <v>0</v>
      </c>
      <c r="Q671" s="5"/>
      <c r="R671" s="5"/>
      <c r="S671" s="5"/>
      <c r="T671" s="5"/>
      <c r="U671" s="5"/>
      <c r="V671" s="5"/>
      <c r="W671" s="5">
        <v>0</v>
      </c>
      <c r="X671" s="5">
        <v>1</v>
      </c>
      <c r="Y671" s="5">
        <v>0</v>
      </c>
      <c r="Z671" s="5">
        <v>0</v>
      </c>
      <c r="AA671" s="5">
        <v>1</v>
      </c>
      <c r="AB671" s="5">
        <v>0</v>
      </c>
    </row>
    <row r="672" spans="1:206" x14ac:dyDescent="0.2">
      <c r="A672" s="5">
        <v>50</v>
      </c>
      <c r="B672" s="5">
        <v>0</v>
      </c>
      <c r="C672" s="5">
        <v>0</v>
      </c>
      <c r="D672" s="5">
        <v>1</v>
      </c>
      <c r="E672" s="5">
        <v>205</v>
      </c>
      <c r="F672" s="5">
        <f>ROUND(Source!S657,O672)</f>
        <v>0</v>
      </c>
      <c r="G672" s="5" t="s">
        <v>64</v>
      </c>
      <c r="H672" s="5" t="s">
        <v>65</v>
      </c>
      <c r="I672" s="5"/>
      <c r="J672" s="5"/>
      <c r="K672" s="5">
        <v>205</v>
      </c>
      <c r="L672" s="5">
        <v>14</v>
      </c>
      <c r="M672" s="5">
        <v>3</v>
      </c>
      <c r="N672" s="5" t="s">
        <v>3</v>
      </c>
      <c r="O672" s="5">
        <v>2</v>
      </c>
      <c r="P672" s="5">
        <f>ROUND(Source!DK657,O672)</f>
        <v>0</v>
      </c>
      <c r="Q672" s="5"/>
      <c r="R672" s="5"/>
      <c r="S672" s="5"/>
      <c r="T672" s="5"/>
      <c r="U672" s="5"/>
      <c r="V672" s="5"/>
      <c r="W672" s="5">
        <v>0</v>
      </c>
      <c r="X672" s="5">
        <v>1</v>
      </c>
      <c r="Y672" s="5">
        <v>0</v>
      </c>
      <c r="Z672" s="5">
        <v>0</v>
      </c>
      <c r="AA672" s="5">
        <v>1</v>
      </c>
      <c r="AB672" s="5">
        <v>0</v>
      </c>
    </row>
    <row r="673" spans="1:88" x14ac:dyDescent="0.2">
      <c r="A673" s="5">
        <v>50</v>
      </c>
      <c r="B673" s="5">
        <v>0</v>
      </c>
      <c r="C673" s="5">
        <v>0</v>
      </c>
      <c r="D673" s="5">
        <v>1</v>
      </c>
      <c r="E673" s="5">
        <v>232</v>
      </c>
      <c r="F673" s="5">
        <f>ROUND(Source!BC657,O673)</f>
        <v>0</v>
      </c>
      <c r="G673" s="5" t="s">
        <v>66</v>
      </c>
      <c r="H673" s="5" t="s">
        <v>67</v>
      </c>
      <c r="I673" s="5"/>
      <c r="J673" s="5"/>
      <c r="K673" s="5">
        <v>232</v>
      </c>
      <c r="L673" s="5">
        <v>15</v>
      </c>
      <c r="M673" s="5">
        <v>3</v>
      </c>
      <c r="N673" s="5" t="s">
        <v>3</v>
      </c>
      <c r="O673" s="5">
        <v>2</v>
      </c>
      <c r="P673" s="5">
        <f>ROUND(Source!EU657,O673)</f>
        <v>0</v>
      </c>
      <c r="Q673" s="5"/>
      <c r="R673" s="5"/>
      <c r="S673" s="5"/>
      <c r="T673" s="5"/>
      <c r="U673" s="5"/>
      <c r="V673" s="5"/>
      <c r="W673" s="5">
        <v>0</v>
      </c>
      <c r="X673" s="5">
        <v>1</v>
      </c>
      <c r="Y673" s="5">
        <v>0</v>
      </c>
      <c r="Z673" s="5">
        <v>0</v>
      </c>
      <c r="AA673" s="5">
        <v>1</v>
      </c>
      <c r="AB673" s="5">
        <v>0</v>
      </c>
    </row>
    <row r="674" spans="1:88" x14ac:dyDescent="0.2">
      <c r="A674" s="5">
        <v>50</v>
      </c>
      <c r="B674" s="5">
        <v>0</v>
      </c>
      <c r="C674" s="5">
        <v>0</v>
      </c>
      <c r="D674" s="5">
        <v>1</v>
      </c>
      <c r="E674" s="5">
        <v>214</v>
      </c>
      <c r="F674" s="5">
        <f>ROUND(Source!AS657,O674)</f>
        <v>0</v>
      </c>
      <c r="G674" s="5" t="s">
        <v>68</v>
      </c>
      <c r="H674" s="5" t="s">
        <v>69</v>
      </c>
      <c r="I674" s="5"/>
      <c r="J674" s="5"/>
      <c r="K674" s="5">
        <v>214</v>
      </c>
      <c r="L674" s="5">
        <v>16</v>
      </c>
      <c r="M674" s="5">
        <v>3</v>
      </c>
      <c r="N674" s="5" t="s">
        <v>3</v>
      </c>
      <c r="O674" s="5">
        <v>2</v>
      </c>
      <c r="P674" s="5">
        <f>ROUND(Source!EK657,O674)</f>
        <v>0</v>
      </c>
      <c r="Q674" s="5"/>
      <c r="R674" s="5"/>
      <c r="S674" s="5"/>
      <c r="T674" s="5"/>
      <c r="U674" s="5"/>
      <c r="V674" s="5"/>
      <c r="W674" s="5">
        <v>0</v>
      </c>
      <c r="X674" s="5">
        <v>1</v>
      </c>
      <c r="Y674" s="5">
        <v>0</v>
      </c>
      <c r="Z674" s="5">
        <v>0</v>
      </c>
      <c r="AA674" s="5">
        <v>1</v>
      </c>
      <c r="AB674" s="5">
        <v>0</v>
      </c>
    </row>
    <row r="675" spans="1:88" x14ac:dyDescent="0.2">
      <c r="A675" s="5">
        <v>50</v>
      </c>
      <c r="B675" s="5">
        <v>0</v>
      </c>
      <c r="C675" s="5">
        <v>0</v>
      </c>
      <c r="D675" s="5">
        <v>1</v>
      </c>
      <c r="E675" s="5">
        <v>215</v>
      </c>
      <c r="F675" s="5">
        <f>ROUND(Source!AT657,O675)</f>
        <v>0</v>
      </c>
      <c r="G675" s="5" t="s">
        <v>70</v>
      </c>
      <c r="H675" s="5" t="s">
        <v>71</v>
      </c>
      <c r="I675" s="5"/>
      <c r="J675" s="5"/>
      <c r="K675" s="5">
        <v>215</v>
      </c>
      <c r="L675" s="5">
        <v>17</v>
      </c>
      <c r="M675" s="5">
        <v>3</v>
      </c>
      <c r="N675" s="5" t="s">
        <v>3</v>
      </c>
      <c r="O675" s="5">
        <v>2</v>
      </c>
      <c r="P675" s="5">
        <f>ROUND(Source!EL657,O675)</f>
        <v>0</v>
      </c>
      <c r="Q675" s="5"/>
      <c r="R675" s="5"/>
      <c r="S675" s="5"/>
      <c r="T675" s="5"/>
      <c r="U675" s="5"/>
      <c r="V675" s="5"/>
      <c r="W675" s="5">
        <v>0</v>
      </c>
      <c r="X675" s="5">
        <v>1</v>
      </c>
      <c r="Y675" s="5">
        <v>0</v>
      </c>
      <c r="Z675" s="5">
        <v>0</v>
      </c>
      <c r="AA675" s="5">
        <v>1</v>
      </c>
      <c r="AB675" s="5">
        <v>0</v>
      </c>
    </row>
    <row r="676" spans="1:88" x14ac:dyDescent="0.2">
      <c r="A676" s="5">
        <v>50</v>
      </c>
      <c r="B676" s="5">
        <v>0</v>
      </c>
      <c r="C676" s="5">
        <v>0</v>
      </c>
      <c r="D676" s="5">
        <v>1</v>
      </c>
      <c r="E676" s="5">
        <v>217</v>
      </c>
      <c r="F676" s="5">
        <f>ROUND(Source!AU657,O676)</f>
        <v>0</v>
      </c>
      <c r="G676" s="5" t="s">
        <v>72</v>
      </c>
      <c r="H676" s="5" t="s">
        <v>73</v>
      </c>
      <c r="I676" s="5"/>
      <c r="J676" s="5"/>
      <c r="K676" s="5">
        <v>217</v>
      </c>
      <c r="L676" s="5">
        <v>18</v>
      </c>
      <c r="M676" s="5">
        <v>3</v>
      </c>
      <c r="N676" s="5" t="s">
        <v>3</v>
      </c>
      <c r="O676" s="5">
        <v>2</v>
      </c>
      <c r="P676" s="5">
        <f>ROUND(Source!EM657,O676)</f>
        <v>0</v>
      </c>
      <c r="Q676" s="5"/>
      <c r="R676" s="5"/>
      <c r="S676" s="5"/>
      <c r="T676" s="5"/>
      <c r="U676" s="5"/>
      <c r="V676" s="5"/>
      <c r="W676" s="5">
        <v>0</v>
      </c>
      <c r="X676" s="5">
        <v>1</v>
      </c>
      <c r="Y676" s="5">
        <v>0</v>
      </c>
      <c r="Z676" s="5">
        <v>0</v>
      </c>
      <c r="AA676" s="5">
        <v>1</v>
      </c>
      <c r="AB676" s="5">
        <v>0</v>
      </c>
    </row>
    <row r="677" spans="1:88" x14ac:dyDescent="0.2">
      <c r="A677" s="5">
        <v>50</v>
      </c>
      <c r="B677" s="5">
        <v>0</v>
      </c>
      <c r="C677" s="5">
        <v>0</v>
      </c>
      <c r="D677" s="5">
        <v>1</v>
      </c>
      <c r="E677" s="5">
        <v>230</v>
      </c>
      <c r="F677" s="5">
        <f>ROUND(Source!BA657,O677)</f>
        <v>0</v>
      </c>
      <c r="G677" s="5" t="s">
        <v>74</v>
      </c>
      <c r="H677" s="5" t="s">
        <v>75</v>
      </c>
      <c r="I677" s="5"/>
      <c r="J677" s="5"/>
      <c r="K677" s="5">
        <v>230</v>
      </c>
      <c r="L677" s="5">
        <v>19</v>
      </c>
      <c r="M677" s="5">
        <v>3</v>
      </c>
      <c r="N677" s="5" t="s">
        <v>3</v>
      </c>
      <c r="O677" s="5">
        <v>2</v>
      </c>
      <c r="P677" s="5">
        <f>ROUND(Source!ES657,O677)</f>
        <v>0</v>
      </c>
      <c r="Q677" s="5"/>
      <c r="R677" s="5"/>
      <c r="S677" s="5"/>
      <c r="T677" s="5"/>
      <c r="U677" s="5"/>
      <c r="V677" s="5"/>
      <c r="W677" s="5">
        <v>0</v>
      </c>
      <c r="X677" s="5">
        <v>1</v>
      </c>
      <c r="Y677" s="5">
        <v>0</v>
      </c>
      <c r="Z677" s="5">
        <v>0</v>
      </c>
      <c r="AA677" s="5">
        <v>1</v>
      </c>
      <c r="AB677" s="5">
        <v>0</v>
      </c>
    </row>
    <row r="678" spans="1:88" x14ac:dyDescent="0.2">
      <c r="A678" s="5">
        <v>50</v>
      </c>
      <c r="B678" s="5">
        <v>0</v>
      </c>
      <c r="C678" s="5">
        <v>0</v>
      </c>
      <c r="D678" s="5">
        <v>1</v>
      </c>
      <c r="E678" s="5">
        <v>206</v>
      </c>
      <c r="F678" s="5">
        <f>ROUND(Source!T657,O678)</f>
        <v>0</v>
      </c>
      <c r="G678" s="5" t="s">
        <v>76</v>
      </c>
      <c r="H678" s="5" t="s">
        <v>77</v>
      </c>
      <c r="I678" s="5"/>
      <c r="J678" s="5"/>
      <c r="K678" s="5">
        <v>206</v>
      </c>
      <c r="L678" s="5">
        <v>20</v>
      </c>
      <c r="M678" s="5">
        <v>3</v>
      </c>
      <c r="N678" s="5" t="s">
        <v>3</v>
      </c>
      <c r="O678" s="5">
        <v>2</v>
      </c>
      <c r="P678" s="5">
        <f>ROUND(Source!DL657,O678)</f>
        <v>0</v>
      </c>
      <c r="Q678" s="5"/>
      <c r="R678" s="5"/>
      <c r="S678" s="5"/>
      <c r="T678" s="5"/>
      <c r="U678" s="5"/>
      <c r="V678" s="5"/>
      <c r="W678" s="5">
        <v>0</v>
      </c>
      <c r="X678" s="5">
        <v>1</v>
      </c>
      <c r="Y678" s="5">
        <v>0</v>
      </c>
      <c r="Z678" s="5">
        <v>0</v>
      </c>
      <c r="AA678" s="5">
        <v>1</v>
      </c>
      <c r="AB678" s="5">
        <v>0</v>
      </c>
    </row>
    <row r="679" spans="1:88" x14ac:dyDescent="0.2">
      <c r="A679" s="5">
        <v>50</v>
      </c>
      <c r="B679" s="5">
        <v>0</v>
      </c>
      <c r="C679" s="5">
        <v>0</v>
      </c>
      <c r="D679" s="5">
        <v>1</v>
      </c>
      <c r="E679" s="5">
        <v>207</v>
      </c>
      <c r="F679" s="5">
        <f>Source!U657</f>
        <v>0</v>
      </c>
      <c r="G679" s="5" t="s">
        <v>78</v>
      </c>
      <c r="H679" s="5" t="s">
        <v>79</v>
      </c>
      <c r="I679" s="5"/>
      <c r="J679" s="5"/>
      <c r="K679" s="5">
        <v>207</v>
      </c>
      <c r="L679" s="5">
        <v>21</v>
      </c>
      <c r="M679" s="5">
        <v>3</v>
      </c>
      <c r="N679" s="5" t="s">
        <v>3</v>
      </c>
      <c r="O679" s="5">
        <v>-1</v>
      </c>
      <c r="P679" s="5">
        <f>Source!DM657</f>
        <v>0</v>
      </c>
      <c r="Q679" s="5"/>
      <c r="R679" s="5"/>
      <c r="S679" s="5"/>
      <c r="T679" s="5"/>
      <c r="U679" s="5"/>
      <c r="V679" s="5"/>
      <c r="W679" s="5">
        <v>0</v>
      </c>
      <c r="X679" s="5">
        <v>1</v>
      </c>
      <c r="Y679" s="5">
        <v>0</v>
      </c>
      <c r="Z679" s="5">
        <v>0</v>
      </c>
      <c r="AA679" s="5">
        <v>1</v>
      </c>
      <c r="AB679" s="5">
        <v>0</v>
      </c>
    </row>
    <row r="680" spans="1:88" x14ac:dyDescent="0.2">
      <c r="A680" s="5">
        <v>50</v>
      </c>
      <c r="B680" s="5">
        <v>0</v>
      </c>
      <c r="C680" s="5">
        <v>0</v>
      </c>
      <c r="D680" s="5">
        <v>1</v>
      </c>
      <c r="E680" s="5">
        <v>208</v>
      </c>
      <c r="F680" s="5">
        <f>Source!V657</f>
        <v>0</v>
      </c>
      <c r="G680" s="5" t="s">
        <v>80</v>
      </c>
      <c r="H680" s="5" t="s">
        <v>81</v>
      </c>
      <c r="I680" s="5"/>
      <c r="J680" s="5"/>
      <c r="K680" s="5">
        <v>208</v>
      </c>
      <c r="L680" s="5">
        <v>22</v>
      </c>
      <c r="M680" s="5">
        <v>3</v>
      </c>
      <c r="N680" s="5" t="s">
        <v>3</v>
      </c>
      <c r="O680" s="5">
        <v>-1</v>
      </c>
      <c r="P680" s="5">
        <f>Source!DN657</f>
        <v>0</v>
      </c>
      <c r="Q680" s="5"/>
      <c r="R680" s="5"/>
      <c r="S680" s="5"/>
      <c r="T680" s="5"/>
      <c r="U680" s="5"/>
      <c r="V680" s="5"/>
      <c r="W680" s="5">
        <v>0</v>
      </c>
      <c r="X680" s="5">
        <v>1</v>
      </c>
      <c r="Y680" s="5">
        <v>0</v>
      </c>
      <c r="Z680" s="5">
        <v>0</v>
      </c>
      <c r="AA680" s="5">
        <v>1</v>
      </c>
      <c r="AB680" s="5">
        <v>0</v>
      </c>
    </row>
    <row r="681" spans="1:88" x14ac:dyDescent="0.2">
      <c r="A681" s="5">
        <v>50</v>
      </c>
      <c r="B681" s="5">
        <v>0</v>
      </c>
      <c r="C681" s="5">
        <v>0</v>
      </c>
      <c r="D681" s="5">
        <v>1</v>
      </c>
      <c r="E681" s="5">
        <v>209</v>
      </c>
      <c r="F681" s="5">
        <f>ROUND(Source!W657,O681)</f>
        <v>0</v>
      </c>
      <c r="G681" s="5" t="s">
        <v>82</v>
      </c>
      <c r="H681" s="5" t="s">
        <v>83</v>
      </c>
      <c r="I681" s="5"/>
      <c r="J681" s="5"/>
      <c r="K681" s="5">
        <v>209</v>
      </c>
      <c r="L681" s="5">
        <v>23</v>
      </c>
      <c r="M681" s="5">
        <v>3</v>
      </c>
      <c r="N681" s="5" t="s">
        <v>3</v>
      </c>
      <c r="O681" s="5">
        <v>2</v>
      </c>
      <c r="P681" s="5">
        <f>ROUND(Source!DO657,O681)</f>
        <v>0</v>
      </c>
      <c r="Q681" s="5"/>
      <c r="R681" s="5"/>
      <c r="S681" s="5"/>
      <c r="T681" s="5"/>
      <c r="U681" s="5"/>
      <c r="V681" s="5"/>
      <c r="W681" s="5">
        <v>0</v>
      </c>
      <c r="X681" s="5">
        <v>1</v>
      </c>
      <c r="Y681" s="5">
        <v>0</v>
      </c>
      <c r="Z681" s="5">
        <v>0</v>
      </c>
      <c r="AA681" s="5">
        <v>1</v>
      </c>
      <c r="AB681" s="5">
        <v>0</v>
      </c>
    </row>
    <row r="682" spans="1:88" x14ac:dyDescent="0.2">
      <c r="A682" s="5">
        <v>50</v>
      </c>
      <c r="B682" s="5">
        <v>0</v>
      </c>
      <c r="C682" s="5">
        <v>0</v>
      </c>
      <c r="D682" s="5">
        <v>1</v>
      </c>
      <c r="E682" s="5">
        <v>233</v>
      </c>
      <c r="F682" s="5">
        <f>ROUND(Source!BD657,O682)</f>
        <v>0</v>
      </c>
      <c r="G682" s="5" t="s">
        <v>84</v>
      </c>
      <c r="H682" s="5" t="s">
        <v>85</v>
      </c>
      <c r="I682" s="5"/>
      <c r="J682" s="5"/>
      <c r="K682" s="5">
        <v>233</v>
      </c>
      <c r="L682" s="5">
        <v>24</v>
      </c>
      <c r="M682" s="5">
        <v>3</v>
      </c>
      <c r="N682" s="5" t="s">
        <v>3</v>
      </c>
      <c r="O682" s="5">
        <v>2</v>
      </c>
      <c r="P682" s="5">
        <f>ROUND(Source!EV657,O682)</f>
        <v>0</v>
      </c>
      <c r="Q682" s="5"/>
      <c r="R682" s="5"/>
      <c r="S682" s="5"/>
      <c r="T682" s="5"/>
      <c r="U682" s="5"/>
      <c r="V682" s="5"/>
      <c r="W682" s="5">
        <v>0</v>
      </c>
      <c r="X682" s="5">
        <v>1</v>
      </c>
      <c r="Y682" s="5">
        <v>0</v>
      </c>
      <c r="Z682" s="5">
        <v>0</v>
      </c>
      <c r="AA682" s="5">
        <v>1</v>
      </c>
      <c r="AB682" s="5">
        <v>0</v>
      </c>
    </row>
    <row r="683" spans="1:88" x14ac:dyDescent="0.2">
      <c r="A683" s="5">
        <v>50</v>
      </c>
      <c r="B683" s="5">
        <v>0</v>
      </c>
      <c r="C683" s="5">
        <v>0</v>
      </c>
      <c r="D683" s="5">
        <v>1</v>
      </c>
      <c r="E683" s="5">
        <v>210</v>
      </c>
      <c r="F683" s="5">
        <f>ROUND(Source!X657,O683)</f>
        <v>0</v>
      </c>
      <c r="G683" s="5" t="s">
        <v>86</v>
      </c>
      <c r="H683" s="5" t="s">
        <v>87</v>
      </c>
      <c r="I683" s="5"/>
      <c r="J683" s="5"/>
      <c r="K683" s="5">
        <v>210</v>
      </c>
      <c r="L683" s="5">
        <v>25</v>
      </c>
      <c r="M683" s="5">
        <v>3</v>
      </c>
      <c r="N683" s="5" t="s">
        <v>3</v>
      </c>
      <c r="O683" s="5">
        <v>2</v>
      </c>
      <c r="P683" s="5">
        <f>ROUND(Source!DP657,O683)</f>
        <v>0</v>
      </c>
      <c r="Q683" s="5"/>
      <c r="R683" s="5"/>
      <c r="S683" s="5"/>
      <c r="T683" s="5"/>
      <c r="U683" s="5"/>
      <c r="V683" s="5"/>
      <c r="W683" s="5">
        <v>0</v>
      </c>
      <c r="X683" s="5">
        <v>1</v>
      </c>
      <c r="Y683" s="5">
        <v>0</v>
      </c>
      <c r="Z683" s="5">
        <v>0</v>
      </c>
      <c r="AA683" s="5">
        <v>1</v>
      </c>
      <c r="AB683" s="5">
        <v>0</v>
      </c>
    </row>
    <row r="684" spans="1:88" x14ac:dyDescent="0.2">
      <c r="A684" s="5">
        <v>50</v>
      </c>
      <c r="B684" s="5">
        <v>0</v>
      </c>
      <c r="C684" s="5">
        <v>0</v>
      </c>
      <c r="D684" s="5">
        <v>1</v>
      </c>
      <c r="E684" s="5">
        <v>211</v>
      </c>
      <c r="F684" s="5">
        <f>ROUND(Source!Y657,O684)</f>
        <v>0</v>
      </c>
      <c r="G684" s="5" t="s">
        <v>88</v>
      </c>
      <c r="H684" s="5" t="s">
        <v>89</v>
      </c>
      <c r="I684" s="5"/>
      <c r="J684" s="5"/>
      <c r="K684" s="5">
        <v>211</v>
      </c>
      <c r="L684" s="5">
        <v>26</v>
      </c>
      <c r="M684" s="5">
        <v>3</v>
      </c>
      <c r="N684" s="5" t="s">
        <v>3</v>
      </c>
      <c r="O684" s="5">
        <v>2</v>
      </c>
      <c r="P684" s="5">
        <f>ROUND(Source!DQ657,O684)</f>
        <v>0</v>
      </c>
      <c r="Q684" s="5"/>
      <c r="R684" s="5"/>
      <c r="S684" s="5"/>
      <c r="T684" s="5"/>
      <c r="U684" s="5"/>
      <c r="V684" s="5"/>
      <c r="W684" s="5">
        <v>0</v>
      </c>
      <c r="X684" s="5">
        <v>1</v>
      </c>
      <c r="Y684" s="5">
        <v>0</v>
      </c>
      <c r="Z684" s="5">
        <v>0</v>
      </c>
      <c r="AA684" s="5">
        <v>1</v>
      </c>
      <c r="AB684" s="5">
        <v>0</v>
      </c>
    </row>
    <row r="685" spans="1:88" x14ac:dyDescent="0.2">
      <c r="A685" s="5">
        <v>50</v>
      </c>
      <c r="B685" s="5">
        <v>0</v>
      </c>
      <c r="C685" s="5">
        <v>0</v>
      </c>
      <c r="D685" s="5">
        <v>1</v>
      </c>
      <c r="E685" s="5">
        <v>224</v>
      </c>
      <c r="F685" s="5">
        <f>ROUND(Source!AR657,O685)</f>
        <v>0</v>
      </c>
      <c r="G685" s="5" t="s">
        <v>90</v>
      </c>
      <c r="H685" s="5" t="s">
        <v>91</v>
      </c>
      <c r="I685" s="5"/>
      <c r="J685" s="5"/>
      <c r="K685" s="5">
        <v>224</v>
      </c>
      <c r="L685" s="5">
        <v>27</v>
      </c>
      <c r="M685" s="5">
        <v>3</v>
      </c>
      <c r="N685" s="5" t="s">
        <v>3</v>
      </c>
      <c r="O685" s="5">
        <v>2</v>
      </c>
      <c r="P685" s="5">
        <f>ROUND(Source!EJ657,O685)</f>
        <v>0</v>
      </c>
      <c r="Q685" s="5"/>
      <c r="R685" s="5"/>
      <c r="S685" s="5"/>
      <c r="T685" s="5"/>
      <c r="U685" s="5"/>
      <c r="V685" s="5"/>
      <c r="W685" s="5">
        <v>0</v>
      </c>
      <c r="X685" s="5">
        <v>1</v>
      </c>
      <c r="Y685" s="5">
        <v>0</v>
      </c>
      <c r="Z685" s="5">
        <v>0</v>
      </c>
      <c r="AA685" s="5">
        <v>1</v>
      </c>
      <c r="AB685" s="5">
        <v>0</v>
      </c>
    </row>
    <row r="687" spans="1:88" x14ac:dyDescent="0.2">
      <c r="A687" s="1">
        <v>4</v>
      </c>
      <c r="B687" s="1">
        <v>0</v>
      </c>
      <c r="C687" s="1"/>
      <c r="D687" s="1">
        <f>ROW(A694)</f>
        <v>694</v>
      </c>
      <c r="E687" s="1"/>
      <c r="F687" s="1" t="s">
        <v>16</v>
      </c>
      <c r="G687" s="1" t="s">
        <v>281</v>
      </c>
      <c r="H687" s="1" t="s">
        <v>3</v>
      </c>
      <c r="I687" s="1">
        <v>0</v>
      </c>
      <c r="J687" s="1"/>
      <c r="K687" s="1">
        <v>0</v>
      </c>
      <c r="L687" s="1"/>
      <c r="M687" s="1" t="s">
        <v>3</v>
      </c>
      <c r="N687" s="1"/>
      <c r="O687" s="1"/>
      <c r="P687" s="1"/>
      <c r="Q687" s="1"/>
      <c r="R687" s="1"/>
      <c r="S687" s="1">
        <v>0</v>
      </c>
      <c r="T687" s="1">
        <v>0</v>
      </c>
      <c r="U687" s="1" t="s">
        <v>3</v>
      </c>
      <c r="V687" s="1">
        <v>0</v>
      </c>
      <c r="W687" s="1"/>
      <c r="X687" s="1"/>
      <c r="Y687" s="1"/>
      <c r="Z687" s="1"/>
      <c r="AA687" s="1"/>
      <c r="AB687" s="1" t="s">
        <v>3</v>
      </c>
      <c r="AC687" s="1" t="s">
        <v>3</v>
      </c>
      <c r="AD687" s="1" t="s">
        <v>3</v>
      </c>
      <c r="AE687" s="1" t="s">
        <v>3</v>
      </c>
      <c r="AF687" s="1" t="s">
        <v>3</v>
      </c>
      <c r="AG687" s="1" t="s">
        <v>3</v>
      </c>
      <c r="AH687" s="1"/>
      <c r="AI687" s="1"/>
      <c r="AJ687" s="1"/>
      <c r="AK687" s="1"/>
      <c r="AL687" s="1"/>
      <c r="AM687" s="1"/>
      <c r="AN687" s="1"/>
      <c r="AO687" s="1"/>
      <c r="AP687" s="1" t="s">
        <v>3</v>
      </c>
      <c r="AQ687" s="1" t="s">
        <v>3</v>
      </c>
      <c r="AR687" s="1" t="s">
        <v>3</v>
      </c>
      <c r="AS687" s="1"/>
      <c r="AT687" s="1"/>
      <c r="AU687" s="1"/>
      <c r="AV687" s="1"/>
      <c r="AW687" s="1"/>
      <c r="AX687" s="1"/>
      <c r="AY687" s="1"/>
      <c r="AZ687" s="1" t="s">
        <v>3</v>
      </c>
      <c r="BA687" s="1"/>
      <c r="BB687" s="1" t="s">
        <v>3</v>
      </c>
      <c r="BC687" s="1" t="s">
        <v>3</v>
      </c>
      <c r="BD687" s="1" t="s">
        <v>3</v>
      </c>
      <c r="BE687" s="1" t="s">
        <v>3</v>
      </c>
      <c r="BF687" s="1" t="s">
        <v>3</v>
      </c>
      <c r="BG687" s="1" t="s">
        <v>3</v>
      </c>
      <c r="BH687" s="1" t="s">
        <v>3</v>
      </c>
      <c r="BI687" s="1" t="s">
        <v>3</v>
      </c>
      <c r="BJ687" s="1" t="s">
        <v>3</v>
      </c>
      <c r="BK687" s="1" t="s">
        <v>3</v>
      </c>
      <c r="BL687" s="1" t="s">
        <v>3</v>
      </c>
      <c r="BM687" s="1" t="s">
        <v>3</v>
      </c>
      <c r="BN687" s="1" t="s">
        <v>3</v>
      </c>
      <c r="BO687" s="1" t="s">
        <v>3</v>
      </c>
      <c r="BP687" s="1" t="s">
        <v>3</v>
      </c>
      <c r="BQ687" s="1"/>
      <c r="BR687" s="1"/>
      <c r="BS687" s="1"/>
      <c r="BT687" s="1"/>
      <c r="BU687" s="1"/>
      <c r="BV687" s="1"/>
      <c r="BW687" s="1"/>
      <c r="BX687" s="1">
        <v>0</v>
      </c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>
        <v>0</v>
      </c>
    </row>
    <row r="689" spans="1:255" x14ac:dyDescent="0.2">
      <c r="A689" s="3">
        <v>52</v>
      </c>
      <c r="B689" s="3">
        <f t="shared" ref="B689:G689" si="462">B694</f>
        <v>0</v>
      </c>
      <c r="C689" s="3">
        <f t="shared" si="462"/>
        <v>4</v>
      </c>
      <c r="D689" s="3">
        <f t="shared" si="462"/>
        <v>687</v>
      </c>
      <c r="E689" s="3">
        <f t="shared" si="462"/>
        <v>0</v>
      </c>
      <c r="F689" s="3" t="str">
        <f t="shared" si="462"/>
        <v>Новый раздел</v>
      </c>
      <c r="G689" s="3" t="str">
        <f t="shared" si="462"/>
        <v>Оборудование</v>
      </c>
      <c r="H689" s="3"/>
      <c r="I689" s="3"/>
      <c r="J689" s="3"/>
      <c r="K689" s="3"/>
      <c r="L689" s="3"/>
      <c r="M689" s="3"/>
      <c r="N689" s="3"/>
      <c r="O689" s="3">
        <f t="shared" ref="O689:AT689" si="463">O694</f>
        <v>0</v>
      </c>
      <c r="P689" s="3">
        <f t="shared" si="463"/>
        <v>0</v>
      </c>
      <c r="Q689" s="3">
        <f t="shared" si="463"/>
        <v>0</v>
      </c>
      <c r="R689" s="3">
        <f t="shared" si="463"/>
        <v>0</v>
      </c>
      <c r="S689" s="3">
        <f t="shared" si="463"/>
        <v>0</v>
      </c>
      <c r="T689" s="3">
        <f t="shared" si="463"/>
        <v>0</v>
      </c>
      <c r="U689" s="3">
        <f t="shared" si="463"/>
        <v>0</v>
      </c>
      <c r="V689" s="3">
        <f t="shared" si="463"/>
        <v>0</v>
      </c>
      <c r="W689" s="3">
        <f t="shared" si="463"/>
        <v>0</v>
      </c>
      <c r="X689" s="3">
        <f t="shared" si="463"/>
        <v>0</v>
      </c>
      <c r="Y689" s="3">
        <f t="shared" si="463"/>
        <v>0</v>
      </c>
      <c r="Z689" s="3">
        <f t="shared" si="463"/>
        <v>0</v>
      </c>
      <c r="AA689" s="3">
        <f t="shared" si="463"/>
        <v>0</v>
      </c>
      <c r="AB689" s="3">
        <f t="shared" si="463"/>
        <v>0</v>
      </c>
      <c r="AC689" s="3">
        <f t="shared" si="463"/>
        <v>0</v>
      </c>
      <c r="AD689" s="3">
        <f t="shared" si="463"/>
        <v>0</v>
      </c>
      <c r="AE689" s="3">
        <f t="shared" si="463"/>
        <v>0</v>
      </c>
      <c r="AF689" s="3">
        <f t="shared" si="463"/>
        <v>0</v>
      </c>
      <c r="AG689" s="3">
        <f t="shared" si="463"/>
        <v>0</v>
      </c>
      <c r="AH689" s="3">
        <f t="shared" si="463"/>
        <v>0</v>
      </c>
      <c r="AI689" s="3">
        <f t="shared" si="463"/>
        <v>0</v>
      </c>
      <c r="AJ689" s="3">
        <f t="shared" si="463"/>
        <v>0</v>
      </c>
      <c r="AK689" s="3">
        <f t="shared" si="463"/>
        <v>0</v>
      </c>
      <c r="AL689" s="3">
        <f t="shared" si="463"/>
        <v>0</v>
      </c>
      <c r="AM689" s="3">
        <f t="shared" si="463"/>
        <v>0</v>
      </c>
      <c r="AN689" s="3">
        <f t="shared" si="463"/>
        <v>0</v>
      </c>
      <c r="AO689" s="3">
        <f t="shared" si="463"/>
        <v>0</v>
      </c>
      <c r="AP689" s="3">
        <f t="shared" si="463"/>
        <v>0</v>
      </c>
      <c r="AQ689" s="3">
        <f t="shared" si="463"/>
        <v>0</v>
      </c>
      <c r="AR689" s="3">
        <f t="shared" si="463"/>
        <v>0</v>
      </c>
      <c r="AS689" s="3">
        <f t="shared" si="463"/>
        <v>0</v>
      </c>
      <c r="AT689" s="3">
        <f t="shared" si="463"/>
        <v>0</v>
      </c>
      <c r="AU689" s="3">
        <f t="shared" ref="AU689:BZ689" si="464">AU694</f>
        <v>0</v>
      </c>
      <c r="AV689" s="3">
        <f t="shared" si="464"/>
        <v>0</v>
      </c>
      <c r="AW689" s="3">
        <f t="shared" si="464"/>
        <v>0</v>
      </c>
      <c r="AX689" s="3">
        <f t="shared" si="464"/>
        <v>0</v>
      </c>
      <c r="AY689" s="3">
        <f t="shared" si="464"/>
        <v>0</v>
      </c>
      <c r="AZ689" s="3">
        <f t="shared" si="464"/>
        <v>0</v>
      </c>
      <c r="BA689" s="3">
        <f t="shared" si="464"/>
        <v>0</v>
      </c>
      <c r="BB689" s="3">
        <f t="shared" si="464"/>
        <v>0</v>
      </c>
      <c r="BC689" s="3">
        <f t="shared" si="464"/>
        <v>0</v>
      </c>
      <c r="BD689" s="3">
        <f t="shared" si="464"/>
        <v>0</v>
      </c>
      <c r="BE689" s="3">
        <f t="shared" si="464"/>
        <v>0</v>
      </c>
      <c r="BF689" s="3">
        <f t="shared" si="464"/>
        <v>0</v>
      </c>
      <c r="BG689" s="3">
        <f t="shared" si="464"/>
        <v>0</v>
      </c>
      <c r="BH689" s="3">
        <f t="shared" si="464"/>
        <v>0</v>
      </c>
      <c r="BI689" s="3">
        <f t="shared" si="464"/>
        <v>0</v>
      </c>
      <c r="BJ689" s="3">
        <f t="shared" si="464"/>
        <v>0</v>
      </c>
      <c r="BK689" s="3">
        <f t="shared" si="464"/>
        <v>0</v>
      </c>
      <c r="BL689" s="3">
        <f t="shared" si="464"/>
        <v>0</v>
      </c>
      <c r="BM689" s="3">
        <f t="shared" si="464"/>
        <v>0</v>
      </c>
      <c r="BN689" s="3">
        <f t="shared" si="464"/>
        <v>0</v>
      </c>
      <c r="BO689" s="3">
        <f t="shared" si="464"/>
        <v>0</v>
      </c>
      <c r="BP689" s="3">
        <f t="shared" si="464"/>
        <v>0</v>
      </c>
      <c r="BQ689" s="3">
        <f t="shared" si="464"/>
        <v>0</v>
      </c>
      <c r="BR689" s="3">
        <f t="shared" si="464"/>
        <v>0</v>
      </c>
      <c r="BS689" s="3">
        <f t="shared" si="464"/>
        <v>0</v>
      </c>
      <c r="BT689" s="3">
        <f t="shared" si="464"/>
        <v>0</v>
      </c>
      <c r="BU689" s="3">
        <f t="shared" si="464"/>
        <v>0</v>
      </c>
      <c r="BV689" s="3">
        <f t="shared" si="464"/>
        <v>0</v>
      </c>
      <c r="BW689" s="3">
        <f t="shared" si="464"/>
        <v>0</v>
      </c>
      <c r="BX689" s="3">
        <f t="shared" si="464"/>
        <v>0</v>
      </c>
      <c r="BY689" s="3">
        <f t="shared" si="464"/>
        <v>0</v>
      </c>
      <c r="BZ689" s="3">
        <f t="shared" si="464"/>
        <v>0</v>
      </c>
      <c r="CA689" s="3">
        <f t="shared" ref="CA689:DF689" si="465">CA694</f>
        <v>0</v>
      </c>
      <c r="CB689" s="3">
        <f t="shared" si="465"/>
        <v>0</v>
      </c>
      <c r="CC689" s="3">
        <f t="shared" si="465"/>
        <v>0</v>
      </c>
      <c r="CD689" s="3">
        <f t="shared" si="465"/>
        <v>0</v>
      </c>
      <c r="CE689" s="3">
        <f t="shared" si="465"/>
        <v>0</v>
      </c>
      <c r="CF689" s="3">
        <f t="shared" si="465"/>
        <v>0</v>
      </c>
      <c r="CG689" s="3">
        <f t="shared" si="465"/>
        <v>0</v>
      </c>
      <c r="CH689" s="3">
        <f t="shared" si="465"/>
        <v>0</v>
      </c>
      <c r="CI689" s="3">
        <f t="shared" si="465"/>
        <v>0</v>
      </c>
      <c r="CJ689" s="3">
        <f t="shared" si="465"/>
        <v>0</v>
      </c>
      <c r="CK689" s="3">
        <f t="shared" si="465"/>
        <v>0</v>
      </c>
      <c r="CL689" s="3">
        <f t="shared" si="465"/>
        <v>0</v>
      </c>
      <c r="CM689" s="3">
        <f t="shared" si="465"/>
        <v>0</v>
      </c>
      <c r="CN689" s="3">
        <f t="shared" si="465"/>
        <v>0</v>
      </c>
      <c r="CO689" s="3">
        <f t="shared" si="465"/>
        <v>0</v>
      </c>
      <c r="CP689" s="3">
        <f t="shared" si="465"/>
        <v>0</v>
      </c>
      <c r="CQ689" s="3">
        <f t="shared" si="465"/>
        <v>0</v>
      </c>
      <c r="CR689" s="3">
        <f t="shared" si="465"/>
        <v>0</v>
      </c>
      <c r="CS689" s="3">
        <f t="shared" si="465"/>
        <v>0</v>
      </c>
      <c r="CT689" s="3">
        <f t="shared" si="465"/>
        <v>0</v>
      </c>
      <c r="CU689" s="3">
        <f t="shared" si="465"/>
        <v>0</v>
      </c>
      <c r="CV689" s="3">
        <f t="shared" si="465"/>
        <v>0</v>
      </c>
      <c r="CW689" s="3">
        <f t="shared" si="465"/>
        <v>0</v>
      </c>
      <c r="CX689" s="3">
        <f t="shared" si="465"/>
        <v>0</v>
      </c>
      <c r="CY689" s="3">
        <f t="shared" si="465"/>
        <v>0</v>
      </c>
      <c r="CZ689" s="3">
        <f t="shared" si="465"/>
        <v>0</v>
      </c>
      <c r="DA689" s="3">
        <f t="shared" si="465"/>
        <v>0</v>
      </c>
      <c r="DB689" s="3">
        <f t="shared" si="465"/>
        <v>0</v>
      </c>
      <c r="DC689" s="3">
        <f t="shared" si="465"/>
        <v>0</v>
      </c>
      <c r="DD689" s="3">
        <f t="shared" si="465"/>
        <v>0</v>
      </c>
      <c r="DE689" s="3">
        <f t="shared" si="465"/>
        <v>0</v>
      </c>
      <c r="DF689" s="3">
        <f t="shared" si="465"/>
        <v>0</v>
      </c>
      <c r="DG689" s="4">
        <f t="shared" ref="DG689:EL689" si="466">DG694</f>
        <v>0</v>
      </c>
      <c r="DH689" s="4">
        <f t="shared" si="466"/>
        <v>0</v>
      </c>
      <c r="DI689" s="4">
        <f t="shared" si="466"/>
        <v>0</v>
      </c>
      <c r="DJ689" s="4">
        <f t="shared" si="466"/>
        <v>0</v>
      </c>
      <c r="DK689" s="4">
        <f t="shared" si="466"/>
        <v>0</v>
      </c>
      <c r="DL689" s="4">
        <f t="shared" si="466"/>
        <v>0</v>
      </c>
      <c r="DM689" s="4">
        <f t="shared" si="466"/>
        <v>0</v>
      </c>
      <c r="DN689" s="4">
        <f t="shared" si="466"/>
        <v>0</v>
      </c>
      <c r="DO689" s="4">
        <f t="shared" si="466"/>
        <v>0</v>
      </c>
      <c r="DP689" s="4">
        <f t="shared" si="466"/>
        <v>0</v>
      </c>
      <c r="DQ689" s="4">
        <f t="shared" si="466"/>
        <v>0</v>
      </c>
      <c r="DR689" s="4">
        <f t="shared" si="466"/>
        <v>0</v>
      </c>
      <c r="DS689" s="4">
        <f t="shared" si="466"/>
        <v>0</v>
      </c>
      <c r="DT689" s="4">
        <f t="shared" si="466"/>
        <v>0</v>
      </c>
      <c r="DU689" s="4">
        <f t="shared" si="466"/>
        <v>0</v>
      </c>
      <c r="DV689" s="4">
        <f t="shared" si="466"/>
        <v>0</v>
      </c>
      <c r="DW689" s="4">
        <f t="shared" si="466"/>
        <v>0</v>
      </c>
      <c r="DX689" s="4">
        <f t="shared" si="466"/>
        <v>0</v>
      </c>
      <c r="DY689" s="4">
        <f t="shared" si="466"/>
        <v>0</v>
      </c>
      <c r="DZ689" s="4">
        <f t="shared" si="466"/>
        <v>0</v>
      </c>
      <c r="EA689" s="4">
        <f t="shared" si="466"/>
        <v>0</v>
      </c>
      <c r="EB689" s="4">
        <f t="shared" si="466"/>
        <v>0</v>
      </c>
      <c r="EC689" s="4">
        <f t="shared" si="466"/>
        <v>0</v>
      </c>
      <c r="ED689" s="4">
        <f t="shared" si="466"/>
        <v>0</v>
      </c>
      <c r="EE689" s="4">
        <f t="shared" si="466"/>
        <v>0</v>
      </c>
      <c r="EF689" s="4">
        <f t="shared" si="466"/>
        <v>0</v>
      </c>
      <c r="EG689" s="4">
        <f t="shared" si="466"/>
        <v>0</v>
      </c>
      <c r="EH689" s="4">
        <f t="shared" si="466"/>
        <v>0</v>
      </c>
      <c r="EI689" s="4">
        <f t="shared" si="466"/>
        <v>0</v>
      </c>
      <c r="EJ689" s="4">
        <f t="shared" si="466"/>
        <v>0</v>
      </c>
      <c r="EK689" s="4">
        <f t="shared" si="466"/>
        <v>0</v>
      </c>
      <c r="EL689" s="4">
        <f t="shared" si="466"/>
        <v>0</v>
      </c>
      <c r="EM689" s="4">
        <f t="shared" ref="EM689:FR689" si="467">EM694</f>
        <v>0</v>
      </c>
      <c r="EN689" s="4">
        <f t="shared" si="467"/>
        <v>0</v>
      </c>
      <c r="EO689" s="4">
        <f t="shared" si="467"/>
        <v>0</v>
      </c>
      <c r="EP689" s="4">
        <f t="shared" si="467"/>
        <v>0</v>
      </c>
      <c r="EQ689" s="4">
        <f t="shared" si="467"/>
        <v>0</v>
      </c>
      <c r="ER689" s="4">
        <f t="shared" si="467"/>
        <v>0</v>
      </c>
      <c r="ES689" s="4">
        <f t="shared" si="467"/>
        <v>0</v>
      </c>
      <c r="ET689" s="4">
        <f t="shared" si="467"/>
        <v>0</v>
      </c>
      <c r="EU689" s="4">
        <f t="shared" si="467"/>
        <v>0</v>
      </c>
      <c r="EV689" s="4">
        <f t="shared" si="467"/>
        <v>0</v>
      </c>
      <c r="EW689" s="4">
        <f t="shared" si="467"/>
        <v>0</v>
      </c>
      <c r="EX689" s="4">
        <f t="shared" si="467"/>
        <v>0</v>
      </c>
      <c r="EY689" s="4">
        <f t="shared" si="467"/>
        <v>0</v>
      </c>
      <c r="EZ689" s="4">
        <f t="shared" si="467"/>
        <v>0</v>
      </c>
      <c r="FA689" s="4">
        <f t="shared" si="467"/>
        <v>0</v>
      </c>
      <c r="FB689" s="4">
        <f t="shared" si="467"/>
        <v>0</v>
      </c>
      <c r="FC689" s="4">
        <f t="shared" si="467"/>
        <v>0</v>
      </c>
      <c r="FD689" s="4">
        <f t="shared" si="467"/>
        <v>0</v>
      </c>
      <c r="FE689" s="4">
        <f t="shared" si="467"/>
        <v>0</v>
      </c>
      <c r="FF689" s="4">
        <f t="shared" si="467"/>
        <v>0</v>
      </c>
      <c r="FG689" s="4">
        <f t="shared" si="467"/>
        <v>0</v>
      </c>
      <c r="FH689" s="4">
        <f t="shared" si="467"/>
        <v>0</v>
      </c>
      <c r="FI689" s="4">
        <f t="shared" si="467"/>
        <v>0</v>
      </c>
      <c r="FJ689" s="4">
        <f t="shared" si="467"/>
        <v>0</v>
      </c>
      <c r="FK689" s="4">
        <f t="shared" si="467"/>
        <v>0</v>
      </c>
      <c r="FL689" s="4">
        <f t="shared" si="467"/>
        <v>0</v>
      </c>
      <c r="FM689" s="4">
        <f t="shared" si="467"/>
        <v>0</v>
      </c>
      <c r="FN689" s="4">
        <f t="shared" si="467"/>
        <v>0</v>
      </c>
      <c r="FO689" s="4">
        <f t="shared" si="467"/>
        <v>0</v>
      </c>
      <c r="FP689" s="4">
        <f t="shared" si="467"/>
        <v>0</v>
      </c>
      <c r="FQ689" s="4">
        <f t="shared" si="467"/>
        <v>0</v>
      </c>
      <c r="FR689" s="4">
        <f t="shared" si="467"/>
        <v>0</v>
      </c>
      <c r="FS689" s="4">
        <f t="shared" ref="FS689:GX689" si="468">FS694</f>
        <v>0</v>
      </c>
      <c r="FT689" s="4">
        <f t="shared" si="468"/>
        <v>0</v>
      </c>
      <c r="FU689" s="4">
        <f t="shared" si="468"/>
        <v>0</v>
      </c>
      <c r="FV689" s="4">
        <f t="shared" si="468"/>
        <v>0</v>
      </c>
      <c r="FW689" s="4">
        <f t="shared" si="468"/>
        <v>0</v>
      </c>
      <c r="FX689" s="4">
        <f t="shared" si="468"/>
        <v>0</v>
      </c>
      <c r="FY689" s="4">
        <f t="shared" si="468"/>
        <v>0</v>
      </c>
      <c r="FZ689" s="4">
        <f t="shared" si="468"/>
        <v>0</v>
      </c>
      <c r="GA689" s="4">
        <f t="shared" si="468"/>
        <v>0</v>
      </c>
      <c r="GB689" s="4">
        <f t="shared" si="468"/>
        <v>0</v>
      </c>
      <c r="GC689" s="4">
        <f t="shared" si="468"/>
        <v>0</v>
      </c>
      <c r="GD689" s="4">
        <f t="shared" si="468"/>
        <v>0</v>
      </c>
      <c r="GE689" s="4">
        <f t="shared" si="468"/>
        <v>0</v>
      </c>
      <c r="GF689" s="4">
        <f t="shared" si="468"/>
        <v>0</v>
      </c>
      <c r="GG689" s="4">
        <f t="shared" si="468"/>
        <v>0</v>
      </c>
      <c r="GH689" s="4">
        <f t="shared" si="468"/>
        <v>0</v>
      </c>
      <c r="GI689" s="4">
        <f t="shared" si="468"/>
        <v>0</v>
      </c>
      <c r="GJ689" s="4">
        <f t="shared" si="468"/>
        <v>0</v>
      </c>
      <c r="GK689" s="4">
        <f t="shared" si="468"/>
        <v>0</v>
      </c>
      <c r="GL689" s="4">
        <f t="shared" si="468"/>
        <v>0</v>
      </c>
      <c r="GM689" s="4">
        <f t="shared" si="468"/>
        <v>0</v>
      </c>
      <c r="GN689" s="4">
        <f t="shared" si="468"/>
        <v>0</v>
      </c>
      <c r="GO689" s="4">
        <f t="shared" si="468"/>
        <v>0</v>
      </c>
      <c r="GP689" s="4">
        <f t="shared" si="468"/>
        <v>0</v>
      </c>
      <c r="GQ689" s="4">
        <f t="shared" si="468"/>
        <v>0</v>
      </c>
      <c r="GR689" s="4">
        <f t="shared" si="468"/>
        <v>0</v>
      </c>
      <c r="GS689" s="4">
        <f t="shared" si="468"/>
        <v>0</v>
      </c>
      <c r="GT689" s="4">
        <f t="shared" si="468"/>
        <v>0</v>
      </c>
      <c r="GU689" s="4">
        <f t="shared" si="468"/>
        <v>0</v>
      </c>
      <c r="GV689" s="4">
        <f t="shared" si="468"/>
        <v>0</v>
      </c>
      <c r="GW689" s="4">
        <f t="shared" si="468"/>
        <v>0</v>
      </c>
      <c r="GX689" s="4">
        <f t="shared" si="468"/>
        <v>0</v>
      </c>
    </row>
    <row r="691" spans="1:255" x14ac:dyDescent="0.2">
      <c r="A691" s="2">
        <v>17</v>
      </c>
      <c r="B691" s="2">
        <v>0</v>
      </c>
      <c r="C691" s="2"/>
      <c r="D691" s="2"/>
      <c r="E691" s="2" t="s">
        <v>3</v>
      </c>
      <c r="F691" s="2" t="s">
        <v>190</v>
      </c>
      <c r="G691" s="2" t="s">
        <v>325</v>
      </c>
      <c r="H691" s="2" t="s">
        <v>182</v>
      </c>
      <c r="I691" s="2">
        <v>2</v>
      </c>
      <c r="J691" s="2">
        <v>0</v>
      </c>
      <c r="K691" s="2">
        <v>2</v>
      </c>
      <c r="L691" s="2"/>
      <c r="M691" s="2"/>
      <c r="N691" s="2"/>
      <c r="O691" s="2">
        <f>ROUND(CP691,2)</f>
        <v>15240.76</v>
      </c>
      <c r="P691" s="2">
        <f>ROUND((ROUND((AC691*I691),2)*BC691),2)</f>
        <v>15240.76</v>
      </c>
      <c r="Q691" s="2">
        <f>(ROUND((ROUND(((ET691)*AV691*I691),2)*BB691),2)+ROUND((ROUND(((AE691-(EU691))*AV691*I691),2)*BS691),2))</f>
        <v>0</v>
      </c>
      <c r="R691" s="2">
        <f>ROUND((ROUND((AE691*AV691*I691),2)*BS691),2)</f>
        <v>0</v>
      </c>
      <c r="S691" s="2">
        <f>ROUND((ROUND((AF691*AV691*I691),2)*BA691),2)</f>
        <v>0</v>
      </c>
      <c r="T691" s="2">
        <f>ROUND(CU691*I691,2)</f>
        <v>0</v>
      </c>
      <c r="U691" s="2">
        <f>CV691*I691</f>
        <v>0</v>
      </c>
      <c r="V691" s="2">
        <f>CW691*I691</f>
        <v>0</v>
      </c>
      <c r="W691" s="2">
        <f>ROUND(CX691*I691,2)</f>
        <v>0</v>
      </c>
      <c r="X691" s="2">
        <f>ROUND(CY691,2)</f>
        <v>0</v>
      </c>
      <c r="Y691" s="2">
        <f>ROUND(CZ691,2)</f>
        <v>0</v>
      </c>
      <c r="Z691" s="2"/>
      <c r="AA691" s="2">
        <v>-1</v>
      </c>
      <c r="AB691" s="2">
        <f>ROUND((AC691+AD691+AF691),6)</f>
        <v>7620.38</v>
      </c>
      <c r="AC691" s="2">
        <f>ROUND((ES691),6)</f>
        <v>7620.38</v>
      </c>
      <c r="AD691" s="2">
        <f>ROUND((((ET691)-(EU691))+AE691),6)</f>
        <v>0</v>
      </c>
      <c r="AE691" s="2">
        <f>ROUND((EU691),6)</f>
        <v>0</v>
      </c>
      <c r="AF691" s="2">
        <f>ROUND((EV691),6)</f>
        <v>0</v>
      </c>
      <c r="AG691" s="2">
        <f>ROUND((AP691),6)</f>
        <v>0</v>
      </c>
      <c r="AH691" s="2">
        <f>(EW691)</f>
        <v>0</v>
      </c>
      <c r="AI691" s="2">
        <f>(EX691)</f>
        <v>0</v>
      </c>
      <c r="AJ691" s="2">
        <f>(AS691)</f>
        <v>0</v>
      </c>
      <c r="AK691" s="2">
        <v>7620.3799999999992</v>
      </c>
      <c r="AL691" s="2">
        <v>7620.3799999999992</v>
      </c>
      <c r="AM691" s="2">
        <v>0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v>0</v>
      </c>
      <c r="AV691" s="2">
        <v>1</v>
      </c>
      <c r="AW691" s="2">
        <v>1</v>
      </c>
      <c r="AX691" s="2"/>
      <c r="AY691" s="2"/>
      <c r="AZ691" s="2">
        <v>1</v>
      </c>
      <c r="BA691" s="2">
        <v>1</v>
      </c>
      <c r="BB691" s="2">
        <v>1</v>
      </c>
      <c r="BC691" s="2">
        <v>1</v>
      </c>
      <c r="BD691" s="2" t="s">
        <v>3</v>
      </c>
      <c r="BE691" s="2" t="s">
        <v>3</v>
      </c>
      <c r="BF691" s="2" t="s">
        <v>3</v>
      </c>
      <c r="BG691" s="2" t="s">
        <v>3</v>
      </c>
      <c r="BH691" s="2">
        <v>3</v>
      </c>
      <c r="BI691" s="2">
        <v>3</v>
      </c>
      <c r="BJ691" s="2" t="s">
        <v>3</v>
      </c>
      <c r="BK691" s="2"/>
      <c r="BL691" s="2"/>
      <c r="BM691" s="2">
        <v>746</v>
      </c>
      <c r="BN691" s="2">
        <v>0</v>
      </c>
      <c r="BO691" s="2" t="s">
        <v>3</v>
      </c>
      <c r="BP691" s="2">
        <v>0</v>
      </c>
      <c r="BQ691" s="2">
        <v>130</v>
      </c>
      <c r="BR691" s="2">
        <v>0</v>
      </c>
      <c r="BS691" s="2">
        <v>1</v>
      </c>
      <c r="BT691" s="2">
        <v>1</v>
      </c>
      <c r="BU691" s="2">
        <v>1</v>
      </c>
      <c r="BV691" s="2">
        <v>1</v>
      </c>
      <c r="BW691" s="2">
        <v>1</v>
      </c>
      <c r="BX691" s="2">
        <v>1</v>
      </c>
      <c r="BY691" s="2" t="s">
        <v>3</v>
      </c>
      <c r="BZ691" s="2">
        <v>0</v>
      </c>
      <c r="CA691" s="2">
        <v>0</v>
      </c>
      <c r="CB691" s="2" t="s">
        <v>3</v>
      </c>
      <c r="CC691" s="2"/>
      <c r="CD691" s="2"/>
      <c r="CE691" s="2">
        <v>30</v>
      </c>
      <c r="CF691" s="2">
        <v>0</v>
      </c>
      <c r="CG691" s="2">
        <v>0</v>
      </c>
      <c r="CH691" s="2"/>
      <c r="CI691" s="2"/>
      <c r="CJ691" s="2"/>
      <c r="CK691" s="2"/>
      <c r="CL691" s="2"/>
      <c r="CM691" s="2">
        <v>0</v>
      </c>
      <c r="CN691" s="2" t="s">
        <v>3</v>
      </c>
      <c r="CO691" s="2">
        <v>0</v>
      </c>
      <c r="CP691" s="2">
        <f>(P691+Q691+S691)</f>
        <v>15240.76</v>
      </c>
      <c r="CQ691" s="2">
        <f>ROUND((ROUND((AC691*1),2)*BC691),2)</f>
        <v>7620.38</v>
      </c>
      <c r="CR691" s="2">
        <f>(ROUND((ROUND(((ET691)*AV691*1),2)*BB691),2)+ROUND((ROUND(((AE691-(EU691))*AV691*1),2)*BS691),2))</f>
        <v>0</v>
      </c>
      <c r="CS691" s="2">
        <f>ROUND((ROUND((AE691*AV691*1),2)*BS691),2)</f>
        <v>0</v>
      </c>
      <c r="CT691" s="2">
        <f>ROUND((ROUND((AF691*AV691*1),2)*BA691),2)</f>
        <v>0</v>
      </c>
      <c r="CU691" s="2">
        <f>AG691</f>
        <v>0</v>
      </c>
      <c r="CV691" s="2">
        <f>(AH691*AV691)</f>
        <v>0</v>
      </c>
      <c r="CW691" s="2">
        <f>AI691</f>
        <v>0</v>
      </c>
      <c r="CX691" s="2">
        <f>AJ691</f>
        <v>0</v>
      </c>
      <c r="CY691" s="2">
        <f>((S691*BZ691)/100)</f>
        <v>0</v>
      </c>
      <c r="CZ691" s="2">
        <f>((S691*CA691)/100)</f>
        <v>0</v>
      </c>
      <c r="DA691" s="2"/>
      <c r="DB691" s="2"/>
      <c r="DC691" s="2" t="s">
        <v>3</v>
      </c>
      <c r="DD691" s="2" t="s">
        <v>3</v>
      </c>
      <c r="DE691" s="2" t="s">
        <v>3</v>
      </c>
      <c r="DF691" s="2" t="s">
        <v>3</v>
      </c>
      <c r="DG691" s="2" t="s">
        <v>3</v>
      </c>
      <c r="DH691" s="2" t="s">
        <v>3</v>
      </c>
      <c r="DI691" s="2" t="s">
        <v>3</v>
      </c>
      <c r="DJ691" s="2" t="s">
        <v>3</v>
      </c>
      <c r="DK691" s="2" t="s">
        <v>3</v>
      </c>
      <c r="DL691" s="2" t="s">
        <v>3</v>
      </c>
      <c r="DM691" s="2" t="s">
        <v>3</v>
      </c>
      <c r="DN691" s="2">
        <v>0</v>
      </c>
      <c r="DO691" s="2">
        <v>0</v>
      </c>
      <c r="DP691" s="2">
        <v>1</v>
      </c>
      <c r="DQ691" s="2">
        <v>1</v>
      </c>
      <c r="DR691" s="2"/>
      <c r="DS691" s="2"/>
      <c r="DT691" s="2"/>
      <c r="DU691" s="2">
        <v>1013</v>
      </c>
      <c r="DV691" s="2" t="s">
        <v>182</v>
      </c>
      <c r="DW691" s="2" t="s">
        <v>182</v>
      </c>
      <c r="DX691" s="2">
        <v>1</v>
      </c>
      <c r="DY691" s="2"/>
      <c r="DZ691" s="2" t="s">
        <v>3</v>
      </c>
      <c r="EA691" s="2" t="s">
        <v>3</v>
      </c>
      <c r="EB691" s="2" t="s">
        <v>3</v>
      </c>
      <c r="EC691" s="2" t="s">
        <v>3</v>
      </c>
      <c r="ED691" s="2"/>
      <c r="EE691" s="2">
        <v>66251981</v>
      </c>
      <c r="EF691" s="2">
        <v>130</v>
      </c>
      <c r="EG691" s="2" t="s">
        <v>284</v>
      </c>
      <c r="EH691" s="2">
        <v>0</v>
      </c>
      <c r="EI691" s="2" t="s">
        <v>3</v>
      </c>
      <c r="EJ691" s="2">
        <v>3</v>
      </c>
      <c r="EK691" s="2">
        <v>746</v>
      </c>
      <c r="EL691" s="2" t="s">
        <v>285</v>
      </c>
      <c r="EM691" s="2" t="s">
        <v>286</v>
      </c>
      <c r="EN691" s="2"/>
      <c r="EO691" s="2" t="s">
        <v>3</v>
      </c>
      <c r="EP691" s="2"/>
      <c r="EQ691" s="2">
        <v>132096</v>
      </c>
      <c r="ER691" s="2">
        <v>8033.75</v>
      </c>
      <c r="ES691" s="2">
        <v>7620.3799999999992</v>
      </c>
      <c r="ET691" s="2">
        <v>0</v>
      </c>
      <c r="EU691" s="2">
        <v>0</v>
      </c>
      <c r="EV691" s="2">
        <v>0</v>
      </c>
      <c r="EW691" s="2">
        <v>0</v>
      </c>
      <c r="EX691" s="2">
        <v>0</v>
      </c>
      <c r="EY691" s="2">
        <v>0</v>
      </c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>
        <v>0</v>
      </c>
      <c r="FR691" s="2">
        <f>P691</f>
        <v>15240.76</v>
      </c>
      <c r="FS691" s="2">
        <v>0</v>
      </c>
      <c r="FT691" s="2"/>
      <c r="FU691" s="2"/>
      <c r="FV691" s="2"/>
      <c r="FW691" s="2"/>
      <c r="FX691" s="2">
        <v>0</v>
      </c>
      <c r="FY691" s="2">
        <v>0</v>
      </c>
      <c r="FZ691" s="2"/>
      <c r="GA691" s="2" t="s">
        <v>326</v>
      </c>
      <c r="GB691" s="2"/>
      <c r="GC691" s="2"/>
      <c r="GD691" s="2">
        <v>0</v>
      </c>
      <c r="GE691" s="2"/>
      <c r="GF691" s="2">
        <v>1349559192</v>
      </c>
      <c r="GG691" s="2">
        <v>2</v>
      </c>
      <c r="GH691" s="2">
        <v>4</v>
      </c>
      <c r="GI691" s="2">
        <v>-2</v>
      </c>
      <c r="GJ691" s="2">
        <v>0</v>
      </c>
      <c r="GK691" s="2">
        <f>ROUND(R691*(R12)/100,2)</f>
        <v>0</v>
      </c>
      <c r="GL691" s="2">
        <f>ROUND(IF(AND(BH691=3,BI691=3,FS691&lt;&gt;0),P691,0),2)</f>
        <v>0</v>
      </c>
      <c r="GM691" s="2">
        <f>ROUND(O691+X691+Y691+GK691,2)+GX691</f>
        <v>15240.76</v>
      </c>
      <c r="GN691" s="2">
        <f>IF(OR(BI691=0,BI691=1),GM691-GX691,0)</f>
        <v>0</v>
      </c>
      <c r="GO691" s="2">
        <f>IF(BI691=2,GM691-GX691,0)</f>
        <v>0</v>
      </c>
      <c r="GP691" s="2">
        <f>IF(BI691=4,GM691-GX691,0)</f>
        <v>0</v>
      </c>
      <c r="GQ691" s="2"/>
      <c r="GR691" s="2">
        <v>0</v>
      </c>
      <c r="GS691" s="2">
        <v>2</v>
      </c>
      <c r="GT691" s="2">
        <v>0</v>
      </c>
      <c r="GU691" s="2" t="s">
        <v>3</v>
      </c>
      <c r="GV691" s="2">
        <f>ROUND((GT691),6)</f>
        <v>0</v>
      </c>
      <c r="GW691" s="2">
        <v>1</v>
      </c>
      <c r="GX691" s="2">
        <f>ROUND(HC691*I691,2)</f>
        <v>0</v>
      </c>
      <c r="GY691" s="2"/>
      <c r="GZ691" s="2"/>
      <c r="HA691" s="2">
        <v>0</v>
      </c>
      <c r="HB691" s="2">
        <v>0</v>
      </c>
      <c r="HC691" s="2">
        <f>GV691*GW691</f>
        <v>0</v>
      </c>
      <c r="HD691" s="2"/>
      <c r="HE691" s="2" t="s">
        <v>34</v>
      </c>
      <c r="HF691" s="2" t="s">
        <v>288</v>
      </c>
      <c r="HG691" s="2"/>
      <c r="HH691" s="2"/>
      <c r="HI691" s="2"/>
      <c r="HJ691" s="2"/>
      <c r="HK691" s="2"/>
      <c r="HL691" s="2"/>
      <c r="HM691" s="2" t="s">
        <v>3</v>
      </c>
      <c r="HN691" s="2" t="s">
        <v>3</v>
      </c>
      <c r="HO691" s="2" t="s">
        <v>3</v>
      </c>
      <c r="HP691" s="2" t="s">
        <v>3</v>
      </c>
      <c r="HQ691" s="2" t="s">
        <v>3</v>
      </c>
      <c r="HR691" s="2"/>
      <c r="HS691" s="2">
        <v>0</v>
      </c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>
        <v>0</v>
      </c>
      <c r="IL691" s="2"/>
      <c r="IM691" s="2"/>
      <c r="IN691" s="2"/>
      <c r="IO691" s="2"/>
      <c r="IP691" s="2"/>
      <c r="IQ691" s="2"/>
      <c r="IR691" s="2"/>
      <c r="IS691" s="2"/>
      <c r="IT691" s="2"/>
      <c r="IU691" s="2"/>
    </row>
    <row r="692" spans="1:255" x14ac:dyDescent="0.2">
      <c r="A692">
        <v>17</v>
      </c>
      <c r="B692">
        <v>0</v>
      </c>
      <c r="E692" t="s">
        <v>3</v>
      </c>
      <c r="F692" t="s">
        <v>190</v>
      </c>
      <c r="G692" t="s">
        <v>325</v>
      </c>
      <c r="H692" t="s">
        <v>182</v>
      </c>
      <c r="I692">
        <v>2</v>
      </c>
      <c r="J692">
        <v>0</v>
      </c>
      <c r="K692">
        <v>2</v>
      </c>
      <c r="O692">
        <f>ROUND(CP692,2)</f>
        <v>116744.22</v>
      </c>
      <c r="P692">
        <f>ROUND((ROUND((AC692*I692),2)*BC692),2)</f>
        <v>116744.22</v>
      </c>
      <c r="Q692">
        <f>(ROUND((ROUND(((ET692)*AV692*I692),2)*BB692),2)+ROUND((ROUND(((AE692-(EU692))*AV692*I692),2)*BS692),2))</f>
        <v>0</v>
      </c>
      <c r="R692">
        <f>ROUND((ROUND((AE692*AV692*I692),2)*BS692),2)</f>
        <v>0</v>
      </c>
      <c r="S692">
        <f>ROUND((ROUND((AF692*AV692*I692),2)*BA692),2)</f>
        <v>0</v>
      </c>
      <c r="T692">
        <f>ROUND(CU692*I692,2)</f>
        <v>0</v>
      </c>
      <c r="U692">
        <f>CV692*I692</f>
        <v>0</v>
      </c>
      <c r="V692">
        <f>CW692*I692</f>
        <v>0</v>
      </c>
      <c r="W692">
        <f>ROUND(CX692*I692,2)</f>
        <v>0</v>
      </c>
      <c r="X692">
        <f>ROUND(CY692,2)</f>
        <v>0</v>
      </c>
      <c r="Y692">
        <f>ROUND(CZ692,2)</f>
        <v>0</v>
      </c>
      <c r="AA692">
        <v>-1</v>
      </c>
      <c r="AB692">
        <f>ROUND((AC692+AD692+AF692),6)</f>
        <v>7620.38</v>
      </c>
      <c r="AC692">
        <f>ROUND((ES692),6)</f>
        <v>7620.38</v>
      </c>
      <c r="AD692">
        <f>ROUND((((ET692)-(EU692))+AE692),6)</f>
        <v>0</v>
      </c>
      <c r="AE692">
        <f>ROUND((EU692),6)</f>
        <v>0</v>
      </c>
      <c r="AF692">
        <f>ROUND((EV692),6)</f>
        <v>0</v>
      </c>
      <c r="AG692">
        <f>ROUND((AP692),6)</f>
        <v>0</v>
      </c>
      <c r="AH692">
        <f>(EW692)</f>
        <v>0</v>
      </c>
      <c r="AI692">
        <f>(EX692)</f>
        <v>0</v>
      </c>
      <c r="AJ692">
        <f>(AS692)</f>
        <v>0</v>
      </c>
      <c r="AK692">
        <v>7620.3799999999992</v>
      </c>
      <c r="AL692">
        <v>7620.3799999999992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1</v>
      </c>
      <c r="AW692">
        <v>1</v>
      </c>
      <c r="AZ692">
        <v>1</v>
      </c>
      <c r="BA692">
        <v>1</v>
      </c>
      <c r="BB692">
        <v>1</v>
      </c>
      <c r="BC692">
        <v>7.66</v>
      </c>
      <c r="BD692" t="s">
        <v>3</v>
      </c>
      <c r="BE692" t="s">
        <v>3</v>
      </c>
      <c r="BF692" t="s">
        <v>3</v>
      </c>
      <c r="BG692" t="s">
        <v>3</v>
      </c>
      <c r="BH692">
        <v>3</v>
      </c>
      <c r="BI692">
        <v>3</v>
      </c>
      <c r="BJ692" t="s">
        <v>3</v>
      </c>
      <c r="BM692">
        <v>746</v>
      </c>
      <c r="BN692">
        <v>0</v>
      </c>
      <c r="BO692" t="s">
        <v>3</v>
      </c>
      <c r="BP692">
        <v>0</v>
      </c>
      <c r="BQ692">
        <v>130</v>
      </c>
      <c r="BR692">
        <v>0</v>
      </c>
      <c r="BS692">
        <v>1</v>
      </c>
      <c r="BT692">
        <v>1</v>
      </c>
      <c r="BU692">
        <v>1</v>
      </c>
      <c r="BV692">
        <v>1</v>
      </c>
      <c r="BW692">
        <v>1</v>
      </c>
      <c r="BX692">
        <v>1</v>
      </c>
      <c r="BY692" t="s">
        <v>3</v>
      </c>
      <c r="BZ692">
        <v>0</v>
      </c>
      <c r="CA692">
        <v>0</v>
      </c>
      <c r="CB692" t="s">
        <v>3</v>
      </c>
      <c r="CE692">
        <v>30</v>
      </c>
      <c r="CF692">
        <v>0</v>
      </c>
      <c r="CG692">
        <v>0</v>
      </c>
      <c r="CM692">
        <v>0</v>
      </c>
      <c r="CN692" t="s">
        <v>3</v>
      </c>
      <c r="CO692">
        <v>0</v>
      </c>
      <c r="CP692">
        <f>(P692+Q692+S692)</f>
        <v>116744.22</v>
      </c>
      <c r="CQ692">
        <f>ROUND((ROUND((AC692*1),2)*BC692),2)</f>
        <v>58372.11</v>
      </c>
      <c r="CR692">
        <f>(ROUND((ROUND(((ET692)*AV692*1),2)*BB692),2)+ROUND((ROUND(((AE692-(EU692))*AV692*1),2)*BS692),2))</f>
        <v>0</v>
      </c>
      <c r="CS692">
        <f>ROUND((ROUND((AE692*AV692*1),2)*BS692),2)</f>
        <v>0</v>
      </c>
      <c r="CT692">
        <f>ROUND((ROUND((AF692*AV692*1),2)*BA692),2)</f>
        <v>0</v>
      </c>
      <c r="CU692">
        <f>AG692</f>
        <v>0</v>
      </c>
      <c r="CV692">
        <f>(AH692*AV692)</f>
        <v>0</v>
      </c>
      <c r="CW692">
        <f>AI692</f>
        <v>0</v>
      </c>
      <c r="CX692">
        <f>AJ692</f>
        <v>0</v>
      </c>
      <c r="CY692">
        <f>S692*(BZ692/100)</f>
        <v>0</v>
      </c>
      <c r="CZ692">
        <f>S692*(CA692/100)</f>
        <v>0</v>
      </c>
      <c r="DC692" t="s">
        <v>3</v>
      </c>
      <c r="DD692" t="s">
        <v>3</v>
      </c>
      <c r="DE692" t="s">
        <v>3</v>
      </c>
      <c r="DF692" t="s">
        <v>3</v>
      </c>
      <c r="DG692" t="s">
        <v>3</v>
      </c>
      <c r="DH692" t="s">
        <v>3</v>
      </c>
      <c r="DI692" t="s">
        <v>3</v>
      </c>
      <c r="DJ692" t="s">
        <v>3</v>
      </c>
      <c r="DK692" t="s">
        <v>3</v>
      </c>
      <c r="DL692" t="s">
        <v>3</v>
      </c>
      <c r="DM692" t="s">
        <v>3</v>
      </c>
      <c r="DN692">
        <v>0</v>
      </c>
      <c r="DO692">
        <v>0</v>
      </c>
      <c r="DP692">
        <v>1</v>
      </c>
      <c r="DQ692">
        <v>1</v>
      </c>
      <c r="DU692">
        <v>1013</v>
      </c>
      <c r="DV692" t="s">
        <v>182</v>
      </c>
      <c r="DW692" t="s">
        <v>182</v>
      </c>
      <c r="DX692">
        <v>1</v>
      </c>
      <c r="DZ692" t="s">
        <v>3</v>
      </c>
      <c r="EA692" t="s">
        <v>3</v>
      </c>
      <c r="EB692" t="s">
        <v>3</v>
      </c>
      <c r="EC692" t="s">
        <v>3</v>
      </c>
      <c r="EE692">
        <v>66251981</v>
      </c>
      <c r="EF692">
        <v>130</v>
      </c>
      <c r="EG692" t="s">
        <v>284</v>
      </c>
      <c r="EH692">
        <v>0</v>
      </c>
      <c r="EI692" t="s">
        <v>3</v>
      </c>
      <c r="EJ692">
        <v>3</v>
      </c>
      <c r="EK692">
        <v>746</v>
      </c>
      <c r="EL692" t="s">
        <v>285</v>
      </c>
      <c r="EM692" t="s">
        <v>286</v>
      </c>
      <c r="EO692" t="s">
        <v>3</v>
      </c>
      <c r="EQ692">
        <v>132096</v>
      </c>
      <c r="ER692">
        <v>8107.24</v>
      </c>
      <c r="ES692">
        <v>7620.3799999999992</v>
      </c>
      <c r="ET692">
        <v>0</v>
      </c>
      <c r="EU692">
        <v>0</v>
      </c>
      <c r="EV692">
        <v>0</v>
      </c>
      <c r="EW692">
        <v>0</v>
      </c>
      <c r="EX692">
        <v>0</v>
      </c>
      <c r="EY692">
        <v>0</v>
      </c>
      <c r="EZ692">
        <v>5</v>
      </c>
      <c r="FC692">
        <v>0</v>
      </c>
      <c r="FD692">
        <v>18</v>
      </c>
      <c r="FF692">
        <v>56000</v>
      </c>
      <c r="FQ692">
        <v>0</v>
      </c>
      <c r="FR692">
        <f>P692</f>
        <v>116744.22</v>
      </c>
      <c r="FS692">
        <v>0</v>
      </c>
      <c r="FX692">
        <v>0</v>
      </c>
      <c r="FY692">
        <v>0</v>
      </c>
      <c r="GA692" t="s">
        <v>326</v>
      </c>
      <c r="GD692">
        <v>0</v>
      </c>
      <c r="GF692">
        <v>1349559192</v>
      </c>
      <c r="GG692">
        <v>2</v>
      </c>
      <c r="GH692">
        <v>3</v>
      </c>
      <c r="GI692">
        <v>5</v>
      </c>
      <c r="GJ692">
        <v>0</v>
      </c>
      <c r="GK692">
        <f>ROUND(R692*(S12)/100,2)</f>
        <v>0</v>
      </c>
      <c r="GL692">
        <f>ROUND(IF(AND(BH692=3,BI692=3,FS692&lt;&gt;0),P692,0),2)</f>
        <v>0</v>
      </c>
      <c r="GM692">
        <f>ROUND(O692+X692+Y692+GK692,2)+GX692</f>
        <v>116744.22</v>
      </c>
      <c r="GN692">
        <f>IF(OR(BI692=0,BI692=1),GM692-GX692,0)</f>
        <v>0</v>
      </c>
      <c r="GO692">
        <f>IF(BI692=2,GM692-GX692,0)</f>
        <v>0</v>
      </c>
      <c r="GP692">
        <f>IF(BI692=4,GM692-GX692,0)</f>
        <v>0</v>
      </c>
      <c r="GR692">
        <v>1</v>
      </c>
      <c r="GS692">
        <v>1</v>
      </c>
      <c r="GT692">
        <v>0</v>
      </c>
      <c r="GU692" t="s">
        <v>3</v>
      </c>
      <c r="GV692">
        <f>ROUND((GT692),6)</f>
        <v>0</v>
      </c>
      <c r="GW692">
        <v>1</v>
      </c>
      <c r="GX692">
        <f>ROUND(HC692*I692,2)</f>
        <v>0</v>
      </c>
      <c r="HA692">
        <v>0</v>
      </c>
      <c r="HB692">
        <v>0</v>
      </c>
      <c r="HC692">
        <f>GV692*GW692</f>
        <v>0</v>
      </c>
      <c r="HE692" t="s">
        <v>34</v>
      </c>
      <c r="HF692" t="s">
        <v>288</v>
      </c>
      <c r="HM692" t="s">
        <v>3</v>
      </c>
      <c r="HN692" t="s">
        <v>3</v>
      </c>
      <c r="HO692" t="s">
        <v>3</v>
      </c>
      <c r="HP692" t="s">
        <v>3</v>
      </c>
      <c r="HQ692" t="s">
        <v>3</v>
      </c>
      <c r="HS692">
        <v>0</v>
      </c>
      <c r="IK692">
        <v>0</v>
      </c>
    </row>
    <row r="694" spans="1:255" x14ac:dyDescent="0.2">
      <c r="A694" s="3">
        <v>51</v>
      </c>
      <c r="B694" s="3">
        <f>B687</f>
        <v>0</v>
      </c>
      <c r="C694" s="3">
        <f>A687</f>
        <v>4</v>
      </c>
      <c r="D694" s="3">
        <f>ROW(A687)</f>
        <v>687</v>
      </c>
      <c r="E694" s="3"/>
      <c r="F694" s="3" t="str">
        <f>IF(F687&lt;&gt;"",F687,"")</f>
        <v>Новый раздел</v>
      </c>
      <c r="G694" s="3" t="str">
        <f>IF(G687&lt;&gt;"",G687,"")</f>
        <v>Оборудование</v>
      </c>
      <c r="H694" s="3">
        <v>0</v>
      </c>
      <c r="I694" s="3"/>
      <c r="J694" s="3"/>
      <c r="K694" s="3"/>
      <c r="L694" s="3"/>
      <c r="M694" s="3"/>
      <c r="N694" s="3"/>
      <c r="O694" s="3">
        <f t="shared" ref="O694:T694" si="469">ROUND(AB694,2)</f>
        <v>0</v>
      </c>
      <c r="P694" s="3">
        <f t="shared" si="469"/>
        <v>0</v>
      </c>
      <c r="Q694" s="3">
        <f t="shared" si="469"/>
        <v>0</v>
      </c>
      <c r="R694" s="3">
        <f t="shared" si="469"/>
        <v>0</v>
      </c>
      <c r="S694" s="3">
        <f t="shared" si="469"/>
        <v>0</v>
      </c>
      <c r="T694" s="3">
        <f t="shared" si="469"/>
        <v>0</v>
      </c>
      <c r="U694" s="3">
        <f>AH694</f>
        <v>0</v>
      </c>
      <c r="V694" s="3">
        <f>AI694</f>
        <v>0</v>
      </c>
      <c r="W694" s="3">
        <f>ROUND(AJ694,2)</f>
        <v>0</v>
      </c>
      <c r="X694" s="3">
        <f>ROUND(AK694,2)</f>
        <v>0</v>
      </c>
      <c r="Y694" s="3">
        <f>ROUND(AL694,2)</f>
        <v>0</v>
      </c>
      <c r="Z694" s="3"/>
      <c r="AA694" s="3"/>
      <c r="AB694" s="3">
        <f>ROUND(SUMIF(AA691:AA692,"=70822855",O691:O692),2)</f>
        <v>0</v>
      </c>
      <c r="AC694" s="3">
        <f>ROUND(SUMIF(AA691:AA692,"=70822855",P691:P692),2)</f>
        <v>0</v>
      </c>
      <c r="AD694" s="3">
        <f>ROUND(SUMIF(AA691:AA692,"=70822855",Q691:Q692),2)</f>
        <v>0</v>
      </c>
      <c r="AE694" s="3">
        <f>ROUND(SUMIF(AA691:AA692,"=70822855",R691:R692),2)</f>
        <v>0</v>
      </c>
      <c r="AF694" s="3">
        <f>ROUND(SUMIF(AA691:AA692,"=70822855",S691:S692),2)</f>
        <v>0</v>
      </c>
      <c r="AG694" s="3">
        <f>ROUND(SUMIF(AA691:AA692,"=70822855",T691:T692),2)</f>
        <v>0</v>
      </c>
      <c r="AH694" s="3">
        <f>SUMIF(AA691:AA692,"=70822855",U691:U692)</f>
        <v>0</v>
      </c>
      <c r="AI694" s="3">
        <f>SUMIF(AA691:AA692,"=70822855",V691:V692)</f>
        <v>0</v>
      </c>
      <c r="AJ694" s="3">
        <f>ROUND(SUMIF(AA691:AA692,"=70822855",W691:W692),2)</f>
        <v>0</v>
      </c>
      <c r="AK694" s="3">
        <f>ROUND(SUMIF(AA691:AA692,"=70822855",X691:X692),2)</f>
        <v>0</v>
      </c>
      <c r="AL694" s="3">
        <f>ROUND(SUMIF(AA691:AA692,"=70822855",Y691:Y692),2)</f>
        <v>0</v>
      </c>
      <c r="AM694" s="3"/>
      <c r="AN694" s="3"/>
      <c r="AO694" s="3">
        <f t="shared" ref="AO694:BD694" si="470">ROUND(BX694,2)</f>
        <v>0</v>
      </c>
      <c r="AP694" s="3">
        <f t="shared" si="470"/>
        <v>0</v>
      </c>
      <c r="AQ694" s="3">
        <f t="shared" si="470"/>
        <v>0</v>
      </c>
      <c r="AR694" s="3">
        <f t="shared" si="470"/>
        <v>0</v>
      </c>
      <c r="AS694" s="3">
        <f t="shared" si="470"/>
        <v>0</v>
      </c>
      <c r="AT694" s="3">
        <f t="shared" si="470"/>
        <v>0</v>
      </c>
      <c r="AU694" s="3">
        <f t="shared" si="470"/>
        <v>0</v>
      </c>
      <c r="AV694" s="3">
        <f t="shared" si="470"/>
        <v>0</v>
      </c>
      <c r="AW694" s="3">
        <f t="shared" si="470"/>
        <v>0</v>
      </c>
      <c r="AX694" s="3">
        <f t="shared" si="470"/>
        <v>0</v>
      </c>
      <c r="AY694" s="3">
        <f t="shared" si="470"/>
        <v>0</v>
      </c>
      <c r="AZ694" s="3">
        <f t="shared" si="470"/>
        <v>0</v>
      </c>
      <c r="BA694" s="3">
        <f t="shared" si="470"/>
        <v>0</v>
      </c>
      <c r="BB694" s="3">
        <f t="shared" si="470"/>
        <v>0</v>
      </c>
      <c r="BC694" s="3">
        <f t="shared" si="470"/>
        <v>0</v>
      </c>
      <c r="BD694" s="3">
        <f t="shared" si="470"/>
        <v>0</v>
      </c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>
        <f>ROUND(SUMIF(AA691:AA692,"=70822855",FQ691:FQ692),2)</f>
        <v>0</v>
      </c>
      <c r="BY694" s="3">
        <f>ROUND(SUMIF(AA691:AA692,"=70822855",FR691:FR692),2)</f>
        <v>0</v>
      </c>
      <c r="BZ694" s="3">
        <f>ROUND(SUMIF(AA691:AA692,"=70822855",GL691:GL692),2)</f>
        <v>0</v>
      </c>
      <c r="CA694" s="3">
        <f>ROUND(SUMIF(AA691:AA692,"=70822855",GM691:GM692),2)</f>
        <v>0</v>
      </c>
      <c r="CB694" s="3">
        <f>ROUND(SUMIF(AA691:AA692,"=70822855",GN691:GN692),2)</f>
        <v>0</v>
      </c>
      <c r="CC694" s="3">
        <f>ROUND(SUMIF(AA691:AA692,"=70822855",GO691:GO692),2)</f>
        <v>0</v>
      </c>
      <c r="CD694" s="3">
        <f>ROUND(SUMIF(AA691:AA692,"=70822855",GP691:GP692),2)</f>
        <v>0</v>
      </c>
      <c r="CE694" s="3">
        <f>AC694-BX694</f>
        <v>0</v>
      </c>
      <c r="CF694" s="3">
        <f>AC694-BY694</f>
        <v>0</v>
      </c>
      <c r="CG694" s="3">
        <f>BX694-BZ694</f>
        <v>0</v>
      </c>
      <c r="CH694" s="3">
        <f>AC694-BX694-BY694+BZ694</f>
        <v>0</v>
      </c>
      <c r="CI694" s="3">
        <f>BY694-BZ694</f>
        <v>0</v>
      </c>
      <c r="CJ694" s="3">
        <f>ROUND(SUMIF(AA691:AA692,"=70822855",GX691:GX692),2)</f>
        <v>0</v>
      </c>
      <c r="CK694" s="3">
        <f>ROUND(SUMIF(AA691:AA692,"=70822855",GY691:GY692),2)</f>
        <v>0</v>
      </c>
      <c r="CL694" s="3">
        <f>ROUND(SUMIF(AA691:AA692,"=70822855",GZ691:GZ692),2)</f>
        <v>0</v>
      </c>
      <c r="CM694" s="3">
        <f>ROUND(SUMIF(AA691:AA692,"=70822855",HD691:HD692),2)</f>
        <v>0</v>
      </c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4">
        <f t="shared" ref="DG694:DL694" si="471">ROUND(DT694,2)</f>
        <v>0</v>
      </c>
      <c r="DH694" s="4">
        <f t="shared" si="471"/>
        <v>0</v>
      </c>
      <c r="DI694" s="4">
        <f t="shared" si="471"/>
        <v>0</v>
      </c>
      <c r="DJ694" s="4">
        <f t="shared" si="471"/>
        <v>0</v>
      </c>
      <c r="DK694" s="4">
        <f t="shared" si="471"/>
        <v>0</v>
      </c>
      <c r="DL694" s="4">
        <f t="shared" si="471"/>
        <v>0</v>
      </c>
      <c r="DM694" s="4">
        <f>DZ694</f>
        <v>0</v>
      </c>
      <c r="DN694" s="4">
        <f>EA694</f>
        <v>0</v>
      </c>
      <c r="DO694" s="4">
        <f>ROUND(EB694,2)</f>
        <v>0</v>
      </c>
      <c r="DP694" s="4">
        <f>ROUND(EC694,2)</f>
        <v>0</v>
      </c>
      <c r="DQ694" s="4">
        <f>ROUND(ED694,2)</f>
        <v>0</v>
      </c>
      <c r="DR694" s="4"/>
      <c r="DS694" s="4"/>
      <c r="DT694" s="4">
        <f>ROUND(SUMIF(AA691:AA692,"=70822853",O691:O692),2)</f>
        <v>0</v>
      </c>
      <c r="DU694" s="4">
        <f>ROUND(SUMIF(AA691:AA692,"=70822853",P691:P692),2)</f>
        <v>0</v>
      </c>
      <c r="DV694" s="4">
        <f>ROUND(SUMIF(AA691:AA692,"=70822853",Q691:Q692),2)</f>
        <v>0</v>
      </c>
      <c r="DW694" s="4">
        <f>ROUND(SUMIF(AA691:AA692,"=70822853",R691:R692),2)</f>
        <v>0</v>
      </c>
      <c r="DX694" s="4">
        <f>ROUND(SUMIF(AA691:AA692,"=70822853",S691:S692),2)</f>
        <v>0</v>
      </c>
      <c r="DY694" s="4">
        <f>ROUND(SUMIF(AA691:AA692,"=70822853",T691:T692),2)</f>
        <v>0</v>
      </c>
      <c r="DZ694" s="4">
        <f>SUMIF(AA691:AA692,"=70822853",U691:U692)</f>
        <v>0</v>
      </c>
      <c r="EA694" s="4">
        <f>SUMIF(AA691:AA692,"=70822853",V691:V692)</f>
        <v>0</v>
      </c>
      <c r="EB694" s="4">
        <f>ROUND(SUMIF(AA691:AA692,"=70822853",W691:W692),2)</f>
        <v>0</v>
      </c>
      <c r="EC694" s="4">
        <f>ROUND(SUMIF(AA691:AA692,"=70822853",X691:X692),2)</f>
        <v>0</v>
      </c>
      <c r="ED694" s="4">
        <f>ROUND(SUMIF(AA691:AA692,"=70822853",Y691:Y692),2)</f>
        <v>0</v>
      </c>
      <c r="EE694" s="4"/>
      <c r="EF694" s="4"/>
      <c r="EG694" s="4">
        <f t="shared" ref="EG694:EV694" si="472">ROUND(FP694,2)</f>
        <v>0</v>
      </c>
      <c r="EH694" s="4">
        <f t="shared" si="472"/>
        <v>0</v>
      </c>
      <c r="EI694" s="4">
        <f t="shared" si="472"/>
        <v>0</v>
      </c>
      <c r="EJ694" s="4">
        <f t="shared" si="472"/>
        <v>0</v>
      </c>
      <c r="EK694" s="4">
        <f t="shared" si="472"/>
        <v>0</v>
      </c>
      <c r="EL694" s="4">
        <f t="shared" si="472"/>
        <v>0</v>
      </c>
      <c r="EM694" s="4">
        <f t="shared" si="472"/>
        <v>0</v>
      </c>
      <c r="EN694" s="4">
        <f t="shared" si="472"/>
        <v>0</v>
      </c>
      <c r="EO694" s="4">
        <f t="shared" si="472"/>
        <v>0</v>
      </c>
      <c r="EP694" s="4">
        <f t="shared" si="472"/>
        <v>0</v>
      </c>
      <c r="EQ694" s="4">
        <f t="shared" si="472"/>
        <v>0</v>
      </c>
      <c r="ER694" s="4">
        <f t="shared" si="472"/>
        <v>0</v>
      </c>
      <c r="ES694" s="4">
        <f t="shared" si="472"/>
        <v>0</v>
      </c>
      <c r="ET694" s="4">
        <f t="shared" si="472"/>
        <v>0</v>
      </c>
      <c r="EU694" s="4">
        <f t="shared" si="472"/>
        <v>0</v>
      </c>
      <c r="EV694" s="4">
        <f t="shared" si="472"/>
        <v>0</v>
      </c>
      <c r="EW694" s="4"/>
      <c r="EX694" s="4"/>
      <c r="EY694" s="4"/>
      <c r="EZ694" s="4"/>
      <c r="FA694" s="4"/>
      <c r="FB694" s="4"/>
      <c r="FC694" s="4"/>
      <c r="FD694" s="4"/>
      <c r="FE694" s="4"/>
      <c r="FF694" s="4"/>
      <c r="FG694" s="4"/>
      <c r="FH694" s="4"/>
      <c r="FI694" s="4"/>
      <c r="FJ694" s="4"/>
      <c r="FK694" s="4"/>
      <c r="FL694" s="4"/>
      <c r="FM694" s="4"/>
      <c r="FN694" s="4"/>
      <c r="FO694" s="4"/>
      <c r="FP694" s="4">
        <f>ROUND(SUMIF(AA691:AA692,"=70822853",FQ691:FQ692),2)</f>
        <v>0</v>
      </c>
      <c r="FQ694" s="4">
        <f>ROUND(SUMIF(AA691:AA692,"=70822853",FR691:FR692),2)</f>
        <v>0</v>
      </c>
      <c r="FR694" s="4">
        <f>ROUND(SUMIF(AA691:AA692,"=70822853",GL691:GL692),2)</f>
        <v>0</v>
      </c>
      <c r="FS694" s="4">
        <f>ROUND(SUMIF(AA691:AA692,"=70822853",GM691:GM692),2)</f>
        <v>0</v>
      </c>
      <c r="FT694" s="4">
        <f>ROUND(SUMIF(AA691:AA692,"=70822853",GN691:GN692),2)</f>
        <v>0</v>
      </c>
      <c r="FU694" s="4">
        <f>ROUND(SUMIF(AA691:AA692,"=70822853",GO691:GO692),2)</f>
        <v>0</v>
      </c>
      <c r="FV694" s="4">
        <f>ROUND(SUMIF(AA691:AA692,"=70822853",GP691:GP692),2)</f>
        <v>0</v>
      </c>
      <c r="FW694" s="4">
        <f>DU694-FP694</f>
        <v>0</v>
      </c>
      <c r="FX694" s="4">
        <f>DU694-FQ694</f>
        <v>0</v>
      </c>
      <c r="FY694" s="4">
        <f>FP694-FR694</f>
        <v>0</v>
      </c>
      <c r="FZ694" s="4">
        <f>DU694-FP694-FQ694+FR694</f>
        <v>0</v>
      </c>
      <c r="GA694" s="4">
        <f>FQ694-FR694</f>
        <v>0</v>
      </c>
      <c r="GB694" s="4">
        <f>ROUND(SUMIF(AA691:AA692,"=70822853",GX691:GX692),2)</f>
        <v>0</v>
      </c>
      <c r="GC694" s="4">
        <f>ROUND(SUMIF(AA691:AA692,"=70822853",GY691:GY692),2)</f>
        <v>0</v>
      </c>
      <c r="GD694" s="4">
        <f>ROUND(SUMIF(AA691:AA692,"=70822853",GZ691:GZ692),2)</f>
        <v>0</v>
      </c>
      <c r="GE694" s="4">
        <f>ROUND(SUMIF(AA691:AA692,"=70822853",HD691:HD692),2)</f>
        <v>0</v>
      </c>
      <c r="GF694" s="4"/>
      <c r="GG694" s="4"/>
      <c r="GH694" s="4"/>
      <c r="GI694" s="4"/>
      <c r="GJ694" s="4"/>
      <c r="GK694" s="4"/>
      <c r="GL694" s="4"/>
      <c r="GM694" s="4"/>
      <c r="GN694" s="4"/>
      <c r="GO694" s="4"/>
      <c r="GP694" s="4"/>
      <c r="GQ694" s="4"/>
      <c r="GR694" s="4"/>
      <c r="GS694" s="4"/>
      <c r="GT694" s="4"/>
      <c r="GU694" s="4"/>
      <c r="GV694" s="4"/>
      <c r="GW694" s="4"/>
      <c r="GX694" s="4">
        <v>0</v>
      </c>
    </row>
    <row r="696" spans="1:255" x14ac:dyDescent="0.2">
      <c r="A696" s="5">
        <v>50</v>
      </c>
      <c r="B696" s="5">
        <v>0</v>
      </c>
      <c r="C696" s="5">
        <v>0</v>
      </c>
      <c r="D696" s="5">
        <v>1</v>
      </c>
      <c r="E696" s="5">
        <v>201</v>
      </c>
      <c r="F696" s="5">
        <f>ROUND(Source!O694,O696)</f>
        <v>0</v>
      </c>
      <c r="G696" s="5" t="s">
        <v>38</v>
      </c>
      <c r="H696" s="5" t="s">
        <v>39</v>
      </c>
      <c r="I696" s="5"/>
      <c r="J696" s="5"/>
      <c r="K696" s="5">
        <v>201</v>
      </c>
      <c r="L696" s="5">
        <v>1</v>
      </c>
      <c r="M696" s="5">
        <v>3</v>
      </c>
      <c r="N696" s="5" t="s">
        <v>3</v>
      </c>
      <c r="O696" s="5">
        <v>2</v>
      </c>
      <c r="P696" s="5">
        <f>ROUND(Source!DG694,O696)</f>
        <v>0</v>
      </c>
      <c r="Q696" s="5"/>
      <c r="R696" s="5"/>
      <c r="S696" s="5"/>
      <c r="T696" s="5"/>
      <c r="U696" s="5"/>
      <c r="V696" s="5"/>
      <c r="W696" s="5">
        <v>0</v>
      </c>
      <c r="X696" s="5">
        <v>1</v>
      </c>
      <c r="Y696" s="5">
        <v>0</v>
      </c>
      <c r="Z696" s="5">
        <v>0</v>
      </c>
      <c r="AA696" s="5">
        <v>1</v>
      </c>
      <c r="AB696" s="5">
        <v>0</v>
      </c>
    </row>
    <row r="697" spans="1:255" x14ac:dyDescent="0.2">
      <c r="A697" s="5">
        <v>50</v>
      </c>
      <c r="B697" s="5">
        <v>0</v>
      </c>
      <c r="C697" s="5">
        <v>0</v>
      </c>
      <c r="D697" s="5">
        <v>1</v>
      </c>
      <c r="E697" s="5">
        <v>202</v>
      </c>
      <c r="F697" s="5">
        <f>ROUND(Source!P694,O697)</f>
        <v>0</v>
      </c>
      <c r="G697" s="5" t="s">
        <v>40</v>
      </c>
      <c r="H697" s="5" t="s">
        <v>41</v>
      </c>
      <c r="I697" s="5"/>
      <c r="J697" s="5"/>
      <c r="K697" s="5">
        <v>202</v>
      </c>
      <c r="L697" s="5">
        <v>2</v>
      </c>
      <c r="M697" s="5">
        <v>3</v>
      </c>
      <c r="N697" s="5" t="s">
        <v>3</v>
      </c>
      <c r="O697" s="5">
        <v>2</v>
      </c>
      <c r="P697" s="5">
        <f>ROUND(Source!DH694,O697)</f>
        <v>0</v>
      </c>
      <c r="Q697" s="5"/>
      <c r="R697" s="5"/>
      <c r="S697" s="5"/>
      <c r="T697" s="5"/>
      <c r="U697" s="5"/>
      <c r="V697" s="5"/>
      <c r="W697" s="5">
        <v>0</v>
      </c>
      <c r="X697" s="5">
        <v>1</v>
      </c>
      <c r="Y697" s="5">
        <v>0</v>
      </c>
      <c r="Z697" s="5">
        <v>0</v>
      </c>
      <c r="AA697" s="5">
        <v>1</v>
      </c>
      <c r="AB697" s="5">
        <v>0</v>
      </c>
    </row>
    <row r="698" spans="1:255" x14ac:dyDescent="0.2">
      <c r="A698" s="5">
        <v>50</v>
      </c>
      <c r="B698" s="5">
        <v>0</v>
      </c>
      <c r="C698" s="5">
        <v>0</v>
      </c>
      <c r="D698" s="5">
        <v>1</v>
      </c>
      <c r="E698" s="5">
        <v>222</v>
      </c>
      <c r="F698" s="5">
        <f>ROUND(Source!AO694,O698)</f>
        <v>0</v>
      </c>
      <c r="G698" s="5" t="s">
        <v>42</v>
      </c>
      <c r="H698" s="5" t="s">
        <v>43</v>
      </c>
      <c r="I698" s="5"/>
      <c r="J698" s="5"/>
      <c r="K698" s="5">
        <v>222</v>
      </c>
      <c r="L698" s="5">
        <v>3</v>
      </c>
      <c r="M698" s="5">
        <v>3</v>
      </c>
      <c r="N698" s="5" t="s">
        <v>3</v>
      </c>
      <c r="O698" s="5">
        <v>2</v>
      </c>
      <c r="P698" s="5">
        <f>ROUND(Source!EG694,O698)</f>
        <v>0</v>
      </c>
      <c r="Q698" s="5"/>
      <c r="R698" s="5"/>
      <c r="S698" s="5"/>
      <c r="T698" s="5"/>
      <c r="U698" s="5"/>
      <c r="V698" s="5"/>
      <c r="W698" s="5">
        <v>0</v>
      </c>
      <c r="X698" s="5">
        <v>1</v>
      </c>
      <c r="Y698" s="5">
        <v>0</v>
      </c>
      <c r="Z698" s="5">
        <v>0</v>
      </c>
      <c r="AA698" s="5">
        <v>1</v>
      </c>
      <c r="AB698" s="5">
        <v>0</v>
      </c>
    </row>
    <row r="699" spans="1:255" x14ac:dyDescent="0.2">
      <c r="A699" s="5">
        <v>50</v>
      </c>
      <c r="B699" s="5">
        <v>0</v>
      </c>
      <c r="C699" s="5">
        <v>0</v>
      </c>
      <c r="D699" s="5">
        <v>1</v>
      </c>
      <c r="E699" s="5">
        <v>225</v>
      </c>
      <c r="F699" s="5">
        <f>ROUND(Source!AV694,O699)</f>
        <v>0</v>
      </c>
      <c r="G699" s="5" t="s">
        <v>44</v>
      </c>
      <c r="H699" s="5" t="s">
        <v>45</v>
      </c>
      <c r="I699" s="5"/>
      <c r="J699" s="5"/>
      <c r="K699" s="5">
        <v>225</v>
      </c>
      <c r="L699" s="5">
        <v>4</v>
      </c>
      <c r="M699" s="5">
        <v>3</v>
      </c>
      <c r="N699" s="5" t="s">
        <v>3</v>
      </c>
      <c r="O699" s="5">
        <v>2</v>
      </c>
      <c r="P699" s="5">
        <f>ROUND(Source!EN694,O699)</f>
        <v>0</v>
      </c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>
        <v>0</v>
      </c>
      <c r="AA699" s="5">
        <v>1</v>
      </c>
      <c r="AB699" s="5">
        <v>0</v>
      </c>
    </row>
    <row r="700" spans="1:255" x14ac:dyDescent="0.2">
      <c r="A700" s="5">
        <v>50</v>
      </c>
      <c r="B700" s="5">
        <v>0</v>
      </c>
      <c r="C700" s="5">
        <v>0</v>
      </c>
      <c r="D700" s="5">
        <v>1</v>
      </c>
      <c r="E700" s="5">
        <v>226</v>
      </c>
      <c r="F700" s="5">
        <f>ROUND(Source!AW694,O700)</f>
        <v>0</v>
      </c>
      <c r="G700" s="5" t="s">
        <v>46</v>
      </c>
      <c r="H700" s="5" t="s">
        <v>47</v>
      </c>
      <c r="I700" s="5"/>
      <c r="J700" s="5"/>
      <c r="K700" s="5">
        <v>226</v>
      </c>
      <c r="L700" s="5">
        <v>5</v>
      </c>
      <c r="M700" s="5">
        <v>3</v>
      </c>
      <c r="N700" s="5" t="s">
        <v>3</v>
      </c>
      <c r="O700" s="5">
        <v>2</v>
      </c>
      <c r="P700" s="5">
        <f>ROUND(Source!EO694,O700)</f>
        <v>0</v>
      </c>
      <c r="Q700" s="5"/>
      <c r="R700" s="5"/>
      <c r="S700" s="5"/>
      <c r="T700" s="5"/>
      <c r="U700" s="5"/>
      <c r="V700" s="5"/>
      <c r="W700" s="5">
        <v>0</v>
      </c>
      <c r="X700" s="5">
        <v>1</v>
      </c>
      <c r="Y700" s="5">
        <v>0</v>
      </c>
      <c r="Z700" s="5">
        <v>0</v>
      </c>
      <c r="AA700" s="5">
        <v>1</v>
      </c>
      <c r="AB700" s="5">
        <v>0</v>
      </c>
    </row>
    <row r="701" spans="1:255" x14ac:dyDescent="0.2">
      <c r="A701" s="5">
        <v>50</v>
      </c>
      <c r="B701" s="5">
        <v>0</v>
      </c>
      <c r="C701" s="5">
        <v>0</v>
      </c>
      <c r="D701" s="5">
        <v>1</v>
      </c>
      <c r="E701" s="5">
        <v>227</v>
      </c>
      <c r="F701" s="5">
        <f>ROUND(Source!AX694,O701)</f>
        <v>0</v>
      </c>
      <c r="G701" s="5" t="s">
        <v>48</v>
      </c>
      <c r="H701" s="5" t="s">
        <v>49</v>
      </c>
      <c r="I701" s="5"/>
      <c r="J701" s="5"/>
      <c r="K701" s="5">
        <v>227</v>
      </c>
      <c r="L701" s="5">
        <v>6</v>
      </c>
      <c r="M701" s="5">
        <v>3</v>
      </c>
      <c r="N701" s="5" t="s">
        <v>3</v>
      </c>
      <c r="O701" s="5">
        <v>2</v>
      </c>
      <c r="P701" s="5">
        <f>ROUND(Source!EP694,O701)</f>
        <v>0</v>
      </c>
      <c r="Q701" s="5"/>
      <c r="R701" s="5"/>
      <c r="S701" s="5"/>
      <c r="T701" s="5"/>
      <c r="U701" s="5"/>
      <c r="V701" s="5"/>
      <c r="W701" s="5">
        <v>0</v>
      </c>
      <c r="X701" s="5">
        <v>1</v>
      </c>
      <c r="Y701" s="5">
        <v>0</v>
      </c>
      <c r="Z701" s="5">
        <v>0</v>
      </c>
      <c r="AA701" s="5">
        <v>1</v>
      </c>
      <c r="AB701" s="5">
        <v>0</v>
      </c>
    </row>
    <row r="702" spans="1:255" x14ac:dyDescent="0.2">
      <c r="A702" s="5">
        <v>50</v>
      </c>
      <c r="B702" s="5">
        <v>0</v>
      </c>
      <c r="C702" s="5">
        <v>0</v>
      </c>
      <c r="D702" s="5">
        <v>1</v>
      </c>
      <c r="E702" s="5">
        <v>228</v>
      </c>
      <c r="F702" s="5">
        <f>ROUND(Source!AY694,O702)</f>
        <v>0</v>
      </c>
      <c r="G702" s="5" t="s">
        <v>50</v>
      </c>
      <c r="H702" s="5" t="s">
        <v>51</v>
      </c>
      <c r="I702" s="5"/>
      <c r="J702" s="5"/>
      <c r="K702" s="5">
        <v>228</v>
      </c>
      <c r="L702" s="5">
        <v>7</v>
      </c>
      <c r="M702" s="5">
        <v>3</v>
      </c>
      <c r="N702" s="5" t="s">
        <v>3</v>
      </c>
      <c r="O702" s="5">
        <v>2</v>
      </c>
      <c r="P702" s="5">
        <f>ROUND(Source!EQ694,O702)</f>
        <v>0</v>
      </c>
      <c r="Q702" s="5"/>
      <c r="R702" s="5"/>
      <c r="S702" s="5"/>
      <c r="T702" s="5"/>
      <c r="U702" s="5"/>
      <c r="V702" s="5"/>
      <c r="W702" s="5">
        <v>0</v>
      </c>
      <c r="X702" s="5">
        <v>1</v>
      </c>
      <c r="Y702" s="5">
        <v>0</v>
      </c>
      <c r="Z702" s="5">
        <v>0</v>
      </c>
      <c r="AA702" s="5">
        <v>1</v>
      </c>
      <c r="AB702" s="5">
        <v>0</v>
      </c>
    </row>
    <row r="703" spans="1:255" x14ac:dyDescent="0.2">
      <c r="A703" s="5">
        <v>50</v>
      </c>
      <c r="B703" s="5">
        <v>0</v>
      </c>
      <c r="C703" s="5">
        <v>0</v>
      </c>
      <c r="D703" s="5">
        <v>1</v>
      </c>
      <c r="E703" s="5">
        <v>216</v>
      </c>
      <c r="F703" s="5">
        <f>ROUND(Source!AP694,O703)</f>
        <v>0</v>
      </c>
      <c r="G703" s="5" t="s">
        <v>52</v>
      </c>
      <c r="H703" s="5" t="s">
        <v>53</v>
      </c>
      <c r="I703" s="5"/>
      <c r="J703" s="5"/>
      <c r="K703" s="5">
        <v>216</v>
      </c>
      <c r="L703" s="5">
        <v>8</v>
      </c>
      <c r="M703" s="5">
        <v>3</v>
      </c>
      <c r="N703" s="5" t="s">
        <v>3</v>
      </c>
      <c r="O703" s="5">
        <v>2</v>
      </c>
      <c r="P703" s="5">
        <f>ROUND(Source!EH694,O703)</f>
        <v>0</v>
      </c>
      <c r="Q703" s="5"/>
      <c r="R703" s="5"/>
      <c r="S703" s="5"/>
      <c r="T703" s="5"/>
      <c r="U703" s="5"/>
      <c r="V703" s="5"/>
      <c r="W703" s="5">
        <v>0</v>
      </c>
      <c r="X703" s="5">
        <v>1</v>
      </c>
      <c r="Y703" s="5">
        <v>0</v>
      </c>
      <c r="Z703" s="5">
        <v>0</v>
      </c>
      <c r="AA703" s="5">
        <v>1</v>
      </c>
      <c r="AB703" s="5">
        <v>0</v>
      </c>
    </row>
    <row r="704" spans="1:255" x14ac:dyDescent="0.2">
      <c r="A704" s="5">
        <v>50</v>
      </c>
      <c r="B704" s="5">
        <v>0</v>
      </c>
      <c r="C704" s="5">
        <v>0</v>
      </c>
      <c r="D704" s="5">
        <v>1</v>
      </c>
      <c r="E704" s="5">
        <v>223</v>
      </c>
      <c r="F704" s="5">
        <f>ROUND(Source!AQ694,O704)</f>
        <v>0</v>
      </c>
      <c r="G704" s="5" t="s">
        <v>54</v>
      </c>
      <c r="H704" s="5" t="s">
        <v>55</v>
      </c>
      <c r="I704" s="5"/>
      <c r="J704" s="5"/>
      <c r="K704" s="5">
        <v>223</v>
      </c>
      <c r="L704" s="5">
        <v>9</v>
      </c>
      <c r="M704" s="5">
        <v>3</v>
      </c>
      <c r="N704" s="5" t="s">
        <v>3</v>
      </c>
      <c r="O704" s="5">
        <v>2</v>
      </c>
      <c r="P704" s="5">
        <f>ROUND(Source!EI694,O704)</f>
        <v>0</v>
      </c>
      <c r="Q704" s="5"/>
      <c r="R704" s="5"/>
      <c r="S704" s="5"/>
      <c r="T704" s="5"/>
      <c r="U704" s="5"/>
      <c r="V704" s="5"/>
      <c r="W704" s="5">
        <v>0</v>
      </c>
      <c r="X704" s="5">
        <v>1</v>
      </c>
      <c r="Y704" s="5">
        <v>0</v>
      </c>
      <c r="Z704" s="5">
        <v>0</v>
      </c>
      <c r="AA704" s="5">
        <v>1</v>
      </c>
      <c r="AB704" s="5">
        <v>0</v>
      </c>
    </row>
    <row r="705" spans="1:28" x14ac:dyDescent="0.2">
      <c r="A705" s="5">
        <v>50</v>
      </c>
      <c r="B705" s="5">
        <v>0</v>
      </c>
      <c r="C705" s="5">
        <v>0</v>
      </c>
      <c r="D705" s="5">
        <v>1</v>
      </c>
      <c r="E705" s="5">
        <v>229</v>
      </c>
      <c r="F705" s="5">
        <f>ROUND(Source!AZ694,O705)</f>
        <v>0</v>
      </c>
      <c r="G705" s="5" t="s">
        <v>56</v>
      </c>
      <c r="H705" s="5" t="s">
        <v>57</v>
      </c>
      <c r="I705" s="5"/>
      <c r="J705" s="5"/>
      <c r="K705" s="5">
        <v>229</v>
      </c>
      <c r="L705" s="5">
        <v>10</v>
      </c>
      <c r="M705" s="5">
        <v>3</v>
      </c>
      <c r="N705" s="5" t="s">
        <v>3</v>
      </c>
      <c r="O705" s="5">
        <v>2</v>
      </c>
      <c r="P705" s="5">
        <f>ROUND(Source!ER694,O705)</f>
        <v>0</v>
      </c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>
        <v>0</v>
      </c>
      <c r="AA705" s="5">
        <v>1</v>
      </c>
      <c r="AB705" s="5">
        <v>0</v>
      </c>
    </row>
    <row r="706" spans="1:28" x14ac:dyDescent="0.2">
      <c r="A706" s="5">
        <v>50</v>
      </c>
      <c r="B706" s="5">
        <v>0</v>
      </c>
      <c r="C706" s="5">
        <v>0</v>
      </c>
      <c r="D706" s="5">
        <v>1</v>
      </c>
      <c r="E706" s="5">
        <v>203</v>
      </c>
      <c r="F706" s="5">
        <f>ROUND(Source!Q694,O706)</f>
        <v>0</v>
      </c>
      <c r="G706" s="5" t="s">
        <v>58</v>
      </c>
      <c r="H706" s="5" t="s">
        <v>59</v>
      </c>
      <c r="I706" s="5"/>
      <c r="J706" s="5"/>
      <c r="K706" s="5">
        <v>203</v>
      </c>
      <c r="L706" s="5">
        <v>11</v>
      </c>
      <c r="M706" s="5">
        <v>3</v>
      </c>
      <c r="N706" s="5" t="s">
        <v>3</v>
      </c>
      <c r="O706" s="5">
        <v>2</v>
      </c>
      <c r="P706" s="5">
        <f>ROUND(Source!DI694,O706)</f>
        <v>0</v>
      </c>
      <c r="Q706" s="5"/>
      <c r="R706" s="5"/>
      <c r="S706" s="5"/>
      <c r="T706" s="5"/>
      <c r="U706" s="5"/>
      <c r="V706" s="5"/>
      <c r="W706" s="5">
        <v>0</v>
      </c>
      <c r="X706" s="5">
        <v>1</v>
      </c>
      <c r="Y706" s="5">
        <v>0</v>
      </c>
      <c r="Z706" s="5">
        <v>0</v>
      </c>
      <c r="AA706" s="5">
        <v>1</v>
      </c>
      <c r="AB706" s="5">
        <v>0</v>
      </c>
    </row>
    <row r="707" spans="1:28" x14ac:dyDescent="0.2">
      <c r="A707" s="5">
        <v>50</v>
      </c>
      <c r="B707" s="5">
        <v>0</v>
      </c>
      <c r="C707" s="5">
        <v>0</v>
      </c>
      <c r="D707" s="5">
        <v>1</v>
      </c>
      <c r="E707" s="5">
        <v>231</v>
      </c>
      <c r="F707" s="5">
        <f>ROUND(Source!BB694,O707)</f>
        <v>0</v>
      </c>
      <c r="G707" s="5" t="s">
        <v>60</v>
      </c>
      <c r="H707" s="5" t="s">
        <v>61</v>
      </c>
      <c r="I707" s="5"/>
      <c r="J707" s="5"/>
      <c r="K707" s="5">
        <v>231</v>
      </c>
      <c r="L707" s="5">
        <v>12</v>
      </c>
      <c r="M707" s="5">
        <v>3</v>
      </c>
      <c r="N707" s="5" t="s">
        <v>3</v>
      </c>
      <c r="O707" s="5">
        <v>2</v>
      </c>
      <c r="P707" s="5">
        <f>ROUND(Source!ET694,O707)</f>
        <v>0</v>
      </c>
      <c r="Q707" s="5"/>
      <c r="R707" s="5"/>
      <c r="S707" s="5"/>
      <c r="T707" s="5"/>
      <c r="U707" s="5"/>
      <c r="V707" s="5"/>
      <c r="W707" s="5">
        <v>0</v>
      </c>
      <c r="X707" s="5">
        <v>1</v>
      </c>
      <c r="Y707" s="5">
        <v>0</v>
      </c>
      <c r="Z707" s="5">
        <v>0</v>
      </c>
      <c r="AA707" s="5">
        <v>1</v>
      </c>
      <c r="AB707" s="5">
        <v>0</v>
      </c>
    </row>
    <row r="708" spans="1:28" x14ac:dyDescent="0.2">
      <c r="A708" s="5">
        <v>50</v>
      </c>
      <c r="B708" s="5">
        <v>0</v>
      </c>
      <c r="C708" s="5">
        <v>0</v>
      </c>
      <c r="D708" s="5">
        <v>1</v>
      </c>
      <c r="E708" s="5">
        <v>204</v>
      </c>
      <c r="F708" s="5">
        <f>ROUND(Source!R694,O708)</f>
        <v>0</v>
      </c>
      <c r="G708" s="5" t="s">
        <v>62</v>
      </c>
      <c r="H708" s="5" t="s">
        <v>63</v>
      </c>
      <c r="I708" s="5"/>
      <c r="J708" s="5"/>
      <c r="K708" s="5">
        <v>204</v>
      </c>
      <c r="L708" s="5">
        <v>13</v>
      </c>
      <c r="M708" s="5">
        <v>3</v>
      </c>
      <c r="N708" s="5" t="s">
        <v>3</v>
      </c>
      <c r="O708" s="5">
        <v>2</v>
      </c>
      <c r="P708" s="5">
        <f>ROUND(Source!DJ694,O708)</f>
        <v>0</v>
      </c>
      <c r="Q708" s="5"/>
      <c r="R708" s="5"/>
      <c r="S708" s="5"/>
      <c r="T708" s="5"/>
      <c r="U708" s="5"/>
      <c r="V708" s="5"/>
      <c r="W708" s="5">
        <v>0</v>
      </c>
      <c r="X708" s="5">
        <v>1</v>
      </c>
      <c r="Y708" s="5">
        <v>0</v>
      </c>
      <c r="Z708" s="5">
        <v>0</v>
      </c>
      <c r="AA708" s="5">
        <v>1</v>
      </c>
      <c r="AB708" s="5">
        <v>0</v>
      </c>
    </row>
    <row r="709" spans="1:28" x14ac:dyDescent="0.2">
      <c r="A709" s="5">
        <v>50</v>
      </c>
      <c r="B709" s="5">
        <v>0</v>
      </c>
      <c r="C709" s="5">
        <v>0</v>
      </c>
      <c r="D709" s="5">
        <v>1</v>
      </c>
      <c r="E709" s="5">
        <v>205</v>
      </c>
      <c r="F709" s="5">
        <f>ROUND(Source!S694,O709)</f>
        <v>0</v>
      </c>
      <c r="G709" s="5" t="s">
        <v>64</v>
      </c>
      <c r="H709" s="5" t="s">
        <v>65</v>
      </c>
      <c r="I709" s="5"/>
      <c r="J709" s="5"/>
      <c r="K709" s="5">
        <v>205</v>
      </c>
      <c r="L709" s="5">
        <v>14</v>
      </c>
      <c r="M709" s="5">
        <v>3</v>
      </c>
      <c r="N709" s="5" t="s">
        <v>3</v>
      </c>
      <c r="O709" s="5">
        <v>2</v>
      </c>
      <c r="P709" s="5">
        <f>ROUND(Source!DK694,O709)</f>
        <v>0</v>
      </c>
      <c r="Q709" s="5"/>
      <c r="R709" s="5"/>
      <c r="S709" s="5"/>
      <c r="T709" s="5"/>
      <c r="U709" s="5"/>
      <c r="V709" s="5"/>
      <c r="W709" s="5">
        <v>0</v>
      </c>
      <c r="X709" s="5">
        <v>1</v>
      </c>
      <c r="Y709" s="5">
        <v>0</v>
      </c>
      <c r="Z709" s="5">
        <v>0</v>
      </c>
      <c r="AA709" s="5">
        <v>1</v>
      </c>
      <c r="AB709" s="5">
        <v>0</v>
      </c>
    </row>
    <row r="710" spans="1:28" x14ac:dyDescent="0.2">
      <c r="A710" s="5">
        <v>50</v>
      </c>
      <c r="B710" s="5">
        <v>0</v>
      </c>
      <c r="C710" s="5">
        <v>0</v>
      </c>
      <c r="D710" s="5">
        <v>1</v>
      </c>
      <c r="E710" s="5">
        <v>232</v>
      </c>
      <c r="F710" s="5">
        <f>ROUND(Source!BC694,O710)</f>
        <v>0</v>
      </c>
      <c r="G710" s="5" t="s">
        <v>66</v>
      </c>
      <c r="H710" s="5" t="s">
        <v>67</v>
      </c>
      <c r="I710" s="5"/>
      <c r="J710" s="5"/>
      <c r="K710" s="5">
        <v>232</v>
      </c>
      <c r="L710" s="5">
        <v>15</v>
      </c>
      <c r="M710" s="5">
        <v>3</v>
      </c>
      <c r="N710" s="5" t="s">
        <v>3</v>
      </c>
      <c r="O710" s="5">
        <v>2</v>
      </c>
      <c r="P710" s="5">
        <f>ROUND(Source!EU694,O710)</f>
        <v>0</v>
      </c>
      <c r="Q710" s="5"/>
      <c r="R710" s="5"/>
      <c r="S710" s="5"/>
      <c r="T710" s="5"/>
      <c r="U710" s="5"/>
      <c r="V710" s="5"/>
      <c r="W710" s="5">
        <v>0</v>
      </c>
      <c r="X710" s="5">
        <v>1</v>
      </c>
      <c r="Y710" s="5">
        <v>0</v>
      </c>
      <c r="Z710" s="5">
        <v>0</v>
      </c>
      <c r="AA710" s="5">
        <v>1</v>
      </c>
      <c r="AB710" s="5">
        <v>0</v>
      </c>
    </row>
    <row r="711" spans="1:28" x14ac:dyDescent="0.2">
      <c r="A711" s="5">
        <v>50</v>
      </c>
      <c r="B711" s="5">
        <v>0</v>
      </c>
      <c r="C711" s="5">
        <v>0</v>
      </c>
      <c r="D711" s="5">
        <v>1</v>
      </c>
      <c r="E711" s="5">
        <v>214</v>
      </c>
      <c r="F711" s="5">
        <f>ROUND(Source!AS694,O711)</f>
        <v>0</v>
      </c>
      <c r="G711" s="5" t="s">
        <v>68</v>
      </c>
      <c r="H711" s="5" t="s">
        <v>69</v>
      </c>
      <c r="I711" s="5"/>
      <c r="J711" s="5"/>
      <c r="K711" s="5">
        <v>214</v>
      </c>
      <c r="L711" s="5">
        <v>16</v>
      </c>
      <c r="M711" s="5">
        <v>3</v>
      </c>
      <c r="N711" s="5" t="s">
        <v>3</v>
      </c>
      <c r="O711" s="5">
        <v>2</v>
      </c>
      <c r="P711" s="5">
        <f>ROUND(Source!EK694,O711)</f>
        <v>0</v>
      </c>
      <c r="Q711" s="5"/>
      <c r="R711" s="5"/>
      <c r="S711" s="5"/>
      <c r="T711" s="5"/>
      <c r="U711" s="5"/>
      <c r="V711" s="5"/>
      <c r="W711" s="5">
        <v>0</v>
      </c>
      <c r="X711" s="5">
        <v>1</v>
      </c>
      <c r="Y711" s="5">
        <v>0</v>
      </c>
      <c r="Z711" s="5">
        <v>0</v>
      </c>
      <c r="AA711" s="5">
        <v>1</v>
      </c>
      <c r="AB711" s="5">
        <v>0</v>
      </c>
    </row>
    <row r="712" spans="1:28" x14ac:dyDescent="0.2">
      <c r="A712" s="5">
        <v>50</v>
      </c>
      <c r="B712" s="5">
        <v>0</v>
      </c>
      <c r="C712" s="5">
        <v>0</v>
      </c>
      <c r="D712" s="5">
        <v>1</v>
      </c>
      <c r="E712" s="5">
        <v>215</v>
      </c>
      <c r="F712" s="5">
        <f>ROUND(Source!AT694,O712)</f>
        <v>0</v>
      </c>
      <c r="G712" s="5" t="s">
        <v>70</v>
      </c>
      <c r="H712" s="5" t="s">
        <v>71</v>
      </c>
      <c r="I712" s="5"/>
      <c r="J712" s="5"/>
      <c r="K712" s="5">
        <v>215</v>
      </c>
      <c r="L712" s="5">
        <v>17</v>
      </c>
      <c r="M712" s="5">
        <v>3</v>
      </c>
      <c r="N712" s="5" t="s">
        <v>3</v>
      </c>
      <c r="O712" s="5">
        <v>2</v>
      </c>
      <c r="P712" s="5">
        <f>ROUND(Source!EL694,O712)</f>
        <v>0</v>
      </c>
      <c r="Q712" s="5"/>
      <c r="R712" s="5"/>
      <c r="S712" s="5"/>
      <c r="T712" s="5"/>
      <c r="U712" s="5"/>
      <c r="V712" s="5"/>
      <c r="W712" s="5">
        <v>0</v>
      </c>
      <c r="X712" s="5">
        <v>1</v>
      </c>
      <c r="Y712" s="5">
        <v>0</v>
      </c>
      <c r="Z712" s="5">
        <v>0</v>
      </c>
      <c r="AA712" s="5">
        <v>1</v>
      </c>
      <c r="AB712" s="5">
        <v>0</v>
      </c>
    </row>
    <row r="713" spans="1:28" x14ac:dyDescent="0.2">
      <c r="A713" s="5">
        <v>50</v>
      </c>
      <c r="B713" s="5">
        <v>0</v>
      </c>
      <c r="C713" s="5">
        <v>0</v>
      </c>
      <c r="D713" s="5">
        <v>1</v>
      </c>
      <c r="E713" s="5">
        <v>217</v>
      </c>
      <c r="F713" s="5">
        <f>ROUND(Source!AU694,O713)</f>
        <v>0</v>
      </c>
      <c r="G713" s="5" t="s">
        <v>72</v>
      </c>
      <c r="H713" s="5" t="s">
        <v>73</v>
      </c>
      <c r="I713" s="5"/>
      <c r="J713" s="5"/>
      <c r="K713" s="5">
        <v>217</v>
      </c>
      <c r="L713" s="5">
        <v>18</v>
      </c>
      <c r="M713" s="5">
        <v>3</v>
      </c>
      <c r="N713" s="5" t="s">
        <v>3</v>
      </c>
      <c r="O713" s="5">
        <v>2</v>
      </c>
      <c r="P713" s="5">
        <f>ROUND(Source!EM694,O713)</f>
        <v>0</v>
      </c>
      <c r="Q713" s="5"/>
      <c r="R713" s="5"/>
      <c r="S713" s="5"/>
      <c r="T713" s="5"/>
      <c r="U713" s="5"/>
      <c r="V713" s="5"/>
      <c r="W713" s="5">
        <v>0</v>
      </c>
      <c r="X713" s="5">
        <v>1</v>
      </c>
      <c r="Y713" s="5">
        <v>0</v>
      </c>
      <c r="Z713" s="5">
        <v>0</v>
      </c>
      <c r="AA713" s="5">
        <v>1</v>
      </c>
      <c r="AB713" s="5">
        <v>0</v>
      </c>
    </row>
    <row r="714" spans="1:28" x14ac:dyDescent="0.2">
      <c r="A714" s="5">
        <v>50</v>
      </c>
      <c r="B714" s="5">
        <v>0</v>
      </c>
      <c r="C714" s="5">
        <v>0</v>
      </c>
      <c r="D714" s="5">
        <v>1</v>
      </c>
      <c r="E714" s="5">
        <v>230</v>
      </c>
      <c r="F714" s="5">
        <f>ROUND(Source!BA694,O714)</f>
        <v>0</v>
      </c>
      <c r="G714" s="5" t="s">
        <v>74</v>
      </c>
      <c r="H714" s="5" t="s">
        <v>75</v>
      </c>
      <c r="I714" s="5"/>
      <c r="J714" s="5"/>
      <c r="K714" s="5">
        <v>230</v>
      </c>
      <c r="L714" s="5">
        <v>19</v>
      </c>
      <c r="M714" s="5">
        <v>3</v>
      </c>
      <c r="N714" s="5" t="s">
        <v>3</v>
      </c>
      <c r="O714" s="5">
        <v>2</v>
      </c>
      <c r="P714" s="5">
        <f>ROUND(Source!ES694,O714)</f>
        <v>0</v>
      </c>
      <c r="Q714" s="5"/>
      <c r="R714" s="5"/>
      <c r="S714" s="5"/>
      <c r="T714" s="5"/>
      <c r="U714" s="5"/>
      <c r="V714" s="5"/>
      <c r="W714" s="5">
        <v>0</v>
      </c>
      <c r="X714" s="5">
        <v>1</v>
      </c>
      <c r="Y714" s="5">
        <v>0</v>
      </c>
      <c r="Z714" s="5">
        <v>0</v>
      </c>
      <c r="AA714" s="5">
        <v>1</v>
      </c>
      <c r="AB714" s="5">
        <v>0</v>
      </c>
    </row>
    <row r="715" spans="1:28" x14ac:dyDescent="0.2">
      <c r="A715" s="5">
        <v>50</v>
      </c>
      <c r="B715" s="5">
        <v>0</v>
      </c>
      <c r="C715" s="5">
        <v>0</v>
      </c>
      <c r="D715" s="5">
        <v>1</v>
      </c>
      <c r="E715" s="5">
        <v>206</v>
      </c>
      <c r="F715" s="5">
        <f>ROUND(Source!T694,O715)</f>
        <v>0</v>
      </c>
      <c r="G715" s="5" t="s">
        <v>76</v>
      </c>
      <c r="H715" s="5" t="s">
        <v>77</v>
      </c>
      <c r="I715" s="5"/>
      <c r="J715" s="5"/>
      <c r="K715" s="5">
        <v>206</v>
      </c>
      <c r="L715" s="5">
        <v>20</v>
      </c>
      <c r="M715" s="5">
        <v>3</v>
      </c>
      <c r="N715" s="5" t="s">
        <v>3</v>
      </c>
      <c r="O715" s="5">
        <v>2</v>
      </c>
      <c r="P715" s="5">
        <f>ROUND(Source!DL694,O715)</f>
        <v>0</v>
      </c>
      <c r="Q715" s="5"/>
      <c r="R715" s="5"/>
      <c r="S715" s="5"/>
      <c r="T715" s="5"/>
      <c r="U715" s="5"/>
      <c r="V715" s="5"/>
      <c r="W715" s="5">
        <v>0</v>
      </c>
      <c r="X715" s="5">
        <v>1</v>
      </c>
      <c r="Y715" s="5">
        <v>0</v>
      </c>
      <c r="Z715" s="5">
        <v>0</v>
      </c>
      <c r="AA715" s="5">
        <v>1</v>
      </c>
      <c r="AB715" s="5">
        <v>0</v>
      </c>
    </row>
    <row r="716" spans="1:28" x14ac:dyDescent="0.2">
      <c r="A716" s="5">
        <v>50</v>
      </c>
      <c r="B716" s="5">
        <v>0</v>
      </c>
      <c r="C716" s="5">
        <v>0</v>
      </c>
      <c r="D716" s="5">
        <v>1</v>
      </c>
      <c r="E716" s="5">
        <v>207</v>
      </c>
      <c r="F716" s="5">
        <f>Source!U694</f>
        <v>0</v>
      </c>
      <c r="G716" s="5" t="s">
        <v>78</v>
      </c>
      <c r="H716" s="5" t="s">
        <v>79</v>
      </c>
      <c r="I716" s="5"/>
      <c r="J716" s="5"/>
      <c r="K716" s="5">
        <v>207</v>
      </c>
      <c r="L716" s="5">
        <v>21</v>
      </c>
      <c r="M716" s="5">
        <v>3</v>
      </c>
      <c r="N716" s="5" t="s">
        <v>3</v>
      </c>
      <c r="O716" s="5">
        <v>-1</v>
      </c>
      <c r="P716" s="5">
        <f>Source!DM694</f>
        <v>0</v>
      </c>
      <c r="Q716" s="5"/>
      <c r="R716" s="5"/>
      <c r="S716" s="5"/>
      <c r="T716" s="5"/>
      <c r="U716" s="5"/>
      <c r="V716" s="5"/>
      <c r="W716" s="5">
        <v>0</v>
      </c>
      <c r="X716" s="5">
        <v>1</v>
      </c>
      <c r="Y716" s="5">
        <v>0</v>
      </c>
      <c r="Z716" s="5">
        <v>0</v>
      </c>
      <c r="AA716" s="5">
        <v>1</v>
      </c>
      <c r="AB716" s="5">
        <v>0</v>
      </c>
    </row>
    <row r="717" spans="1:28" x14ac:dyDescent="0.2">
      <c r="A717" s="5">
        <v>50</v>
      </c>
      <c r="B717" s="5">
        <v>0</v>
      </c>
      <c r="C717" s="5">
        <v>0</v>
      </c>
      <c r="D717" s="5">
        <v>1</v>
      </c>
      <c r="E717" s="5">
        <v>208</v>
      </c>
      <c r="F717" s="5">
        <f>Source!V694</f>
        <v>0</v>
      </c>
      <c r="G717" s="5" t="s">
        <v>80</v>
      </c>
      <c r="H717" s="5" t="s">
        <v>81</v>
      </c>
      <c r="I717" s="5"/>
      <c r="J717" s="5"/>
      <c r="K717" s="5">
        <v>208</v>
      </c>
      <c r="L717" s="5">
        <v>22</v>
      </c>
      <c r="M717" s="5">
        <v>3</v>
      </c>
      <c r="N717" s="5" t="s">
        <v>3</v>
      </c>
      <c r="O717" s="5">
        <v>-1</v>
      </c>
      <c r="P717" s="5">
        <f>Source!DN694</f>
        <v>0</v>
      </c>
      <c r="Q717" s="5"/>
      <c r="R717" s="5"/>
      <c r="S717" s="5"/>
      <c r="T717" s="5"/>
      <c r="U717" s="5"/>
      <c r="V717" s="5"/>
      <c r="W717" s="5">
        <v>0</v>
      </c>
      <c r="X717" s="5">
        <v>1</v>
      </c>
      <c r="Y717" s="5">
        <v>0</v>
      </c>
      <c r="Z717" s="5">
        <v>0</v>
      </c>
      <c r="AA717" s="5">
        <v>1</v>
      </c>
      <c r="AB717" s="5">
        <v>0</v>
      </c>
    </row>
    <row r="718" spans="1:28" x14ac:dyDescent="0.2">
      <c r="A718" s="5">
        <v>50</v>
      </c>
      <c r="B718" s="5">
        <v>0</v>
      </c>
      <c r="C718" s="5">
        <v>0</v>
      </c>
      <c r="D718" s="5">
        <v>1</v>
      </c>
      <c r="E718" s="5">
        <v>209</v>
      </c>
      <c r="F718" s="5">
        <f>ROUND(Source!W694,O718)</f>
        <v>0</v>
      </c>
      <c r="G718" s="5" t="s">
        <v>82</v>
      </c>
      <c r="H718" s="5" t="s">
        <v>83</v>
      </c>
      <c r="I718" s="5"/>
      <c r="J718" s="5"/>
      <c r="K718" s="5">
        <v>209</v>
      </c>
      <c r="L718" s="5">
        <v>23</v>
      </c>
      <c r="M718" s="5">
        <v>3</v>
      </c>
      <c r="N718" s="5" t="s">
        <v>3</v>
      </c>
      <c r="O718" s="5">
        <v>2</v>
      </c>
      <c r="P718" s="5">
        <f>ROUND(Source!DO694,O718)</f>
        <v>0</v>
      </c>
      <c r="Q718" s="5"/>
      <c r="R718" s="5"/>
      <c r="S718" s="5"/>
      <c r="T718" s="5"/>
      <c r="U718" s="5"/>
      <c r="V718" s="5"/>
      <c r="W718" s="5">
        <v>0</v>
      </c>
      <c r="X718" s="5">
        <v>1</v>
      </c>
      <c r="Y718" s="5">
        <v>0</v>
      </c>
      <c r="Z718" s="5">
        <v>0</v>
      </c>
      <c r="AA718" s="5">
        <v>1</v>
      </c>
      <c r="AB718" s="5">
        <v>0</v>
      </c>
    </row>
    <row r="719" spans="1:28" x14ac:dyDescent="0.2">
      <c r="A719" s="5">
        <v>50</v>
      </c>
      <c r="B719" s="5">
        <v>0</v>
      </c>
      <c r="C719" s="5">
        <v>0</v>
      </c>
      <c r="D719" s="5">
        <v>1</v>
      </c>
      <c r="E719" s="5">
        <v>233</v>
      </c>
      <c r="F719" s="5">
        <f>ROUND(Source!BD694,O719)</f>
        <v>0</v>
      </c>
      <c r="G719" s="5" t="s">
        <v>84</v>
      </c>
      <c r="H719" s="5" t="s">
        <v>85</v>
      </c>
      <c r="I719" s="5"/>
      <c r="J719" s="5"/>
      <c r="K719" s="5">
        <v>233</v>
      </c>
      <c r="L719" s="5">
        <v>24</v>
      </c>
      <c r="M719" s="5">
        <v>3</v>
      </c>
      <c r="N719" s="5" t="s">
        <v>3</v>
      </c>
      <c r="O719" s="5">
        <v>2</v>
      </c>
      <c r="P719" s="5">
        <f>ROUND(Source!EV694,O719)</f>
        <v>0</v>
      </c>
      <c r="Q719" s="5"/>
      <c r="R719" s="5"/>
      <c r="S719" s="5"/>
      <c r="T719" s="5"/>
      <c r="U719" s="5"/>
      <c r="V719" s="5"/>
      <c r="W719" s="5">
        <v>0</v>
      </c>
      <c r="X719" s="5">
        <v>1</v>
      </c>
      <c r="Y719" s="5">
        <v>0</v>
      </c>
      <c r="Z719" s="5">
        <v>0</v>
      </c>
      <c r="AA719" s="5">
        <v>1</v>
      </c>
      <c r="AB719" s="5">
        <v>0</v>
      </c>
    </row>
    <row r="720" spans="1:28" x14ac:dyDescent="0.2">
      <c r="A720" s="5">
        <v>50</v>
      </c>
      <c r="B720" s="5">
        <v>0</v>
      </c>
      <c r="C720" s="5">
        <v>0</v>
      </c>
      <c r="D720" s="5">
        <v>1</v>
      </c>
      <c r="E720" s="5">
        <v>210</v>
      </c>
      <c r="F720" s="5">
        <f>ROUND(Source!X694,O720)</f>
        <v>0</v>
      </c>
      <c r="G720" s="5" t="s">
        <v>86</v>
      </c>
      <c r="H720" s="5" t="s">
        <v>87</v>
      </c>
      <c r="I720" s="5"/>
      <c r="J720" s="5"/>
      <c r="K720" s="5">
        <v>210</v>
      </c>
      <c r="L720" s="5">
        <v>25</v>
      </c>
      <c r="M720" s="5">
        <v>3</v>
      </c>
      <c r="N720" s="5" t="s">
        <v>3</v>
      </c>
      <c r="O720" s="5">
        <v>2</v>
      </c>
      <c r="P720" s="5">
        <f>ROUND(Source!DP694,O720)</f>
        <v>0</v>
      </c>
      <c r="Q720" s="5"/>
      <c r="R720" s="5"/>
      <c r="S720" s="5"/>
      <c r="T720" s="5"/>
      <c r="U720" s="5"/>
      <c r="V720" s="5"/>
      <c r="W720" s="5">
        <v>0</v>
      </c>
      <c r="X720" s="5">
        <v>1</v>
      </c>
      <c r="Y720" s="5">
        <v>0</v>
      </c>
      <c r="Z720" s="5">
        <v>0</v>
      </c>
      <c r="AA720" s="5">
        <v>1</v>
      </c>
      <c r="AB720" s="5">
        <v>0</v>
      </c>
    </row>
    <row r="721" spans="1:206" x14ac:dyDescent="0.2">
      <c r="A721" s="5">
        <v>50</v>
      </c>
      <c r="B721" s="5">
        <v>0</v>
      </c>
      <c r="C721" s="5">
        <v>0</v>
      </c>
      <c r="D721" s="5">
        <v>1</v>
      </c>
      <c r="E721" s="5">
        <v>211</v>
      </c>
      <c r="F721" s="5">
        <f>ROUND(Source!Y694,O721)</f>
        <v>0</v>
      </c>
      <c r="G721" s="5" t="s">
        <v>88</v>
      </c>
      <c r="H721" s="5" t="s">
        <v>89</v>
      </c>
      <c r="I721" s="5"/>
      <c r="J721" s="5"/>
      <c r="K721" s="5">
        <v>211</v>
      </c>
      <c r="L721" s="5">
        <v>26</v>
      </c>
      <c r="M721" s="5">
        <v>3</v>
      </c>
      <c r="N721" s="5" t="s">
        <v>3</v>
      </c>
      <c r="O721" s="5">
        <v>2</v>
      </c>
      <c r="P721" s="5">
        <f>ROUND(Source!DQ694,O721)</f>
        <v>0</v>
      </c>
      <c r="Q721" s="5"/>
      <c r="R721" s="5"/>
      <c r="S721" s="5"/>
      <c r="T721" s="5"/>
      <c r="U721" s="5"/>
      <c r="V721" s="5"/>
      <c r="W721" s="5">
        <v>0</v>
      </c>
      <c r="X721" s="5">
        <v>1</v>
      </c>
      <c r="Y721" s="5">
        <v>0</v>
      </c>
      <c r="Z721" s="5">
        <v>0</v>
      </c>
      <c r="AA721" s="5">
        <v>1</v>
      </c>
      <c r="AB721" s="5">
        <v>0</v>
      </c>
    </row>
    <row r="722" spans="1:206" x14ac:dyDescent="0.2">
      <c r="A722" s="5">
        <v>50</v>
      </c>
      <c r="B722" s="5">
        <v>0</v>
      </c>
      <c r="C722" s="5">
        <v>0</v>
      </c>
      <c r="D722" s="5">
        <v>1</v>
      </c>
      <c r="E722" s="5">
        <v>224</v>
      </c>
      <c r="F722" s="5">
        <f>ROUND(Source!AR694,O722)</f>
        <v>0</v>
      </c>
      <c r="G722" s="5" t="s">
        <v>90</v>
      </c>
      <c r="H722" s="5" t="s">
        <v>91</v>
      </c>
      <c r="I722" s="5"/>
      <c r="J722" s="5"/>
      <c r="K722" s="5">
        <v>224</v>
      </c>
      <c r="L722" s="5">
        <v>27</v>
      </c>
      <c r="M722" s="5">
        <v>3</v>
      </c>
      <c r="N722" s="5" t="s">
        <v>3</v>
      </c>
      <c r="O722" s="5">
        <v>2</v>
      </c>
      <c r="P722" s="5">
        <f>ROUND(Source!EJ694,O722)</f>
        <v>0</v>
      </c>
      <c r="Q722" s="5"/>
      <c r="R722" s="5"/>
      <c r="S722" s="5"/>
      <c r="T722" s="5"/>
      <c r="U722" s="5"/>
      <c r="V722" s="5"/>
      <c r="W722" s="5">
        <v>0</v>
      </c>
      <c r="X722" s="5">
        <v>1</v>
      </c>
      <c r="Y722" s="5">
        <v>0</v>
      </c>
      <c r="Z722" s="5">
        <v>0</v>
      </c>
      <c r="AA722" s="5">
        <v>1</v>
      </c>
      <c r="AB722" s="5">
        <v>0</v>
      </c>
    </row>
    <row r="724" spans="1:206" x14ac:dyDescent="0.2">
      <c r="A724" s="3">
        <v>51</v>
      </c>
      <c r="B724" s="3">
        <f>B646</f>
        <v>0</v>
      </c>
      <c r="C724" s="3">
        <f>A646</f>
        <v>3</v>
      </c>
      <c r="D724" s="3">
        <f>ROW(A646)</f>
        <v>646</v>
      </c>
      <c r="E724" s="3"/>
      <c r="F724" s="3" t="str">
        <f>IF(F646&lt;&gt;"",F646,"")</f>
        <v>02-01-03</v>
      </c>
      <c r="G724" s="3" t="str">
        <f>IF(G646&lt;&gt;"",G646,"")</f>
        <v>Установка РЛР (2шт.)</v>
      </c>
      <c r="H724" s="3">
        <v>0</v>
      </c>
      <c r="I724" s="3"/>
      <c r="J724" s="3"/>
      <c r="K724" s="3"/>
      <c r="L724" s="3"/>
      <c r="M724" s="3"/>
      <c r="N724" s="3"/>
      <c r="O724" s="3">
        <f t="shared" ref="O724:T724" si="473">ROUND(O657+O694+AB724,2)</f>
        <v>0</v>
      </c>
      <c r="P724" s="3">
        <f t="shared" si="473"/>
        <v>0</v>
      </c>
      <c r="Q724" s="3">
        <f t="shared" si="473"/>
        <v>0</v>
      </c>
      <c r="R724" s="3">
        <f t="shared" si="473"/>
        <v>0</v>
      </c>
      <c r="S724" s="3">
        <f t="shared" si="473"/>
        <v>0</v>
      </c>
      <c r="T724" s="3">
        <f t="shared" si="473"/>
        <v>0</v>
      </c>
      <c r="U724" s="3">
        <f>U657+U694+AH724</f>
        <v>0</v>
      </c>
      <c r="V724" s="3">
        <f>V657+V694+AI724</f>
        <v>0</v>
      </c>
      <c r="W724" s="3">
        <f>ROUND(W657+W694+AJ724,2)</f>
        <v>0</v>
      </c>
      <c r="X724" s="3">
        <f>ROUND(X657+X694+AK724,2)</f>
        <v>0</v>
      </c>
      <c r="Y724" s="3">
        <f>ROUND(Y657+Y694+AL724,2)</f>
        <v>0</v>
      </c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>
        <f t="shared" ref="AO724:BD724" si="474">ROUND(AO657+AO694+BX724,2)</f>
        <v>0</v>
      </c>
      <c r="AP724" s="3">
        <f t="shared" si="474"/>
        <v>0</v>
      </c>
      <c r="AQ724" s="3">
        <f t="shared" si="474"/>
        <v>0</v>
      </c>
      <c r="AR724" s="3">
        <f t="shared" si="474"/>
        <v>0</v>
      </c>
      <c r="AS724" s="3">
        <f t="shared" si="474"/>
        <v>0</v>
      </c>
      <c r="AT724" s="3">
        <f t="shared" si="474"/>
        <v>0</v>
      </c>
      <c r="AU724" s="3">
        <f t="shared" si="474"/>
        <v>0</v>
      </c>
      <c r="AV724" s="3">
        <f t="shared" si="474"/>
        <v>0</v>
      </c>
      <c r="AW724" s="3">
        <f t="shared" si="474"/>
        <v>0</v>
      </c>
      <c r="AX724" s="3">
        <f t="shared" si="474"/>
        <v>0</v>
      </c>
      <c r="AY724" s="3">
        <f t="shared" si="474"/>
        <v>0</v>
      </c>
      <c r="AZ724" s="3">
        <f t="shared" si="474"/>
        <v>0</v>
      </c>
      <c r="BA724" s="3">
        <f t="shared" si="474"/>
        <v>0</v>
      </c>
      <c r="BB724" s="3">
        <f t="shared" si="474"/>
        <v>0</v>
      </c>
      <c r="BC724" s="3">
        <f t="shared" si="474"/>
        <v>0</v>
      </c>
      <c r="BD724" s="3">
        <f t="shared" si="474"/>
        <v>0</v>
      </c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4">
        <f t="shared" ref="DG724:DL724" si="475">ROUND(DG657+DG694+DT724,2)</f>
        <v>0</v>
      </c>
      <c r="DH724" s="4">
        <f t="shared" si="475"/>
        <v>0</v>
      </c>
      <c r="DI724" s="4">
        <f t="shared" si="475"/>
        <v>0</v>
      </c>
      <c r="DJ724" s="4">
        <f t="shared" si="475"/>
        <v>0</v>
      </c>
      <c r="DK724" s="4">
        <f t="shared" si="475"/>
        <v>0</v>
      </c>
      <c r="DL724" s="4">
        <f t="shared" si="475"/>
        <v>0</v>
      </c>
      <c r="DM724" s="4">
        <f>DM657+DM694+DZ724</f>
        <v>0</v>
      </c>
      <c r="DN724" s="4">
        <f>DN657+DN694+EA724</f>
        <v>0</v>
      </c>
      <c r="DO724" s="4">
        <f>ROUND(DO657+DO694+EB724,2)</f>
        <v>0</v>
      </c>
      <c r="DP724" s="4">
        <f>ROUND(DP657+DP694+EC724,2)</f>
        <v>0</v>
      </c>
      <c r="DQ724" s="4">
        <f>ROUND(DQ657+DQ694+ED724,2)</f>
        <v>0</v>
      </c>
      <c r="DR724" s="4"/>
      <c r="DS724" s="4"/>
      <c r="DT724" s="4"/>
      <c r="DU724" s="4"/>
      <c r="DV724" s="4"/>
      <c r="DW724" s="4"/>
      <c r="DX724" s="4"/>
      <c r="DY724" s="4"/>
      <c r="DZ724" s="4"/>
      <c r="EA724" s="4"/>
      <c r="EB724" s="4"/>
      <c r="EC724" s="4"/>
      <c r="ED724" s="4"/>
      <c r="EE724" s="4"/>
      <c r="EF724" s="4"/>
      <c r="EG724" s="4">
        <f t="shared" ref="EG724:EV724" si="476">ROUND(EG657+EG694+FP724,2)</f>
        <v>0</v>
      </c>
      <c r="EH724" s="4">
        <f t="shared" si="476"/>
        <v>0</v>
      </c>
      <c r="EI724" s="4">
        <f t="shared" si="476"/>
        <v>0</v>
      </c>
      <c r="EJ724" s="4">
        <f t="shared" si="476"/>
        <v>0</v>
      </c>
      <c r="EK724" s="4">
        <f t="shared" si="476"/>
        <v>0</v>
      </c>
      <c r="EL724" s="4">
        <f t="shared" si="476"/>
        <v>0</v>
      </c>
      <c r="EM724" s="4">
        <f t="shared" si="476"/>
        <v>0</v>
      </c>
      <c r="EN724" s="4">
        <f t="shared" si="476"/>
        <v>0</v>
      </c>
      <c r="EO724" s="4">
        <f t="shared" si="476"/>
        <v>0</v>
      </c>
      <c r="EP724" s="4">
        <f t="shared" si="476"/>
        <v>0</v>
      </c>
      <c r="EQ724" s="4">
        <f t="shared" si="476"/>
        <v>0</v>
      </c>
      <c r="ER724" s="4">
        <f t="shared" si="476"/>
        <v>0</v>
      </c>
      <c r="ES724" s="4">
        <f t="shared" si="476"/>
        <v>0</v>
      </c>
      <c r="ET724" s="4">
        <f t="shared" si="476"/>
        <v>0</v>
      </c>
      <c r="EU724" s="4">
        <f t="shared" si="476"/>
        <v>0</v>
      </c>
      <c r="EV724" s="4">
        <f t="shared" si="476"/>
        <v>0</v>
      </c>
      <c r="EW724" s="4"/>
      <c r="EX724" s="4"/>
      <c r="EY724" s="4"/>
      <c r="EZ724" s="4"/>
      <c r="FA724" s="4"/>
      <c r="FB724" s="4"/>
      <c r="FC724" s="4"/>
      <c r="FD724" s="4"/>
      <c r="FE724" s="4"/>
      <c r="FF724" s="4"/>
      <c r="FG724" s="4"/>
      <c r="FH724" s="4"/>
      <c r="FI724" s="4"/>
      <c r="FJ724" s="4"/>
      <c r="FK724" s="4"/>
      <c r="FL724" s="4"/>
      <c r="FM724" s="4"/>
      <c r="FN724" s="4"/>
      <c r="FO724" s="4"/>
      <c r="FP724" s="4"/>
      <c r="FQ724" s="4"/>
      <c r="FR724" s="4"/>
      <c r="FS724" s="4"/>
      <c r="FT724" s="4"/>
      <c r="FU724" s="4"/>
      <c r="FV724" s="4"/>
      <c r="FW724" s="4"/>
      <c r="FX724" s="4"/>
      <c r="FY724" s="4"/>
      <c r="FZ724" s="4"/>
      <c r="GA724" s="4"/>
      <c r="GB724" s="4"/>
      <c r="GC724" s="4"/>
      <c r="GD724" s="4"/>
      <c r="GE724" s="4"/>
      <c r="GF724" s="4"/>
      <c r="GG724" s="4"/>
      <c r="GH724" s="4"/>
      <c r="GI724" s="4"/>
      <c r="GJ724" s="4"/>
      <c r="GK724" s="4"/>
      <c r="GL724" s="4"/>
      <c r="GM724" s="4"/>
      <c r="GN724" s="4"/>
      <c r="GO724" s="4"/>
      <c r="GP724" s="4"/>
      <c r="GQ724" s="4"/>
      <c r="GR724" s="4"/>
      <c r="GS724" s="4"/>
      <c r="GT724" s="4"/>
      <c r="GU724" s="4"/>
      <c r="GV724" s="4"/>
      <c r="GW724" s="4"/>
      <c r="GX724" s="4">
        <v>0</v>
      </c>
    </row>
    <row r="726" spans="1:206" x14ac:dyDescent="0.2">
      <c r="A726" s="5">
        <v>50</v>
      </c>
      <c r="B726" s="5">
        <v>0</v>
      </c>
      <c r="C726" s="5">
        <v>0</v>
      </c>
      <c r="D726" s="5">
        <v>1</v>
      </c>
      <c r="E726" s="5">
        <v>201</v>
      </c>
      <c r="F726" s="5">
        <f>ROUND(Source!O724,O726)</f>
        <v>0</v>
      </c>
      <c r="G726" s="5" t="s">
        <v>38</v>
      </c>
      <c r="H726" s="5" t="s">
        <v>39</v>
      </c>
      <c r="I726" s="5"/>
      <c r="J726" s="5"/>
      <c r="K726" s="5">
        <v>201</v>
      </c>
      <c r="L726" s="5">
        <v>1</v>
      </c>
      <c r="M726" s="5">
        <v>3</v>
      </c>
      <c r="N726" s="5" t="s">
        <v>3</v>
      </c>
      <c r="O726" s="5">
        <v>2</v>
      </c>
      <c r="P726" s="5">
        <f>ROUND(Source!DG724,O726)</f>
        <v>0</v>
      </c>
      <c r="Q726" s="5"/>
      <c r="R726" s="5"/>
      <c r="S726" s="5"/>
      <c r="T726" s="5"/>
      <c r="U726" s="5"/>
      <c r="V726" s="5"/>
      <c r="W726" s="5">
        <v>0</v>
      </c>
      <c r="X726" s="5">
        <v>1</v>
      </c>
      <c r="Y726" s="5">
        <v>0</v>
      </c>
      <c r="Z726" s="5">
        <v>0</v>
      </c>
      <c r="AA726" s="5">
        <v>1</v>
      </c>
      <c r="AB726" s="5">
        <v>0</v>
      </c>
    </row>
    <row r="727" spans="1:206" x14ac:dyDescent="0.2">
      <c r="A727" s="5">
        <v>50</v>
      </c>
      <c r="B727" s="5">
        <v>0</v>
      </c>
      <c r="C727" s="5">
        <v>0</v>
      </c>
      <c r="D727" s="5">
        <v>1</v>
      </c>
      <c r="E727" s="5">
        <v>202</v>
      </c>
      <c r="F727" s="5">
        <f>ROUND(Source!P724,O727)</f>
        <v>0</v>
      </c>
      <c r="G727" s="5" t="s">
        <v>40</v>
      </c>
      <c r="H727" s="5" t="s">
        <v>41</v>
      </c>
      <c r="I727" s="5"/>
      <c r="J727" s="5"/>
      <c r="K727" s="5">
        <v>202</v>
      </c>
      <c r="L727" s="5">
        <v>2</v>
      </c>
      <c r="M727" s="5">
        <v>3</v>
      </c>
      <c r="N727" s="5" t="s">
        <v>3</v>
      </c>
      <c r="O727" s="5">
        <v>2</v>
      </c>
      <c r="P727" s="5">
        <f>ROUND(Source!DH724,O727)</f>
        <v>0</v>
      </c>
      <c r="Q727" s="5"/>
      <c r="R727" s="5"/>
      <c r="S727" s="5"/>
      <c r="T727" s="5"/>
      <c r="U727" s="5"/>
      <c r="V727" s="5"/>
      <c r="W727" s="5">
        <v>0</v>
      </c>
      <c r="X727" s="5">
        <v>1</v>
      </c>
      <c r="Y727" s="5">
        <v>0</v>
      </c>
      <c r="Z727" s="5">
        <v>0</v>
      </c>
      <c r="AA727" s="5">
        <v>1</v>
      </c>
      <c r="AB727" s="5">
        <v>0</v>
      </c>
    </row>
    <row r="728" spans="1:206" x14ac:dyDescent="0.2">
      <c r="A728" s="5">
        <v>50</v>
      </c>
      <c r="B728" s="5">
        <v>0</v>
      </c>
      <c r="C728" s="5">
        <v>0</v>
      </c>
      <c r="D728" s="5">
        <v>1</v>
      </c>
      <c r="E728" s="5">
        <v>222</v>
      </c>
      <c r="F728" s="5">
        <f>ROUND(Source!AO724,O728)</f>
        <v>0</v>
      </c>
      <c r="G728" s="5" t="s">
        <v>42</v>
      </c>
      <c r="H728" s="5" t="s">
        <v>43</v>
      </c>
      <c r="I728" s="5"/>
      <c r="J728" s="5"/>
      <c r="K728" s="5">
        <v>222</v>
      </c>
      <c r="L728" s="5">
        <v>3</v>
      </c>
      <c r="M728" s="5">
        <v>3</v>
      </c>
      <c r="N728" s="5" t="s">
        <v>3</v>
      </c>
      <c r="O728" s="5">
        <v>2</v>
      </c>
      <c r="P728" s="5">
        <f>ROUND(Source!EG724,O728)</f>
        <v>0</v>
      </c>
      <c r="Q728" s="5"/>
      <c r="R728" s="5"/>
      <c r="S728" s="5"/>
      <c r="T728" s="5"/>
      <c r="U728" s="5"/>
      <c r="V728" s="5"/>
      <c r="W728" s="5">
        <v>0</v>
      </c>
      <c r="X728" s="5">
        <v>1</v>
      </c>
      <c r="Y728" s="5">
        <v>0</v>
      </c>
      <c r="Z728" s="5">
        <v>0</v>
      </c>
      <c r="AA728" s="5">
        <v>1</v>
      </c>
      <c r="AB728" s="5">
        <v>0</v>
      </c>
    </row>
    <row r="729" spans="1:206" x14ac:dyDescent="0.2">
      <c r="A729" s="5">
        <v>50</v>
      </c>
      <c r="B729" s="5">
        <v>0</v>
      </c>
      <c r="C729" s="5">
        <v>0</v>
      </c>
      <c r="D729" s="5">
        <v>1</v>
      </c>
      <c r="E729" s="5">
        <v>225</v>
      </c>
      <c r="F729" s="5">
        <f>ROUND(Source!AV724,O729)</f>
        <v>0</v>
      </c>
      <c r="G729" s="5" t="s">
        <v>44</v>
      </c>
      <c r="H729" s="5" t="s">
        <v>45</v>
      </c>
      <c r="I729" s="5"/>
      <c r="J729" s="5"/>
      <c r="K729" s="5">
        <v>225</v>
      </c>
      <c r="L729" s="5">
        <v>4</v>
      </c>
      <c r="M729" s="5">
        <v>3</v>
      </c>
      <c r="N729" s="5" t="s">
        <v>3</v>
      </c>
      <c r="O729" s="5">
        <v>2</v>
      </c>
      <c r="P729" s="5">
        <f>ROUND(Source!EN724,O729)</f>
        <v>0</v>
      </c>
      <c r="Q729" s="5"/>
      <c r="R729" s="5"/>
      <c r="S729" s="5"/>
      <c r="T729" s="5"/>
      <c r="U729" s="5"/>
      <c r="V729" s="5"/>
      <c r="W729" s="5">
        <v>0</v>
      </c>
      <c r="X729" s="5">
        <v>1</v>
      </c>
      <c r="Y729" s="5">
        <v>0</v>
      </c>
      <c r="Z729" s="5">
        <v>0</v>
      </c>
      <c r="AA729" s="5">
        <v>1</v>
      </c>
      <c r="AB729" s="5">
        <v>0</v>
      </c>
    </row>
    <row r="730" spans="1:206" x14ac:dyDescent="0.2">
      <c r="A730" s="5">
        <v>50</v>
      </c>
      <c r="B730" s="5">
        <v>0</v>
      </c>
      <c r="C730" s="5">
        <v>0</v>
      </c>
      <c r="D730" s="5">
        <v>1</v>
      </c>
      <c r="E730" s="5">
        <v>226</v>
      </c>
      <c r="F730" s="5">
        <f>ROUND(Source!AW724,O730)</f>
        <v>0</v>
      </c>
      <c r="G730" s="5" t="s">
        <v>46</v>
      </c>
      <c r="H730" s="5" t="s">
        <v>47</v>
      </c>
      <c r="I730" s="5"/>
      <c r="J730" s="5"/>
      <c r="K730" s="5">
        <v>226</v>
      </c>
      <c r="L730" s="5">
        <v>5</v>
      </c>
      <c r="M730" s="5">
        <v>3</v>
      </c>
      <c r="N730" s="5" t="s">
        <v>3</v>
      </c>
      <c r="O730" s="5">
        <v>2</v>
      </c>
      <c r="P730" s="5">
        <f>ROUND(Source!EO724,O730)</f>
        <v>0</v>
      </c>
      <c r="Q730" s="5"/>
      <c r="R730" s="5"/>
      <c r="S730" s="5"/>
      <c r="T730" s="5"/>
      <c r="U730" s="5"/>
      <c r="V730" s="5"/>
      <c r="W730" s="5">
        <v>0</v>
      </c>
      <c r="X730" s="5">
        <v>1</v>
      </c>
      <c r="Y730" s="5">
        <v>0</v>
      </c>
      <c r="Z730" s="5">
        <v>0</v>
      </c>
      <c r="AA730" s="5">
        <v>1</v>
      </c>
      <c r="AB730" s="5">
        <v>0</v>
      </c>
    </row>
    <row r="731" spans="1:206" x14ac:dyDescent="0.2">
      <c r="A731" s="5">
        <v>50</v>
      </c>
      <c r="B731" s="5">
        <v>0</v>
      </c>
      <c r="C731" s="5">
        <v>0</v>
      </c>
      <c r="D731" s="5">
        <v>1</v>
      </c>
      <c r="E731" s="5">
        <v>227</v>
      </c>
      <c r="F731" s="5">
        <f>ROUND(Source!AX724,O731)</f>
        <v>0</v>
      </c>
      <c r="G731" s="5" t="s">
        <v>48</v>
      </c>
      <c r="H731" s="5" t="s">
        <v>49</v>
      </c>
      <c r="I731" s="5"/>
      <c r="J731" s="5"/>
      <c r="K731" s="5">
        <v>227</v>
      </c>
      <c r="L731" s="5">
        <v>6</v>
      </c>
      <c r="M731" s="5">
        <v>3</v>
      </c>
      <c r="N731" s="5" t="s">
        <v>3</v>
      </c>
      <c r="O731" s="5">
        <v>2</v>
      </c>
      <c r="P731" s="5">
        <f>ROUND(Source!EP724,O731)</f>
        <v>0</v>
      </c>
      <c r="Q731" s="5"/>
      <c r="R731" s="5"/>
      <c r="S731" s="5"/>
      <c r="T731" s="5"/>
      <c r="U731" s="5"/>
      <c r="V731" s="5"/>
      <c r="W731" s="5">
        <v>0</v>
      </c>
      <c r="X731" s="5">
        <v>1</v>
      </c>
      <c r="Y731" s="5">
        <v>0</v>
      </c>
      <c r="Z731" s="5">
        <v>0</v>
      </c>
      <c r="AA731" s="5">
        <v>1</v>
      </c>
      <c r="AB731" s="5">
        <v>0</v>
      </c>
    </row>
    <row r="732" spans="1:206" x14ac:dyDescent="0.2">
      <c r="A732" s="5">
        <v>50</v>
      </c>
      <c r="B732" s="5">
        <v>0</v>
      </c>
      <c r="C732" s="5">
        <v>0</v>
      </c>
      <c r="D732" s="5">
        <v>1</v>
      </c>
      <c r="E732" s="5">
        <v>228</v>
      </c>
      <c r="F732" s="5">
        <f>ROUND(Source!AY724,O732)</f>
        <v>0</v>
      </c>
      <c r="G732" s="5" t="s">
        <v>50</v>
      </c>
      <c r="H732" s="5" t="s">
        <v>51</v>
      </c>
      <c r="I732" s="5"/>
      <c r="J732" s="5"/>
      <c r="K732" s="5">
        <v>228</v>
      </c>
      <c r="L732" s="5">
        <v>7</v>
      </c>
      <c r="M732" s="5">
        <v>3</v>
      </c>
      <c r="N732" s="5" t="s">
        <v>3</v>
      </c>
      <c r="O732" s="5">
        <v>2</v>
      </c>
      <c r="P732" s="5">
        <f>ROUND(Source!EQ724,O732)</f>
        <v>0</v>
      </c>
      <c r="Q732" s="5"/>
      <c r="R732" s="5"/>
      <c r="S732" s="5"/>
      <c r="T732" s="5"/>
      <c r="U732" s="5"/>
      <c r="V732" s="5"/>
      <c r="W732" s="5">
        <v>0</v>
      </c>
      <c r="X732" s="5">
        <v>1</v>
      </c>
      <c r="Y732" s="5">
        <v>0</v>
      </c>
      <c r="Z732" s="5">
        <v>0</v>
      </c>
      <c r="AA732" s="5">
        <v>1</v>
      </c>
      <c r="AB732" s="5">
        <v>0</v>
      </c>
    </row>
    <row r="733" spans="1:206" x14ac:dyDescent="0.2">
      <c r="A733" s="5">
        <v>50</v>
      </c>
      <c r="B733" s="5">
        <v>0</v>
      </c>
      <c r="C733" s="5">
        <v>0</v>
      </c>
      <c r="D733" s="5">
        <v>1</v>
      </c>
      <c r="E733" s="5">
        <v>216</v>
      </c>
      <c r="F733" s="5">
        <f>ROUND(Source!AP724,O733)</f>
        <v>0</v>
      </c>
      <c r="G733" s="5" t="s">
        <v>52</v>
      </c>
      <c r="H733" s="5" t="s">
        <v>53</v>
      </c>
      <c r="I733" s="5"/>
      <c r="J733" s="5"/>
      <c r="K733" s="5">
        <v>216</v>
      </c>
      <c r="L733" s="5">
        <v>8</v>
      </c>
      <c r="M733" s="5">
        <v>3</v>
      </c>
      <c r="N733" s="5" t="s">
        <v>3</v>
      </c>
      <c r="O733" s="5">
        <v>2</v>
      </c>
      <c r="P733" s="5">
        <f>ROUND(Source!EH724,O733)</f>
        <v>0</v>
      </c>
      <c r="Q733" s="5"/>
      <c r="R733" s="5"/>
      <c r="S733" s="5"/>
      <c r="T733" s="5"/>
      <c r="U733" s="5"/>
      <c r="V733" s="5"/>
      <c r="W733" s="5">
        <v>0</v>
      </c>
      <c r="X733" s="5">
        <v>1</v>
      </c>
      <c r="Y733" s="5">
        <v>0</v>
      </c>
      <c r="Z733" s="5">
        <v>0</v>
      </c>
      <c r="AA733" s="5">
        <v>1</v>
      </c>
      <c r="AB733" s="5">
        <v>0</v>
      </c>
    </row>
    <row r="734" spans="1:206" x14ac:dyDescent="0.2">
      <c r="A734" s="5">
        <v>50</v>
      </c>
      <c r="B734" s="5">
        <v>0</v>
      </c>
      <c r="C734" s="5">
        <v>0</v>
      </c>
      <c r="D734" s="5">
        <v>1</v>
      </c>
      <c r="E734" s="5">
        <v>223</v>
      </c>
      <c r="F734" s="5">
        <f>ROUND(Source!AQ724,O734)</f>
        <v>0</v>
      </c>
      <c r="G734" s="5" t="s">
        <v>54</v>
      </c>
      <c r="H734" s="5" t="s">
        <v>55</v>
      </c>
      <c r="I734" s="5"/>
      <c r="J734" s="5"/>
      <c r="K734" s="5">
        <v>223</v>
      </c>
      <c r="L734" s="5">
        <v>9</v>
      </c>
      <c r="M734" s="5">
        <v>3</v>
      </c>
      <c r="N734" s="5" t="s">
        <v>3</v>
      </c>
      <c r="O734" s="5">
        <v>2</v>
      </c>
      <c r="P734" s="5">
        <f>ROUND(Source!EI724,O734)</f>
        <v>0</v>
      </c>
      <c r="Q734" s="5"/>
      <c r="R734" s="5"/>
      <c r="S734" s="5"/>
      <c r="T734" s="5"/>
      <c r="U734" s="5"/>
      <c r="V734" s="5"/>
      <c r="W734" s="5">
        <v>0</v>
      </c>
      <c r="X734" s="5">
        <v>1</v>
      </c>
      <c r="Y734" s="5">
        <v>0</v>
      </c>
      <c r="Z734" s="5">
        <v>0</v>
      </c>
      <c r="AA734" s="5">
        <v>1</v>
      </c>
      <c r="AB734" s="5">
        <v>0</v>
      </c>
    </row>
    <row r="735" spans="1:206" x14ac:dyDescent="0.2">
      <c r="A735" s="5">
        <v>50</v>
      </c>
      <c r="B735" s="5">
        <v>0</v>
      </c>
      <c r="C735" s="5">
        <v>0</v>
      </c>
      <c r="D735" s="5">
        <v>1</v>
      </c>
      <c r="E735" s="5">
        <v>229</v>
      </c>
      <c r="F735" s="5">
        <f>ROUND(Source!AZ724,O735)</f>
        <v>0</v>
      </c>
      <c r="G735" s="5" t="s">
        <v>56</v>
      </c>
      <c r="H735" s="5" t="s">
        <v>57</v>
      </c>
      <c r="I735" s="5"/>
      <c r="J735" s="5"/>
      <c r="K735" s="5">
        <v>229</v>
      </c>
      <c r="L735" s="5">
        <v>10</v>
      </c>
      <c r="M735" s="5">
        <v>3</v>
      </c>
      <c r="N735" s="5" t="s">
        <v>3</v>
      </c>
      <c r="O735" s="5">
        <v>2</v>
      </c>
      <c r="P735" s="5">
        <f>ROUND(Source!ER724,O735)</f>
        <v>0</v>
      </c>
      <c r="Q735" s="5"/>
      <c r="R735" s="5"/>
      <c r="S735" s="5"/>
      <c r="T735" s="5"/>
      <c r="U735" s="5"/>
      <c r="V735" s="5"/>
      <c r="W735" s="5">
        <v>0</v>
      </c>
      <c r="X735" s="5">
        <v>1</v>
      </c>
      <c r="Y735" s="5">
        <v>0</v>
      </c>
      <c r="Z735" s="5">
        <v>0</v>
      </c>
      <c r="AA735" s="5">
        <v>1</v>
      </c>
      <c r="AB735" s="5">
        <v>0</v>
      </c>
    </row>
    <row r="736" spans="1:206" x14ac:dyDescent="0.2">
      <c r="A736" s="5">
        <v>50</v>
      </c>
      <c r="B736" s="5">
        <v>0</v>
      </c>
      <c r="C736" s="5">
        <v>0</v>
      </c>
      <c r="D736" s="5">
        <v>1</v>
      </c>
      <c r="E736" s="5">
        <v>203</v>
      </c>
      <c r="F736" s="5">
        <f>ROUND(Source!Q724,O736)</f>
        <v>0</v>
      </c>
      <c r="G736" s="5" t="s">
        <v>58</v>
      </c>
      <c r="H736" s="5" t="s">
        <v>59</v>
      </c>
      <c r="I736" s="5"/>
      <c r="J736" s="5"/>
      <c r="K736" s="5">
        <v>203</v>
      </c>
      <c r="L736" s="5">
        <v>11</v>
      </c>
      <c r="M736" s="5">
        <v>3</v>
      </c>
      <c r="N736" s="5" t="s">
        <v>3</v>
      </c>
      <c r="O736" s="5">
        <v>2</v>
      </c>
      <c r="P736" s="5">
        <f>ROUND(Source!DI724,O736)</f>
        <v>0</v>
      </c>
      <c r="Q736" s="5"/>
      <c r="R736" s="5"/>
      <c r="S736" s="5"/>
      <c r="T736" s="5"/>
      <c r="U736" s="5"/>
      <c r="V736" s="5"/>
      <c r="W736" s="5">
        <v>0</v>
      </c>
      <c r="X736" s="5">
        <v>1</v>
      </c>
      <c r="Y736" s="5">
        <v>0</v>
      </c>
      <c r="Z736" s="5">
        <v>0</v>
      </c>
      <c r="AA736" s="5">
        <v>1</v>
      </c>
      <c r="AB736" s="5">
        <v>0</v>
      </c>
    </row>
    <row r="737" spans="1:28" x14ac:dyDescent="0.2">
      <c r="A737" s="5">
        <v>50</v>
      </c>
      <c r="B737" s="5">
        <v>0</v>
      </c>
      <c r="C737" s="5">
        <v>0</v>
      </c>
      <c r="D737" s="5">
        <v>1</v>
      </c>
      <c r="E737" s="5">
        <v>231</v>
      </c>
      <c r="F737" s="5">
        <f>ROUND(Source!BB724,O737)</f>
        <v>0</v>
      </c>
      <c r="G737" s="5" t="s">
        <v>60</v>
      </c>
      <c r="H737" s="5" t="s">
        <v>61</v>
      </c>
      <c r="I737" s="5"/>
      <c r="J737" s="5"/>
      <c r="K737" s="5">
        <v>231</v>
      </c>
      <c r="L737" s="5">
        <v>12</v>
      </c>
      <c r="M737" s="5">
        <v>3</v>
      </c>
      <c r="N737" s="5" t="s">
        <v>3</v>
      </c>
      <c r="O737" s="5">
        <v>2</v>
      </c>
      <c r="P737" s="5">
        <f>ROUND(Source!ET724,O737)</f>
        <v>0</v>
      </c>
      <c r="Q737" s="5"/>
      <c r="R737" s="5"/>
      <c r="S737" s="5"/>
      <c r="T737" s="5"/>
      <c r="U737" s="5"/>
      <c r="V737" s="5"/>
      <c r="W737" s="5">
        <v>0</v>
      </c>
      <c r="X737" s="5">
        <v>1</v>
      </c>
      <c r="Y737" s="5">
        <v>0</v>
      </c>
      <c r="Z737" s="5">
        <v>0</v>
      </c>
      <c r="AA737" s="5">
        <v>1</v>
      </c>
      <c r="AB737" s="5">
        <v>0</v>
      </c>
    </row>
    <row r="738" spans="1:28" x14ac:dyDescent="0.2">
      <c r="A738" s="5">
        <v>50</v>
      </c>
      <c r="B738" s="5">
        <v>0</v>
      </c>
      <c r="C738" s="5">
        <v>0</v>
      </c>
      <c r="D738" s="5">
        <v>1</v>
      </c>
      <c r="E738" s="5">
        <v>204</v>
      </c>
      <c r="F738" s="5">
        <f>ROUND(Source!R724,O738)</f>
        <v>0</v>
      </c>
      <c r="G738" s="5" t="s">
        <v>62</v>
      </c>
      <c r="H738" s="5" t="s">
        <v>63</v>
      </c>
      <c r="I738" s="5"/>
      <c r="J738" s="5"/>
      <c r="K738" s="5">
        <v>204</v>
      </c>
      <c r="L738" s="5">
        <v>13</v>
      </c>
      <c r="M738" s="5">
        <v>3</v>
      </c>
      <c r="N738" s="5" t="s">
        <v>3</v>
      </c>
      <c r="O738" s="5">
        <v>2</v>
      </c>
      <c r="P738" s="5">
        <f>ROUND(Source!DJ724,O738)</f>
        <v>0</v>
      </c>
      <c r="Q738" s="5"/>
      <c r="R738" s="5"/>
      <c r="S738" s="5"/>
      <c r="T738" s="5"/>
      <c r="U738" s="5"/>
      <c r="V738" s="5"/>
      <c r="W738" s="5">
        <v>0</v>
      </c>
      <c r="X738" s="5">
        <v>1</v>
      </c>
      <c r="Y738" s="5">
        <v>0</v>
      </c>
      <c r="Z738" s="5">
        <v>0</v>
      </c>
      <c r="AA738" s="5">
        <v>1</v>
      </c>
      <c r="AB738" s="5">
        <v>0</v>
      </c>
    </row>
    <row r="739" spans="1:28" x14ac:dyDescent="0.2">
      <c r="A739" s="5">
        <v>50</v>
      </c>
      <c r="B739" s="5">
        <v>0</v>
      </c>
      <c r="C739" s="5">
        <v>0</v>
      </c>
      <c r="D739" s="5">
        <v>1</v>
      </c>
      <c r="E739" s="5">
        <v>205</v>
      </c>
      <c r="F739" s="5">
        <f>ROUND(Source!S724,O739)</f>
        <v>0</v>
      </c>
      <c r="G739" s="5" t="s">
        <v>64</v>
      </c>
      <c r="H739" s="5" t="s">
        <v>65</v>
      </c>
      <c r="I739" s="5"/>
      <c r="J739" s="5"/>
      <c r="K739" s="5">
        <v>205</v>
      </c>
      <c r="L739" s="5">
        <v>14</v>
      </c>
      <c r="M739" s="5">
        <v>3</v>
      </c>
      <c r="N739" s="5" t="s">
        <v>3</v>
      </c>
      <c r="O739" s="5">
        <v>2</v>
      </c>
      <c r="P739" s="5">
        <f>ROUND(Source!DK724,O739)</f>
        <v>0</v>
      </c>
      <c r="Q739" s="5"/>
      <c r="R739" s="5"/>
      <c r="S739" s="5"/>
      <c r="T739" s="5"/>
      <c r="U739" s="5"/>
      <c r="V739" s="5"/>
      <c r="W739" s="5">
        <v>0</v>
      </c>
      <c r="X739" s="5">
        <v>1</v>
      </c>
      <c r="Y739" s="5">
        <v>0</v>
      </c>
      <c r="Z739" s="5">
        <v>0</v>
      </c>
      <c r="AA739" s="5">
        <v>1</v>
      </c>
      <c r="AB739" s="5">
        <v>0</v>
      </c>
    </row>
    <row r="740" spans="1:28" x14ac:dyDescent="0.2">
      <c r="A740" s="5">
        <v>50</v>
      </c>
      <c r="B740" s="5">
        <v>0</v>
      </c>
      <c r="C740" s="5">
        <v>0</v>
      </c>
      <c r="D740" s="5">
        <v>1</v>
      </c>
      <c r="E740" s="5">
        <v>232</v>
      </c>
      <c r="F740" s="5">
        <f>ROUND(Source!BC724,O740)</f>
        <v>0</v>
      </c>
      <c r="G740" s="5" t="s">
        <v>66</v>
      </c>
      <c r="H740" s="5" t="s">
        <v>67</v>
      </c>
      <c r="I740" s="5"/>
      <c r="J740" s="5"/>
      <c r="K740" s="5">
        <v>232</v>
      </c>
      <c r="L740" s="5">
        <v>15</v>
      </c>
      <c r="M740" s="5">
        <v>3</v>
      </c>
      <c r="N740" s="5" t="s">
        <v>3</v>
      </c>
      <c r="O740" s="5">
        <v>2</v>
      </c>
      <c r="P740" s="5">
        <f>ROUND(Source!EU724,O740)</f>
        <v>0</v>
      </c>
      <c r="Q740" s="5"/>
      <c r="R740" s="5"/>
      <c r="S740" s="5"/>
      <c r="T740" s="5"/>
      <c r="U740" s="5"/>
      <c r="V740" s="5"/>
      <c r="W740" s="5">
        <v>0</v>
      </c>
      <c r="X740" s="5">
        <v>1</v>
      </c>
      <c r="Y740" s="5">
        <v>0</v>
      </c>
      <c r="Z740" s="5">
        <v>0</v>
      </c>
      <c r="AA740" s="5">
        <v>1</v>
      </c>
      <c r="AB740" s="5">
        <v>0</v>
      </c>
    </row>
    <row r="741" spans="1:28" x14ac:dyDescent="0.2">
      <c r="A741" s="5">
        <v>50</v>
      </c>
      <c r="B741" s="5">
        <v>0</v>
      </c>
      <c r="C741" s="5">
        <v>0</v>
      </c>
      <c r="D741" s="5">
        <v>1</v>
      </c>
      <c r="E741" s="5">
        <v>214</v>
      </c>
      <c r="F741" s="5">
        <f>ROUND(Source!AS724,O741)</f>
        <v>0</v>
      </c>
      <c r="G741" s="5" t="s">
        <v>68</v>
      </c>
      <c r="H741" s="5" t="s">
        <v>69</v>
      </c>
      <c r="I741" s="5"/>
      <c r="J741" s="5"/>
      <c r="K741" s="5">
        <v>214</v>
      </c>
      <c r="L741" s="5">
        <v>16</v>
      </c>
      <c r="M741" s="5">
        <v>3</v>
      </c>
      <c r="N741" s="5" t="s">
        <v>3</v>
      </c>
      <c r="O741" s="5">
        <v>2</v>
      </c>
      <c r="P741" s="5">
        <f>ROUND(Source!EK724,O741)</f>
        <v>0</v>
      </c>
      <c r="Q741" s="5"/>
      <c r="R741" s="5"/>
      <c r="S741" s="5"/>
      <c r="T741" s="5"/>
      <c r="U741" s="5"/>
      <c r="V741" s="5"/>
      <c r="W741" s="5">
        <v>0</v>
      </c>
      <c r="X741" s="5">
        <v>1</v>
      </c>
      <c r="Y741" s="5">
        <v>0</v>
      </c>
      <c r="Z741" s="5">
        <v>0</v>
      </c>
      <c r="AA741" s="5">
        <v>1</v>
      </c>
      <c r="AB741" s="5">
        <v>0</v>
      </c>
    </row>
    <row r="742" spans="1:28" x14ac:dyDescent="0.2">
      <c r="A742" s="5">
        <v>50</v>
      </c>
      <c r="B742" s="5">
        <v>0</v>
      </c>
      <c r="C742" s="5">
        <v>0</v>
      </c>
      <c r="D742" s="5">
        <v>1</v>
      </c>
      <c r="E742" s="5">
        <v>215</v>
      </c>
      <c r="F742" s="5">
        <f>ROUND(Source!AT724,O742)</f>
        <v>0</v>
      </c>
      <c r="G742" s="5" t="s">
        <v>70</v>
      </c>
      <c r="H742" s="5" t="s">
        <v>71</v>
      </c>
      <c r="I742" s="5"/>
      <c r="J742" s="5"/>
      <c r="K742" s="5">
        <v>215</v>
      </c>
      <c r="L742" s="5">
        <v>17</v>
      </c>
      <c r="M742" s="5">
        <v>3</v>
      </c>
      <c r="N742" s="5" t="s">
        <v>3</v>
      </c>
      <c r="O742" s="5">
        <v>2</v>
      </c>
      <c r="P742" s="5">
        <f>ROUND(Source!EL724,O742)</f>
        <v>0</v>
      </c>
      <c r="Q742" s="5"/>
      <c r="R742" s="5"/>
      <c r="S742" s="5"/>
      <c r="T742" s="5"/>
      <c r="U742" s="5"/>
      <c r="V742" s="5"/>
      <c r="W742" s="5">
        <v>0</v>
      </c>
      <c r="X742" s="5">
        <v>1</v>
      </c>
      <c r="Y742" s="5">
        <v>0</v>
      </c>
      <c r="Z742" s="5">
        <v>0</v>
      </c>
      <c r="AA742" s="5">
        <v>1</v>
      </c>
      <c r="AB742" s="5">
        <v>0</v>
      </c>
    </row>
    <row r="743" spans="1:28" x14ac:dyDescent="0.2">
      <c r="A743" s="5">
        <v>50</v>
      </c>
      <c r="B743" s="5">
        <v>0</v>
      </c>
      <c r="C743" s="5">
        <v>0</v>
      </c>
      <c r="D743" s="5">
        <v>1</v>
      </c>
      <c r="E743" s="5">
        <v>217</v>
      </c>
      <c r="F743" s="5">
        <f>ROUND(Source!AU724,O743)</f>
        <v>0</v>
      </c>
      <c r="G743" s="5" t="s">
        <v>72</v>
      </c>
      <c r="H743" s="5" t="s">
        <v>73</v>
      </c>
      <c r="I743" s="5"/>
      <c r="J743" s="5"/>
      <c r="K743" s="5">
        <v>217</v>
      </c>
      <c r="L743" s="5">
        <v>18</v>
      </c>
      <c r="M743" s="5">
        <v>3</v>
      </c>
      <c r="N743" s="5" t="s">
        <v>3</v>
      </c>
      <c r="O743" s="5">
        <v>2</v>
      </c>
      <c r="P743" s="5">
        <f>ROUND(Source!EM724,O743)</f>
        <v>0</v>
      </c>
      <c r="Q743" s="5"/>
      <c r="R743" s="5"/>
      <c r="S743" s="5"/>
      <c r="T743" s="5"/>
      <c r="U743" s="5"/>
      <c r="V743" s="5"/>
      <c r="W743" s="5">
        <v>0</v>
      </c>
      <c r="X743" s="5">
        <v>1</v>
      </c>
      <c r="Y743" s="5">
        <v>0</v>
      </c>
      <c r="Z743" s="5">
        <v>0</v>
      </c>
      <c r="AA743" s="5">
        <v>1</v>
      </c>
      <c r="AB743" s="5">
        <v>0</v>
      </c>
    </row>
    <row r="744" spans="1:28" x14ac:dyDescent="0.2">
      <c r="A744" s="5">
        <v>50</v>
      </c>
      <c r="B744" s="5">
        <v>0</v>
      </c>
      <c r="C744" s="5">
        <v>0</v>
      </c>
      <c r="D744" s="5">
        <v>1</v>
      </c>
      <c r="E744" s="5">
        <v>230</v>
      </c>
      <c r="F744" s="5">
        <f>ROUND(Source!BA724,O744)</f>
        <v>0</v>
      </c>
      <c r="G744" s="5" t="s">
        <v>74</v>
      </c>
      <c r="H744" s="5" t="s">
        <v>75</v>
      </c>
      <c r="I744" s="5"/>
      <c r="J744" s="5"/>
      <c r="K744" s="5">
        <v>230</v>
      </c>
      <c r="L744" s="5">
        <v>19</v>
      </c>
      <c r="M744" s="5">
        <v>3</v>
      </c>
      <c r="N744" s="5" t="s">
        <v>3</v>
      </c>
      <c r="O744" s="5">
        <v>2</v>
      </c>
      <c r="P744" s="5">
        <f>ROUND(Source!ES724,O744)</f>
        <v>0</v>
      </c>
      <c r="Q744" s="5"/>
      <c r="R744" s="5"/>
      <c r="S744" s="5"/>
      <c r="T744" s="5"/>
      <c r="U744" s="5"/>
      <c r="V744" s="5"/>
      <c r="W744" s="5">
        <v>0</v>
      </c>
      <c r="X744" s="5">
        <v>1</v>
      </c>
      <c r="Y744" s="5">
        <v>0</v>
      </c>
      <c r="Z744" s="5">
        <v>0</v>
      </c>
      <c r="AA744" s="5">
        <v>1</v>
      </c>
      <c r="AB744" s="5">
        <v>0</v>
      </c>
    </row>
    <row r="745" spans="1:28" x14ac:dyDescent="0.2">
      <c r="A745" s="5">
        <v>50</v>
      </c>
      <c r="B745" s="5">
        <v>0</v>
      </c>
      <c r="C745" s="5">
        <v>0</v>
      </c>
      <c r="D745" s="5">
        <v>1</v>
      </c>
      <c r="E745" s="5">
        <v>206</v>
      </c>
      <c r="F745" s="5">
        <f>ROUND(Source!T724,O745)</f>
        <v>0</v>
      </c>
      <c r="G745" s="5" t="s">
        <v>76</v>
      </c>
      <c r="H745" s="5" t="s">
        <v>77</v>
      </c>
      <c r="I745" s="5"/>
      <c r="J745" s="5"/>
      <c r="K745" s="5">
        <v>206</v>
      </c>
      <c r="L745" s="5">
        <v>20</v>
      </c>
      <c r="M745" s="5">
        <v>3</v>
      </c>
      <c r="N745" s="5" t="s">
        <v>3</v>
      </c>
      <c r="O745" s="5">
        <v>2</v>
      </c>
      <c r="P745" s="5">
        <f>ROUND(Source!DL724,O745)</f>
        <v>0</v>
      </c>
      <c r="Q745" s="5"/>
      <c r="R745" s="5"/>
      <c r="S745" s="5"/>
      <c r="T745" s="5"/>
      <c r="U745" s="5"/>
      <c r="V745" s="5"/>
      <c r="W745" s="5">
        <v>0</v>
      </c>
      <c r="X745" s="5">
        <v>1</v>
      </c>
      <c r="Y745" s="5">
        <v>0</v>
      </c>
      <c r="Z745" s="5">
        <v>0</v>
      </c>
      <c r="AA745" s="5">
        <v>1</v>
      </c>
      <c r="AB745" s="5">
        <v>0</v>
      </c>
    </row>
    <row r="746" spans="1:28" x14ac:dyDescent="0.2">
      <c r="A746" s="5">
        <v>50</v>
      </c>
      <c r="B746" s="5">
        <v>0</v>
      </c>
      <c r="C746" s="5">
        <v>0</v>
      </c>
      <c r="D746" s="5">
        <v>1</v>
      </c>
      <c r="E746" s="5">
        <v>207</v>
      </c>
      <c r="F746" s="5">
        <f>Source!U724</f>
        <v>0</v>
      </c>
      <c r="G746" s="5" t="s">
        <v>78</v>
      </c>
      <c r="H746" s="5" t="s">
        <v>79</v>
      </c>
      <c r="I746" s="5"/>
      <c r="J746" s="5"/>
      <c r="K746" s="5">
        <v>207</v>
      </c>
      <c r="L746" s="5">
        <v>21</v>
      </c>
      <c r="M746" s="5">
        <v>3</v>
      </c>
      <c r="N746" s="5" t="s">
        <v>3</v>
      </c>
      <c r="O746" s="5">
        <v>-1</v>
      </c>
      <c r="P746" s="5">
        <f>Source!DM724</f>
        <v>0</v>
      </c>
      <c r="Q746" s="5"/>
      <c r="R746" s="5"/>
      <c r="S746" s="5"/>
      <c r="T746" s="5"/>
      <c r="U746" s="5"/>
      <c r="V746" s="5"/>
      <c r="W746" s="5">
        <v>0</v>
      </c>
      <c r="X746" s="5">
        <v>1</v>
      </c>
      <c r="Y746" s="5">
        <v>0</v>
      </c>
      <c r="Z746" s="5">
        <v>0</v>
      </c>
      <c r="AA746" s="5">
        <v>1</v>
      </c>
      <c r="AB746" s="5">
        <v>0</v>
      </c>
    </row>
    <row r="747" spans="1:28" x14ac:dyDescent="0.2">
      <c r="A747" s="5">
        <v>50</v>
      </c>
      <c r="B747" s="5">
        <v>0</v>
      </c>
      <c r="C747" s="5">
        <v>0</v>
      </c>
      <c r="D747" s="5">
        <v>1</v>
      </c>
      <c r="E747" s="5">
        <v>208</v>
      </c>
      <c r="F747" s="5">
        <f>Source!V724</f>
        <v>0</v>
      </c>
      <c r="G747" s="5" t="s">
        <v>80</v>
      </c>
      <c r="H747" s="5" t="s">
        <v>81</v>
      </c>
      <c r="I747" s="5"/>
      <c r="J747" s="5"/>
      <c r="K747" s="5">
        <v>208</v>
      </c>
      <c r="L747" s="5">
        <v>22</v>
      </c>
      <c r="M747" s="5">
        <v>3</v>
      </c>
      <c r="N747" s="5" t="s">
        <v>3</v>
      </c>
      <c r="O747" s="5">
        <v>-1</v>
      </c>
      <c r="P747" s="5">
        <f>Source!DN724</f>
        <v>0</v>
      </c>
      <c r="Q747" s="5"/>
      <c r="R747" s="5"/>
      <c r="S747" s="5"/>
      <c r="T747" s="5"/>
      <c r="U747" s="5"/>
      <c r="V747" s="5"/>
      <c r="W747" s="5">
        <v>0</v>
      </c>
      <c r="X747" s="5">
        <v>1</v>
      </c>
      <c r="Y747" s="5">
        <v>0</v>
      </c>
      <c r="Z747" s="5">
        <v>0</v>
      </c>
      <c r="AA747" s="5">
        <v>1</v>
      </c>
      <c r="AB747" s="5">
        <v>0</v>
      </c>
    </row>
    <row r="748" spans="1:28" x14ac:dyDescent="0.2">
      <c r="A748" s="5">
        <v>50</v>
      </c>
      <c r="B748" s="5">
        <v>0</v>
      </c>
      <c r="C748" s="5">
        <v>0</v>
      </c>
      <c r="D748" s="5">
        <v>1</v>
      </c>
      <c r="E748" s="5">
        <v>209</v>
      </c>
      <c r="F748" s="5">
        <f>ROUND(Source!W724,O748)</f>
        <v>0</v>
      </c>
      <c r="G748" s="5" t="s">
        <v>82</v>
      </c>
      <c r="H748" s="5" t="s">
        <v>83</v>
      </c>
      <c r="I748" s="5"/>
      <c r="J748" s="5"/>
      <c r="K748" s="5">
        <v>209</v>
      </c>
      <c r="L748" s="5">
        <v>23</v>
      </c>
      <c r="M748" s="5">
        <v>3</v>
      </c>
      <c r="N748" s="5" t="s">
        <v>3</v>
      </c>
      <c r="O748" s="5">
        <v>2</v>
      </c>
      <c r="P748" s="5">
        <f>ROUND(Source!DO724,O748)</f>
        <v>0</v>
      </c>
      <c r="Q748" s="5"/>
      <c r="R748" s="5"/>
      <c r="S748" s="5"/>
      <c r="T748" s="5"/>
      <c r="U748" s="5"/>
      <c r="V748" s="5"/>
      <c r="W748" s="5">
        <v>0</v>
      </c>
      <c r="X748" s="5">
        <v>1</v>
      </c>
      <c r="Y748" s="5">
        <v>0</v>
      </c>
      <c r="Z748" s="5">
        <v>0</v>
      </c>
      <c r="AA748" s="5">
        <v>1</v>
      </c>
      <c r="AB748" s="5">
        <v>0</v>
      </c>
    </row>
    <row r="749" spans="1:28" x14ac:dyDescent="0.2">
      <c r="A749" s="5">
        <v>50</v>
      </c>
      <c r="B749" s="5">
        <v>0</v>
      </c>
      <c r="C749" s="5">
        <v>0</v>
      </c>
      <c r="D749" s="5">
        <v>1</v>
      </c>
      <c r="E749" s="5">
        <v>233</v>
      </c>
      <c r="F749" s="5">
        <f>ROUND(Source!BD724,O749)</f>
        <v>0</v>
      </c>
      <c r="G749" s="5" t="s">
        <v>84</v>
      </c>
      <c r="H749" s="5" t="s">
        <v>85</v>
      </c>
      <c r="I749" s="5"/>
      <c r="J749" s="5"/>
      <c r="K749" s="5">
        <v>233</v>
      </c>
      <c r="L749" s="5">
        <v>24</v>
      </c>
      <c r="M749" s="5">
        <v>3</v>
      </c>
      <c r="N749" s="5" t="s">
        <v>3</v>
      </c>
      <c r="O749" s="5">
        <v>2</v>
      </c>
      <c r="P749" s="5">
        <f>ROUND(Source!EV724,O749)</f>
        <v>0</v>
      </c>
      <c r="Q749" s="5"/>
      <c r="R749" s="5"/>
      <c r="S749" s="5"/>
      <c r="T749" s="5"/>
      <c r="U749" s="5"/>
      <c r="V749" s="5"/>
      <c r="W749" s="5">
        <v>0</v>
      </c>
      <c r="X749" s="5">
        <v>1</v>
      </c>
      <c r="Y749" s="5">
        <v>0</v>
      </c>
      <c r="Z749" s="5">
        <v>0</v>
      </c>
      <c r="AA749" s="5">
        <v>1</v>
      </c>
      <c r="AB749" s="5">
        <v>0</v>
      </c>
    </row>
    <row r="750" spans="1:28" x14ac:dyDescent="0.2">
      <c r="A750" s="5">
        <v>50</v>
      </c>
      <c r="B750" s="5">
        <v>0</v>
      </c>
      <c r="C750" s="5">
        <v>0</v>
      </c>
      <c r="D750" s="5">
        <v>1</v>
      </c>
      <c r="E750" s="5">
        <v>210</v>
      </c>
      <c r="F750" s="5">
        <f>ROUND(Source!X724,O750)</f>
        <v>0</v>
      </c>
      <c r="G750" s="5" t="s">
        <v>86</v>
      </c>
      <c r="H750" s="5" t="s">
        <v>87</v>
      </c>
      <c r="I750" s="5"/>
      <c r="J750" s="5"/>
      <c r="K750" s="5">
        <v>210</v>
      </c>
      <c r="L750" s="5">
        <v>25</v>
      </c>
      <c r="M750" s="5">
        <v>3</v>
      </c>
      <c r="N750" s="5" t="s">
        <v>3</v>
      </c>
      <c r="O750" s="5">
        <v>2</v>
      </c>
      <c r="P750" s="5">
        <f>ROUND(Source!DP724,O750)</f>
        <v>0</v>
      </c>
      <c r="Q750" s="5"/>
      <c r="R750" s="5"/>
      <c r="S750" s="5"/>
      <c r="T750" s="5"/>
      <c r="U750" s="5"/>
      <c r="V750" s="5"/>
      <c r="W750" s="5">
        <v>0</v>
      </c>
      <c r="X750" s="5">
        <v>1</v>
      </c>
      <c r="Y750" s="5">
        <v>0</v>
      </c>
      <c r="Z750" s="5">
        <v>0</v>
      </c>
      <c r="AA750" s="5">
        <v>1</v>
      </c>
      <c r="AB750" s="5">
        <v>0</v>
      </c>
    </row>
    <row r="751" spans="1:28" x14ac:dyDescent="0.2">
      <c r="A751" s="5">
        <v>50</v>
      </c>
      <c r="B751" s="5">
        <v>0</v>
      </c>
      <c r="C751" s="5">
        <v>0</v>
      </c>
      <c r="D751" s="5">
        <v>1</v>
      </c>
      <c r="E751" s="5">
        <v>211</v>
      </c>
      <c r="F751" s="5">
        <f>ROUND(Source!Y724,O751)</f>
        <v>0</v>
      </c>
      <c r="G751" s="5" t="s">
        <v>88</v>
      </c>
      <c r="H751" s="5" t="s">
        <v>89</v>
      </c>
      <c r="I751" s="5"/>
      <c r="J751" s="5"/>
      <c r="K751" s="5">
        <v>211</v>
      </c>
      <c r="L751" s="5">
        <v>26</v>
      </c>
      <c r="M751" s="5">
        <v>3</v>
      </c>
      <c r="N751" s="5" t="s">
        <v>3</v>
      </c>
      <c r="O751" s="5">
        <v>2</v>
      </c>
      <c r="P751" s="5">
        <f>ROUND(Source!DQ724,O751)</f>
        <v>0</v>
      </c>
      <c r="Q751" s="5"/>
      <c r="R751" s="5"/>
      <c r="S751" s="5"/>
      <c r="T751" s="5"/>
      <c r="U751" s="5"/>
      <c r="V751" s="5"/>
      <c r="W751" s="5">
        <v>0</v>
      </c>
      <c r="X751" s="5">
        <v>1</v>
      </c>
      <c r="Y751" s="5">
        <v>0</v>
      </c>
      <c r="Z751" s="5">
        <v>0</v>
      </c>
      <c r="AA751" s="5">
        <v>1</v>
      </c>
      <c r="AB751" s="5">
        <v>0</v>
      </c>
    </row>
    <row r="752" spans="1:28" x14ac:dyDescent="0.2">
      <c r="A752" s="5">
        <v>50</v>
      </c>
      <c r="B752" s="5">
        <v>0</v>
      </c>
      <c r="C752" s="5">
        <v>0</v>
      </c>
      <c r="D752" s="5">
        <v>1</v>
      </c>
      <c r="E752" s="5">
        <v>224</v>
      </c>
      <c r="F752" s="5">
        <f>ROUND(Source!AR724,O752)</f>
        <v>0</v>
      </c>
      <c r="G752" s="5" t="s">
        <v>90</v>
      </c>
      <c r="H752" s="5" t="s">
        <v>91</v>
      </c>
      <c r="I752" s="5"/>
      <c r="J752" s="5"/>
      <c r="K752" s="5">
        <v>224</v>
      </c>
      <c r="L752" s="5">
        <v>27</v>
      </c>
      <c r="M752" s="5">
        <v>3</v>
      </c>
      <c r="N752" s="5" t="s">
        <v>3</v>
      </c>
      <c r="O752" s="5">
        <v>2</v>
      </c>
      <c r="P752" s="5">
        <f>ROUND(Source!EJ724,O752)</f>
        <v>0</v>
      </c>
      <c r="Q752" s="5"/>
      <c r="R752" s="5"/>
      <c r="S752" s="5"/>
      <c r="T752" s="5"/>
      <c r="U752" s="5"/>
      <c r="V752" s="5"/>
      <c r="W752" s="5">
        <v>0</v>
      </c>
      <c r="X752" s="5">
        <v>1</v>
      </c>
      <c r="Y752" s="5">
        <v>0</v>
      </c>
      <c r="Z752" s="5">
        <v>0</v>
      </c>
      <c r="AA752" s="5">
        <v>1</v>
      </c>
      <c r="AB752" s="5">
        <v>0</v>
      </c>
    </row>
    <row r="754" spans="1:255" x14ac:dyDescent="0.2">
      <c r="A754" s="1">
        <v>3</v>
      </c>
      <c r="B754" s="1">
        <v>1</v>
      </c>
      <c r="C754" s="1"/>
      <c r="D754" s="1">
        <f>ROW(A942)</f>
        <v>942</v>
      </c>
      <c r="E754" s="1"/>
      <c r="F754" s="1" t="s">
        <v>327</v>
      </c>
      <c r="G754" s="1" t="s">
        <v>328</v>
      </c>
      <c r="H754" s="1" t="s">
        <v>3</v>
      </c>
      <c r="I754" s="1">
        <v>0</v>
      </c>
      <c r="J754" s="1" t="s">
        <v>3</v>
      </c>
      <c r="K754" s="1">
        <v>-1</v>
      </c>
      <c r="L754" s="1" t="s">
        <v>327</v>
      </c>
      <c r="M754" s="1" t="s">
        <v>3</v>
      </c>
      <c r="N754" s="1"/>
      <c r="O754" s="1"/>
      <c r="P754" s="1"/>
      <c r="Q754" s="1"/>
      <c r="R754" s="1"/>
      <c r="S754" s="1">
        <v>0</v>
      </c>
      <c r="T754" s="1">
        <v>0</v>
      </c>
      <c r="U754" s="1" t="s">
        <v>3</v>
      </c>
      <c r="V754" s="1">
        <v>0</v>
      </c>
      <c r="W754" s="1"/>
      <c r="X754" s="1"/>
      <c r="Y754" s="1"/>
      <c r="Z754" s="1"/>
      <c r="AA754" s="1"/>
      <c r="AB754" s="1" t="s">
        <v>3</v>
      </c>
      <c r="AC754" s="1" t="s">
        <v>3</v>
      </c>
      <c r="AD754" s="1" t="s">
        <v>3</v>
      </c>
      <c r="AE754" s="1" t="s">
        <v>3</v>
      </c>
      <c r="AF754" s="1" t="s">
        <v>3</v>
      </c>
      <c r="AG754" s="1" t="s">
        <v>3</v>
      </c>
      <c r="AH754" s="1"/>
      <c r="AI754" s="1"/>
      <c r="AJ754" s="1"/>
      <c r="AK754" s="1"/>
      <c r="AL754" s="1"/>
      <c r="AM754" s="1"/>
      <c r="AN754" s="1"/>
      <c r="AO754" s="1"/>
      <c r="AP754" s="1" t="s">
        <v>3</v>
      </c>
      <c r="AQ754" s="1" t="s">
        <v>3</v>
      </c>
      <c r="AR754" s="1" t="s">
        <v>3</v>
      </c>
      <c r="AS754" s="1"/>
      <c r="AT754" s="1"/>
      <c r="AU754" s="1"/>
      <c r="AV754" s="1"/>
      <c r="AW754" s="1"/>
      <c r="AX754" s="1"/>
      <c r="AY754" s="1"/>
      <c r="AZ754" s="1" t="s">
        <v>3</v>
      </c>
      <c r="BA754" s="1"/>
      <c r="BB754" s="1" t="s">
        <v>3</v>
      </c>
      <c r="BC754" s="1" t="s">
        <v>3</v>
      </c>
      <c r="BD754" s="1" t="s">
        <v>3</v>
      </c>
      <c r="BE754" s="1" t="s">
        <v>3</v>
      </c>
      <c r="BF754" s="1" t="s">
        <v>3</v>
      </c>
      <c r="BG754" s="1" t="s">
        <v>3</v>
      </c>
      <c r="BH754" s="1" t="s">
        <v>3</v>
      </c>
      <c r="BI754" s="1" t="s">
        <v>3</v>
      </c>
      <c r="BJ754" s="1" t="s">
        <v>3</v>
      </c>
      <c r="BK754" s="1" t="s">
        <v>3</v>
      </c>
      <c r="BL754" s="1" t="s">
        <v>3</v>
      </c>
      <c r="BM754" s="1" t="s">
        <v>3</v>
      </c>
      <c r="BN754" s="1" t="s">
        <v>3</v>
      </c>
      <c r="BO754" s="1" t="s">
        <v>3</v>
      </c>
      <c r="BP754" s="1" t="s">
        <v>3</v>
      </c>
      <c r="BQ754" s="1"/>
      <c r="BR754" s="1"/>
      <c r="BS754" s="1"/>
      <c r="BT754" s="1"/>
      <c r="BU754" s="1"/>
      <c r="BV754" s="1"/>
      <c r="BW754" s="1"/>
      <c r="BX754" s="1">
        <v>0</v>
      </c>
      <c r="BY754" s="1"/>
      <c r="BZ754" s="1"/>
      <c r="CA754" s="1"/>
      <c r="CB754" s="1"/>
      <c r="CC754" s="1"/>
      <c r="CD754" s="1"/>
      <c r="CE754" s="1"/>
      <c r="CF754" s="1">
        <v>0</v>
      </c>
      <c r="CG754" s="1">
        <v>0</v>
      </c>
      <c r="CH754" s="1"/>
      <c r="CI754" s="1" t="s">
        <v>3</v>
      </c>
      <c r="CJ754" s="1" t="s">
        <v>3</v>
      </c>
      <c r="CK754" t="s">
        <v>3</v>
      </c>
      <c r="CL754" t="s">
        <v>3</v>
      </c>
      <c r="CM754" t="s">
        <v>3</v>
      </c>
      <c r="CN754" t="s">
        <v>3</v>
      </c>
      <c r="CO754" t="s">
        <v>3</v>
      </c>
      <c r="CP754" t="s">
        <v>3</v>
      </c>
      <c r="CQ754" t="s">
        <v>3</v>
      </c>
    </row>
    <row r="756" spans="1:255" x14ac:dyDescent="0.2">
      <c r="A756" s="3">
        <v>52</v>
      </c>
      <c r="B756" s="3">
        <f t="shared" ref="B756:G756" si="477">B942</f>
        <v>1</v>
      </c>
      <c r="C756" s="3">
        <f t="shared" si="477"/>
        <v>3</v>
      </c>
      <c r="D756" s="3">
        <f t="shared" si="477"/>
        <v>754</v>
      </c>
      <c r="E756" s="3">
        <f t="shared" si="477"/>
        <v>0</v>
      </c>
      <c r="F756" s="3" t="str">
        <f t="shared" si="477"/>
        <v>08-01-01</v>
      </c>
      <c r="G756" s="3" t="str">
        <f t="shared" si="477"/>
        <v>Временные опоры</v>
      </c>
      <c r="H756" s="3"/>
      <c r="I756" s="3"/>
      <c r="J756" s="3"/>
      <c r="K756" s="3"/>
      <c r="L756" s="3"/>
      <c r="M756" s="3"/>
      <c r="N756" s="3"/>
      <c r="O756" s="3">
        <f t="shared" ref="O756:AT756" si="478">O942</f>
        <v>22556.32</v>
      </c>
      <c r="P756" s="3">
        <f t="shared" si="478"/>
        <v>14399.97</v>
      </c>
      <c r="Q756" s="3">
        <f t="shared" si="478"/>
        <v>6246.27</v>
      </c>
      <c r="R756" s="3">
        <f t="shared" si="478"/>
        <v>973.93</v>
      </c>
      <c r="S756" s="3">
        <f t="shared" si="478"/>
        <v>1910.08</v>
      </c>
      <c r="T756" s="3">
        <f t="shared" si="478"/>
        <v>0</v>
      </c>
      <c r="U756" s="3">
        <f t="shared" si="478"/>
        <v>161.81652866760001</v>
      </c>
      <c r="V756" s="3">
        <f t="shared" si="478"/>
        <v>0</v>
      </c>
      <c r="W756" s="3">
        <f t="shared" si="478"/>
        <v>0</v>
      </c>
      <c r="X756" s="3">
        <f t="shared" si="478"/>
        <v>2160.7199999999998</v>
      </c>
      <c r="Y756" s="3">
        <f t="shared" si="478"/>
        <v>1444.31</v>
      </c>
      <c r="Z756" s="3">
        <f t="shared" si="478"/>
        <v>0</v>
      </c>
      <c r="AA756" s="3">
        <f t="shared" si="478"/>
        <v>0</v>
      </c>
      <c r="AB756" s="3">
        <f t="shared" si="478"/>
        <v>0</v>
      </c>
      <c r="AC756" s="3">
        <f t="shared" si="478"/>
        <v>0</v>
      </c>
      <c r="AD756" s="3">
        <f t="shared" si="478"/>
        <v>0</v>
      </c>
      <c r="AE756" s="3">
        <f t="shared" si="478"/>
        <v>0</v>
      </c>
      <c r="AF756" s="3">
        <f t="shared" si="478"/>
        <v>0</v>
      </c>
      <c r="AG756" s="3">
        <f t="shared" si="478"/>
        <v>0</v>
      </c>
      <c r="AH756" s="3">
        <f t="shared" si="478"/>
        <v>0</v>
      </c>
      <c r="AI756" s="3">
        <f t="shared" si="478"/>
        <v>0</v>
      </c>
      <c r="AJ756" s="3">
        <f t="shared" si="478"/>
        <v>0</v>
      </c>
      <c r="AK756" s="3">
        <f t="shared" si="478"/>
        <v>0</v>
      </c>
      <c r="AL756" s="3">
        <f t="shared" si="478"/>
        <v>0</v>
      </c>
      <c r="AM756" s="3">
        <f t="shared" si="478"/>
        <v>0</v>
      </c>
      <c r="AN756" s="3">
        <f t="shared" si="478"/>
        <v>0</v>
      </c>
      <c r="AO756" s="3">
        <f t="shared" si="478"/>
        <v>0</v>
      </c>
      <c r="AP756" s="3">
        <f t="shared" si="478"/>
        <v>5779.35</v>
      </c>
      <c r="AQ756" s="3">
        <f t="shared" si="478"/>
        <v>0</v>
      </c>
      <c r="AR756" s="3">
        <f t="shared" si="478"/>
        <v>27865.74</v>
      </c>
      <c r="AS756" s="3">
        <f t="shared" si="478"/>
        <v>12082.66</v>
      </c>
      <c r="AT756" s="3">
        <f t="shared" si="478"/>
        <v>10003.73</v>
      </c>
      <c r="AU756" s="3">
        <f t="shared" ref="AU756:BZ756" si="479">AU942</f>
        <v>0</v>
      </c>
      <c r="AV756" s="3">
        <f t="shared" si="479"/>
        <v>14399.97</v>
      </c>
      <c r="AW756" s="3">
        <f t="shared" si="479"/>
        <v>8620.6200000000008</v>
      </c>
      <c r="AX756" s="3">
        <f t="shared" si="479"/>
        <v>0</v>
      </c>
      <c r="AY756" s="3">
        <f t="shared" si="479"/>
        <v>8620.6200000000008</v>
      </c>
      <c r="AZ756" s="3">
        <f t="shared" si="479"/>
        <v>5779.35</v>
      </c>
      <c r="BA756" s="3">
        <f t="shared" si="479"/>
        <v>0</v>
      </c>
      <c r="BB756" s="3">
        <f t="shared" si="479"/>
        <v>0</v>
      </c>
      <c r="BC756" s="3">
        <f t="shared" si="479"/>
        <v>0</v>
      </c>
      <c r="BD756" s="3">
        <f t="shared" si="479"/>
        <v>0</v>
      </c>
      <c r="BE756" s="3">
        <f t="shared" si="479"/>
        <v>0</v>
      </c>
      <c r="BF756" s="3">
        <f t="shared" si="479"/>
        <v>0</v>
      </c>
      <c r="BG756" s="3">
        <f t="shared" si="479"/>
        <v>0</v>
      </c>
      <c r="BH756" s="3">
        <f t="shared" si="479"/>
        <v>0</v>
      </c>
      <c r="BI756" s="3">
        <f t="shared" si="479"/>
        <v>0</v>
      </c>
      <c r="BJ756" s="3">
        <f t="shared" si="479"/>
        <v>0</v>
      </c>
      <c r="BK756" s="3">
        <f t="shared" si="479"/>
        <v>0</v>
      </c>
      <c r="BL756" s="3">
        <f t="shared" si="479"/>
        <v>0</v>
      </c>
      <c r="BM756" s="3">
        <f t="shared" si="479"/>
        <v>0</v>
      </c>
      <c r="BN756" s="3">
        <f t="shared" si="479"/>
        <v>0</v>
      </c>
      <c r="BO756" s="3">
        <f t="shared" si="479"/>
        <v>0</v>
      </c>
      <c r="BP756" s="3">
        <f t="shared" si="479"/>
        <v>0</v>
      </c>
      <c r="BQ756" s="3">
        <f t="shared" si="479"/>
        <v>0</v>
      </c>
      <c r="BR756" s="3">
        <f t="shared" si="479"/>
        <v>0</v>
      </c>
      <c r="BS756" s="3">
        <f t="shared" si="479"/>
        <v>0</v>
      </c>
      <c r="BT756" s="3">
        <f t="shared" si="479"/>
        <v>0</v>
      </c>
      <c r="BU756" s="3">
        <f t="shared" si="479"/>
        <v>0</v>
      </c>
      <c r="BV756" s="3">
        <f t="shared" si="479"/>
        <v>0</v>
      </c>
      <c r="BW756" s="3">
        <f t="shared" si="479"/>
        <v>0</v>
      </c>
      <c r="BX756" s="3">
        <f t="shared" si="479"/>
        <v>0</v>
      </c>
      <c r="BY756" s="3">
        <f t="shared" si="479"/>
        <v>0</v>
      </c>
      <c r="BZ756" s="3">
        <f t="shared" si="479"/>
        <v>0</v>
      </c>
      <c r="CA756" s="3">
        <f t="shared" ref="CA756:DF756" si="480">CA942</f>
        <v>0</v>
      </c>
      <c r="CB756" s="3">
        <f t="shared" si="480"/>
        <v>0</v>
      </c>
      <c r="CC756" s="3">
        <f t="shared" si="480"/>
        <v>0</v>
      </c>
      <c r="CD756" s="3">
        <f t="shared" si="480"/>
        <v>0</v>
      </c>
      <c r="CE756" s="3">
        <f t="shared" si="480"/>
        <v>0</v>
      </c>
      <c r="CF756" s="3">
        <f t="shared" si="480"/>
        <v>0</v>
      </c>
      <c r="CG756" s="3">
        <f t="shared" si="480"/>
        <v>0</v>
      </c>
      <c r="CH756" s="3">
        <f t="shared" si="480"/>
        <v>0</v>
      </c>
      <c r="CI756" s="3">
        <f t="shared" si="480"/>
        <v>0</v>
      </c>
      <c r="CJ756" s="3">
        <f t="shared" si="480"/>
        <v>0</v>
      </c>
      <c r="CK756" s="3">
        <f t="shared" si="480"/>
        <v>0</v>
      </c>
      <c r="CL756" s="3">
        <f t="shared" si="480"/>
        <v>0</v>
      </c>
      <c r="CM756" s="3">
        <f t="shared" si="480"/>
        <v>0</v>
      </c>
      <c r="CN756" s="3">
        <f t="shared" si="480"/>
        <v>0</v>
      </c>
      <c r="CO756" s="3">
        <f t="shared" si="480"/>
        <v>0</v>
      </c>
      <c r="CP756" s="3">
        <f t="shared" si="480"/>
        <v>0</v>
      </c>
      <c r="CQ756" s="3">
        <f t="shared" si="480"/>
        <v>0</v>
      </c>
      <c r="CR756" s="3">
        <f t="shared" si="480"/>
        <v>0</v>
      </c>
      <c r="CS756" s="3">
        <f t="shared" si="480"/>
        <v>0</v>
      </c>
      <c r="CT756" s="3">
        <f t="shared" si="480"/>
        <v>0</v>
      </c>
      <c r="CU756" s="3">
        <f t="shared" si="480"/>
        <v>0</v>
      </c>
      <c r="CV756" s="3">
        <f t="shared" si="480"/>
        <v>0</v>
      </c>
      <c r="CW756" s="3">
        <f t="shared" si="480"/>
        <v>0</v>
      </c>
      <c r="CX756" s="3">
        <f t="shared" si="480"/>
        <v>0</v>
      </c>
      <c r="CY756" s="3">
        <f t="shared" si="480"/>
        <v>0</v>
      </c>
      <c r="CZ756" s="3">
        <f t="shared" si="480"/>
        <v>0</v>
      </c>
      <c r="DA756" s="3">
        <f t="shared" si="480"/>
        <v>0</v>
      </c>
      <c r="DB756" s="3">
        <f t="shared" si="480"/>
        <v>0</v>
      </c>
      <c r="DC756" s="3">
        <f t="shared" si="480"/>
        <v>0</v>
      </c>
      <c r="DD756" s="3">
        <f t="shared" si="480"/>
        <v>0</v>
      </c>
      <c r="DE756" s="3">
        <f t="shared" si="480"/>
        <v>0</v>
      </c>
      <c r="DF756" s="3">
        <f t="shared" si="480"/>
        <v>0</v>
      </c>
      <c r="DG756" s="4">
        <f t="shared" ref="DG756:EL756" si="481">DG942</f>
        <v>290989.76</v>
      </c>
      <c r="DH756" s="4">
        <f t="shared" si="481"/>
        <v>100058.91</v>
      </c>
      <c r="DI756" s="4">
        <f t="shared" si="481"/>
        <v>99590.83</v>
      </c>
      <c r="DJ756" s="4">
        <f t="shared" si="481"/>
        <v>46573.34</v>
      </c>
      <c r="DK756" s="4">
        <f t="shared" si="481"/>
        <v>91340.02</v>
      </c>
      <c r="DL756" s="4">
        <f t="shared" si="481"/>
        <v>0</v>
      </c>
      <c r="DM756" s="4">
        <f t="shared" si="481"/>
        <v>161.81652866760001</v>
      </c>
      <c r="DN756" s="4">
        <f t="shared" si="481"/>
        <v>0</v>
      </c>
      <c r="DO756" s="4">
        <f t="shared" si="481"/>
        <v>0</v>
      </c>
      <c r="DP756" s="4">
        <f t="shared" si="481"/>
        <v>85058.51</v>
      </c>
      <c r="DQ756" s="4">
        <f t="shared" si="481"/>
        <v>38250.5</v>
      </c>
      <c r="DR756" s="4">
        <f t="shared" si="481"/>
        <v>0</v>
      </c>
      <c r="DS756" s="4">
        <f t="shared" si="481"/>
        <v>0</v>
      </c>
      <c r="DT756" s="4">
        <f t="shared" si="481"/>
        <v>0</v>
      </c>
      <c r="DU756" s="4">
        <f t="shared" si="481"/>
        <v>0</v>
      </c>
      <c r="DV756" s="4">
        <f t="shared" si="481"/>
        <v>0</v>
      </c>
      <c r="DW756" s="4">
        <f t="shared" si="481"/>
        <v>0</v>
      </c>
      <c r="DX756" s="4">
        <f t="shared" si="481"/>
        <v>0</v>
      </c>
      <c r="DY756" s="4">
        <f t="shared" si="481"/>
        <v>0</v>
      </c>
      <c r="DZ756" s="4">
        <f t="shared" si="481"/>
        <v>0</v>
      </c>
      <c r="EA756" s="4">
        <f t="shared" si="481"/>
        <v>0</v>
      </c>
      <c r="EB756" s="4">
        <f t="shared" si="481"/>
        <v>0</v>
      </c>
      <c r="EC756" s="4">
        <f t="shared" si="481"/>
        <v>0</v>
      </c>
      <c r="ED756" s="4">
        <f t="shared" si="481"/>
        <v>0</v>
      </c>
      <c r="EE756" s="4">
        <f t="shared" si="481"/>
        <v>0</v>
      </c>
      <c r="EF756" s="4">
        <f t="shared" si="481"/>
        <v>0</v>
      </c>
      <c r="EG756" s="4">
        <f t="shared" si="481"/>
        <v>0</v>
      </c>
      <c r="EH756" s="4">
        <f t="shared" si="481"/>
        <v>44269.82</v>
      </c>
      <c r="EI756" s="4">
        <f t="shared" si="481"/>
        <v>0</v>
      </c>
      <c r="EJ756" s="4">
        <f t="shared" si="481"/>
        <v>488816.11</v>
      </c>
      <c r="EK756" s="4">
        <f t="shared" si="481"/>
        <v>227433.18</v>
      </c>
      <c r="EL756" s="4">
        <f t="shared" si="481"/>
        <v>217113.11</v>
      </c>
      <c r="EM756" s="4">
        <f t="shared" ref="EM756:FR756" si="482">EM942</f>
        <v>0</v>
      </c>
      <c r="EN756" s="4">
        <f t="shared" si="482"/>
        <v>100058.91</v>
      </c>
      <c r="EO756" s="4">
        <f t="shared" si="482"/>
        <v>55789.09</v>
      </c>
      <c r="EP756" s="4">
        <f t="shared" si="482"/>
        <v>0</v>
      </c>
      <c r="EQ756" s="4">
        <f t="shared" si="482"/>
        <v>55789.09</v>
      </c>
      <c r="ER756" s="4">
        <f t="shared" si="482"/>
        <v>44269.82</v>
      </c>
      <c r="ES756" s="4">
        <f t="shared" si="482"/>
        <v>0</v>
      </c>
      <c r="ET756" s="4">
        <f t="shared" si="482"/>
        <v>0</v>
      </c>
      <c r="EU756" s="4">
        <f t="shared" si="482"/>
        <v>0</v>
      </c>
      <c r="EV756" s="4">
        <f t="shared" si="482"/>
        <v>0</v>
      </c>
      <c r="EW756" s="4">
        <f t="shared" si="482"/>
        <v>0</v>
      </c>
      <c r="EX756" s="4">
        <f t="shared" si="482"/>
        <v>0</v>
      </c>
      <c r="EY756" s="4">
        <f t="shared" si="482"/>
        <v>0</v>
      </c>
      <c r="EZ756" s="4">
        <f t="shared" si="482"/>
        <v>0</v>
      </c>
      <c r="FA756" s="4">
        <f t="shared" si="482"/>
        <v>0</v>
      </c>
      <c r="FB756" s="4">
        <f t="shared" si="482"/>
        <v>0</v>
      </c>
      <c r="FC756" s="4">
        <f t="shared" si="482"/>
        <v>0</v>
      </c>
      <c r="FD756" s="4">
        <f t="shared" si="482"/>
        <v>0</v>
      </c>
      <c r="FE756" s="4">
        <f t="shared" si="482"/>
        <v>0</v>
      </c>
      <c r="FF756" s="4">
        <f t="shared" si="482"/>
        <v>0</v>
      </c>
      <c r="FG756" s="4">
        <f t="shared" si="482"/>
        <v>0</v>
      </c>
      <c r="FH756" s="4">
        <f t="shared" si="482"/>
        <v>0</v>
      </c>
      <c r="FI756" s="4">
        <f t="shared" si="482"/>
        <v>0</v>
      </c>
      <c r="FJ756" s="4">
        <f t="shared" si="482"/>
        <v>0</v>
      </c>
      <c r="FK756" s="4">
        <f t="shared" si="482"/>
        <v>0</v>
      </c>
      <c r="FL756" s="4">
        <f t="shared" si="482"/>
        <v>0</v>
      </c>
      <c r="FM756" s="4">
        <f t="shared" si="482"/>
        <v>0</v>
      </c>
      <c r="FN756" s="4">
        <f t="shared" si="482"/>
        <v>0</v>
      </c>
      <c r="FO756" s="4">
        <f t="shared" si="482"/>
        <v>0</v>
      </c>
      <c r="FP756" s="4">
        <f t="shared" si="482"/>
        <v>0</v>
      </c>
      <c r="FQ756" s="4">
        <f t="shared" si="482"/>
        <v>0</v>
      </c>
      <c r="FR756" s="4">
        <f t="shared" si="482"/>
        <v>0</v>
      </c>
      <c r="FS756" s="4">
        <f t="shared" ref="FS756:GX756" si="483">FS942</f>
        <v>0</v>
      </c>
      <c r="FT756" s="4">
        <f t="shared" si="483"/>
        <v>0</v>
      </c>
      <c r="FU756" s="4">
        <f t="shared" si="483"/>
        <v>0</v>
      </c>
      <c r="FV756" s="4">
        <f t="shared" si="483"/>
        <v>0</v>
      </c>
      <c r="FW756" s="4">
        <f t="shared" si="483"/>
        <v>0</v>
      </c>
      <c r="FX756" s="4">
        <f t="shared" si="483"/>
        <v>0</v>
      </c>
      <c r="FY756" s="4">
        <f t="shared" si="483"/>
        <v>0</v>
      </c>
      <c r="FZ756" s="4">
        <f t="shared" si="483"/>
        <v>0</v>
      </c>
      <c r="GA756" s="4">
        <f t="shared" si="483"/>
        <v>0</v>
      </c>
      <c r="GB756" s="4">
        <f t="shared" si="483"/>
        <v>0</v>
      </c>
      <c r="GC756" s="4">
        <f t="shared" si="483"/>
        <v>0</v>
      </c>
      <c r="GD756" s="4">
        <f t="shared" si="483"/>
        <v>0</v>
      </c>
      <c r="GE756" s="4">
        <f t="shared" si="483"/>
        <v>0</v>
      </c>
      <c r="GF756" s="4">
        <f t="shared" si="483"/>
        <v>0</v>
      </c>
      <c r="GG756" s="4">
        <f t="shared" si="483"/>
        <v>0</v>
      </c>
      <c r="GH756" s="4">
        <f t="shared" si="483"/>
        <v>0</v>
      </c>
      <c r="GI756" s="4">
        <f t="shared" si="483"/>
        <v>0</v>
      </c>
      <c r="GJ756" s="4">
        <f t="shared" si="483"/>
        <v>0</v>
      </c>
      <c r="GK756" s="4">
        <f t="shared" si="483"/>
        <v>0</v>
      </c>
      <c r="GL756" s="4">
        <f t="shared" si="483"/>
        <v>0</v>
      </c>
      <c r="GM756" s="4">
        <f t="shared" si="483"/>
        <v>0</v>
      </c>
      <c r="GN756" s="4">
        <f t="shared" si="483"/>
        <v>0</v>
      </c>
      <c r="GO756" s="4">
        <f t="shared" si="483"/>
        <v>0</v>
      </c>
      <c r="GP756" s="4">
        <f t="shared" si="483"/>
        <v>0</v>
      </c>
      <c r="GQ756" s="4">
        <f t="shared" si="483"/>
        <v>0</v>
      </c>
      <c r="GR756" s="4">
        <f t="shared" si="483"/>
        <v>0</v>
      </c>
      <c r="GS756" s="4">
        <f t="shared" si="483"/>
        <v>0</v>
      </c>
      <c r="GT756" s="4">
        <f t="shared" si="483"/>
        <v>0</v>
      </c>
      <c r="GU756" s="4">
        <f t="shared" si="483"/>
        <v>0</v>
      </c>
      <c r="GV756" s="4">
        <f t="shared" si="483"/>
        <v>0</v>
      </c>
      <c r="GW756" s="4">
        <f t="shared" si="483"/>
        <v>0</v>
      </c>
      <c r="GX756" s="4">
        <f t="shared" si="483"/>
        <v>0</v>
      </c>
    </row>
    <row r="758" spans="1:255" x14ac:dyDescent="0.2">
      <c r="A758" s="1">
        <v>4</v>
      </c>
      <c r="B758" s="1">
        <v>1</v>
      </c>
      <c r="C758" s="1"/>
      <c r="D758" s="1">
        <f>ROW(A771)</f>
        <v>771</v>
      </c>
      <c r="E758" s="1"/>
      <c r="F758" s="1" t="s">
        <v>16</v>
      </c>
      <c r="G758" s="1" t="s">
        <v>329</v>
      </c>
      <c r="H758" s="1" t="s">
        <v>3</v>
      </c>
      <c r="I758" s="1">
        <v>0</v>
      </c>
      <c r="J758" s="1"/>
      <c r="K758" s="1">
        <v>-1</v>
      </c>
      <c r="L758" s="1"/>
      <c r="M758" s="1" t="s">
        <v>3</v>
      </c>
      <c r="N758" s="1"/>
      <c r="O758" s="1"/>
      <c r="P758" s="1"/>
      <c r="Q758" s="1"/>
      <c r="R758" s="1"/>
      <c r="S758" s="1">
        <v>0</v>
      </c>
      <c r="T758" s="1">
        <v>0</v>
      </c>
      <c r="U758" s="1" t="s">
        <v>3</v>
      </c>
      <c r="V758" s="1">
        <v>0</v>
      </c>
      <c r="W758" s="1"/>
      <c r="X758" s="1"/>
      <c r="Y758" s="1"/>
      <c r="Z758" s="1"/>
      <c r="AA758" s="1"/>
      <c r="AB758" s="1" t="s">
        <v>3</v>
      </c>
      <c r="AC758" s="1" t="s">
        <v>3</v>
      </c>
      <c r="AD758" s="1" t="s">
        <v>3</v>
      </c>
      <c r="AE758" s="1" t="s">
        <v>3</v>
      </c>
      <c r="AF758" s="1" t="s">
        <v>3</v>
      </c>
      <c r="AG758" s="1" t="s">
        <v>3</v>
      </c>
      <c r="AH758" s="1"/>
      <c r="AI758" s="1"/>
      <c r="AJ758" s="1"/>
      <c r="AK758" s="1"/>
      <c r="AL758" s="1"/>
      <c r="AM758" s="1"/>
      <c r="AN758" s="1"/>
      <c r="AO758" s="1"/>
      <c r="AP758" s="1" t="s">
        <v>3</v>
      </c>
      <c r="AQ758" s="1" t="s">
        <v>3</v>
      </c>
      <c r="AR758" s="1" t="s">
        <v>3</v>
      </c>
      <c r="AS758" s="1"/>
      <c r="AT758" s="1"/>
      <c r="AU758" s="1"/>
      <c r="AV758" s="1"/>
      <c r="AW758" s="1"/>
      <c r="AX758" s="1"/>
      <c r="AY758" s="1"/>
      <c r="AZ758" s="1" t="s">
        <v>3</v>
      </c>
      <c r="BA758" s="1"/>
      <c r="BB758" s="1" t="s">
        <v>3</v>
      </c>
      <c r="BC758" s="1" t="s">
        <v>3</v>
      </c>
      <c r="BD758" s="1" t="s">
        <v>3</v>
      </c>
      <c r="BE758" s="1" t="s">
        <v>3</v>
      </c>
      <c r="BF758" s="1" t="s">
        <v>3</v>
      </c>
      <c r="BG758" s="1" t="s">
        <v>3</v>
      </c>
      <c r="BH758" s="1" t="s">
        <v>3</v>
      </c>
      <c r="BI758" s="1" t="s">
        <v>3</v>
      </c>
      <c r="BJ758" s="1" t="s">
        <v>3</v>
      </c>
      <c r="BK758" s="1" t="s">
        <v>3</v>
      </c>
      <c r="BL758" s="1" t="s">
        <v>3</v>
      </c>
      <c r="BM758" s="1" t="s">
        <v>3</v>
      </c>
      <c r="BN758" s="1" t="s">
        <v>3</v>
      </c>
      <c r="BO758" s="1" t="s">
        <v>3</v>
      </c>
      <c r="BP758" s="1" t="s">
        <v>3</v>
      </c>
      <c r="BQ758" s="1"/>
      <c r="BR758" s="1"/>
      <c r="BS758" s="1"/>
      <c r="BT758" s="1"/>
      <c r="BU758" s="1"/>
      <c r="BV758" s="1"/>
      <c r="BW758" s="1"/>
      <c r="BX758" s="1">
        <v>0</v>
      </c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>
        <v>0</v>
      </c>
    </row>
    <row r="760" spans="1:255" x14ac:dyDescent="0.2">
      <c r="A760" s="3">
        <v>52</v>
      </c>
      <c r="B760" s="3">
        <f t="shared" ref="B760:G760" si="484">B771</f>
        <v>1</v>
      </c>
      <c r="C760" s="3">
        <f t="shared" si="484"/>
        <v>4</v>
      </c>
      <c r="D760" s="3">
        <f t="shared" si="484"/>
        <v>758</v>
      </c>
      <c r="E760" s="3">
        <f t="shared" si="484"/>
        <v>0</v>
      </c>
      <c r="F760" s="3" t="str">
        <f t="shared" si="484"/>
        <v>Новый раздел</v>
      </c>
      <c r="G760" s="3" t="str">
        <f t="shared" si="484"/>
        <v>Монтажные работы по установке временных опор</v>
      </c>
      <c r="H760" s="3"/>
      <c r="I760" s="3"/>
      <c r="J760" s="3"/>
      <c r="K760" s="3"/>
      <c r="L760" s="3"/>
      <c r="M760" s="3"/>
      <c r="N760" s="3"/>
      <c r="O760" s="3">
        <f t="shared" ref="O760:AT760" si="485">O771</f>
        <v>6451.34</v>
      </c>
      <c r="P760" s="3">
        <f t="shared" si="485"/>
        <v>396.35</v>
      </c>
      <c r="Q760" s="3">
        <f t="shared" si="485"/>
        <v>4633.63</v>
      </c>
      <c r="R760" s="3">
        <f t="shared" si="485"/>
        <v>712.25</v>
      </c>
      <c r="S760" s="3">
        <f t="shared" si="485"/>
        <v>1421.36</v>
      </c>
      <c r="T760" s="3">
        <f t="shared" si="485"/>
        <v>0</v>
      </c>
      <c r="U760" s="3">
        <f t="shared" si="485"/>
        <v>120.44189183400002</v>
      </c>
      <c r="V760" s="3">
        <f t="shared" si="485"/>
        <v>0</v>
      </c>
      <c r="W760" s="3">
        <f t="shared" si="485"/>
        <v>0</v>
      </c>
      <c r="X760" s="3">
        <f t="shared" si="485"/>
        <v>1608.38</v>
      </c>
      <c r="Y760" s="3">
        <f t="shared" si="485"/>
        <v>1077.26</v>
      </c>
      <c r="Z760" s="3">
        <f t="shared" si="485"/>
        <v>0</v>
      </c>
      <c r="AA760" s="3">
        <f t="shared" si="485"/>
        <v>0</v>
      </c>
      <c r="AB760" s="3">
        <f t="shared" si="485"/>
        <v>6451.34</v>
      </c>
      <c r="AC760" s="3">
        <f t="shared" si="485"/>
        <v>396.35</v>
      </c>
      <c r="AD760" s="3">
        <f t="shared" si="485"/>
        <v>4633.63</v>
      </c>
      <c r="AE760" s="3">
        <f t="shared" si="485"/>
        <v>712.25</v>
      </c>
      <c r="AF760" s="3">
        <f t="shared" si="485"/>
        <v>1421.36</v>
      </c>
      <c r="AG760" s="3">
        <f t="shared" si="485"/>
        <v>0</v>
      </c>
      <c r="AH760" s="3">
        <f t="shared" si="485"/>
        <v>120.44189183400002</v>
      </c>
      <c r="AI760" s="3">
        <f t="shared" si="485"/>
        <v>0</v>
      </c>
      <c r="AJ760" s="3">
        <f t="shared" si="485"/>
        <v>0</v>
      </c>
      <c r="AK760" s="3">
        <f t="shared" si="485"/>
        <v>1608.38</v>
      </c>
      <c r="AL760" s="3">
        <f t="shared" si="485"/>
        <v>1077.26</v>
      </c>
      <c r="AM760" s="3">
        <f t="shared" si="485"/>
        <v>0</v>
      </c>
      <c r="AN760" s="3">
        <f t="shared" si="485"/>
        <v>0</v>
      </c>
      <c r="AO760" s="3">
        <f t="shared" si="485"/>
        <v>0</v>
      </c>
      <c r="AP760" s="3">
        <f t="shared" si="485"/>
        <v>0</v>
      </c>
      <c r="AQ760" s="3">
        <f t="shared" si="485"/>
        <v>0</v>
      </c>
      <c r="AR760" s="3">
        <f t="shared" si="485"/>
        <v>10383.42</v>
      </c>
      <c r="AS760" s="3">
        <f t="shared" si="485"/>
        <v>5641.93</v>
      </c>
      <c r="AT760" s="3">
        <f t="shared" si="485"/>
        <v>4741.49</v>
      </c>
      <c r="AU760" s="3">
        <f t="shared" ref="AU760:BZ760" si="486">AU771</f>
        <v>0</v>
      </c>
      <c r="AV760" s="3">
        <f t="shared" si="486"/>
        <v>396.35</v>
      </c>
      <c r="AW760" s="3">
        <f t="shared" si="486"/>
        <v>396.35</v>
      </c>
      <c r="AX760" s="3">
        <f t="shared" si="486"/>
        <v>0</v>
      </c>
      <c r="AY760" s="3">
        <f t="shared" si="486"/>
        <v>396.35</v>
      </c>
      <c r="AZ760" s="3">
        <f t="shared" si="486"/>
        <v>0</v>
      </c>
      <c r="BA760" s="3">
        <f t="shared" si="486"/>
        <v>0</v>
      </c>
      <c r="BB760" s="3">
        <f t="shared" si="486"/>
        <v>0</v>
      </c>
      <c r="BC760" s="3">
        <f t="shared" si="486"/>
        <v>0</v>
      </c>
      <c r="BD760" s="3">
        <f t="shared" si="486"/>
        <v>0</v>
      </c>
      <c r="BE760" s="3">
        <f t="shared" si="486"/>
        <v>0</v>
      </c>
      <c r="BF760" s="3">
        <f t="shared" si="486"/>
        <v>0</v>
      </c>
      <c r="BG760" s="3">
        <f t="shared" si="486"/>
        <v>0</v>
      </c>
      <c r="BH760" s="3">
        <f t="shared" si="486"/>
        <v>0</v>
      </c>
      <c r="BI760" s="3">
        <f t="shared" si="486"/>
        <v>0</v>
      </c>
      <c r="BJ760" s="3">
        <f t="shared" si="486"/>
        <v>0</v>
      </c>
      <c r="BK760" s="3">
        <f t="shared" si="486"/>
        <v>0</v>
      </c>
      <c r="BL760" s="3">
        <f t="shared" si="486"/>
        <v>0</v>
      </c>
      <c r="BM760" s="3">
        <f t="shared" si="486"/>
        <v>0</v>
      </c>
      <c r="BN760" s="3">
        <f t="shared" si="486"/>
        <v>0</v>
      </c>
      <c r="BO760" s="3">
        <f t="shared" si="486"/>
        <v>0</v>
      </c>
      <c r="BP760" s="3">
        <f t="shared" si="486"/>
        <v>0</v>
      </c>
      <c r="BQ760" s="3">
        <f t="shared" si="486"/>
        <v>0</v>
      </c>
      <c r="BR760" s="3">
        <f t="shared" si="486"/>
        <v>0</v>
      </c>
      <c r="BS760" s="3">
        <f t="shared" si="486"/>
        <v>0</v>
      </c>
      <c r="BT760" s="3">
        <f t="shared" si="486"/>
        <v>0</v>
      </c>
      <c r="BU760" s="3">
        <f t="shared" si="486"/>
        <v>0</v>
      </c>
      <c r="BV760" s="3">
        <f t="shared" si="486"/>
        <v>0</v>
      </c>
      <c r="BW760" s="3">
        <f t="shared" si="486"/>
        <v>0</v>
      </c>
      <c r="BX760" s="3">
        <f t="shared" si="486"/>
        <v>0</v>
      </c>
      <c r="BY760" s="3">
        <f t="shared" si="486"/>
        <v>0</v>
      </c>
      <c r="BZ760" s="3">
        <f t="shared" si="486"/>
        <v>0</v>
      </c>
      <c r="CA760" s="3">
        <f t="shared" ref="CA760:DF760" si="487">CA771</f>
        <v>10383.42</v>
      </c>
      <c r="CB760" s="3">
        <f t="shared" si="487"/>
        <v>5641.93</v>
      </c>
      <c r="CC760" s="3">
        <f t="shared" si="487"/>
        <v>4741.49</v>
      </c>
      <c r="CD760" s="3">
        <f t="shared" si="487"/>
        <v>0</v>
      </c>
      <c r="CE760" s="3">
        <f t="shared" si="487"/>
        <v>396.35</v>
      </c>
      <c r="CF760" s="3">
        <f t="shared" si="487"/>
        <v>396.35</v>
      </c>
      <c r="CG760" s="3">
        <f t="shared" si="487"/>
        <v>0</v>
      </c>
      <c r="CH760" s="3">
        <f t="shared" si="487"/>
        <v>396.35</v>
      </c>
      <c r="CI760" s="3">
        <f t="shared" si="487"/>
        <v>0</v>
      </c>
      <c r="CJ760" s="3">
        <f t="shared" si="487"/>
        <v>0</v>
      </c>
      <c r="CK760" s="3">
        <f t="shared" si="487"/>
        <v>0</v>
      </c>
      <c r="CL760" s="3">
        <f t="shared" si="487"/>
        <v>0</v>
      </c>
      <c r="CM760" s="3">
        <f t="shared" si="487"/>
        <v>0</v>
      </c>
      <c r="CN760" s="3">
        <f t="shared" si="487"/>
        <v>0</v>
      </c>
      <c r="CO760" s="3">
        <f t="shared" si="487"/>
        <v>0</v>
      </c>
      <c r="CP760" s="3">
        <f t="shared" si="487"/>
        <v>0</v>
      </c>
      <c r="CQ760" s="3">
        <f t="shared" si="487"/>
        <v>0</v>
      </c>
      <c r="CR760" s="3">
        <f t="shared" si="487"/>
        <v>0</v>
      </c>
      <c r="CS760" s="3">
        <f t="shared" si="487"/>
        <v>0</v>
      </c>
      <c r="CT760" s="3">
        <f t="shared" si="487"/>
        <v>0</v>
      </c>
      <c r="CU760" s="3">
        <f t="shared" si="487"/>
        <v>0</v>
      </c>
      <c r="CV760" s="3">
        <f t="shared" si="487"/>
        <v>0</v>
      </c>
      <c r="CW760" s="3">
        <f t="shared" si="487"/>
        <v>0</v>
      </c>
      <c r="CX760" s="3">
        <f t="shared" si="487"/>
        <v>0</v>
      </c>
      <c r="CY760" s="3">
        <f t="shared" si="487"/>
        <v>0</v>
      </c>
      <c r="CZ760" s="3">
        <f t="shared" si="487"/>
        <v>0</v>
      </c>
      <c r="DA760" s="3">
        <f t="shared" si="487"/>
        <v>0</v>
      </c>
      <c r="DB760" s="3">
        <f t="shared" si="487"/>
        <v>0</v>
      </c>
      <c r="DC760" s="3">
        <f t="shared" si="487"/>
        <v>0</v>
      </c>
      <c r="DD760" s="3">
        <f t="shared" si="487"/>
        <v>0</v>
      </c>
      <c r="DE760" s="3">
        <f t="shared" si="487"/>
        <v>0</v>
      </c>
      <c r="DF760" s="3">
        <f t="shared" si="487"/>
        <v>0</v>
      </c>
      <c r="DG760" s="4">
        <f t="shared" ref="DG760:EL760" si="488">DG771</f>
        <v>144117.47</v>
      </c>
      <c r="DH760" s="4">
        <f t="shared" si="488"/>
        <v>2636.31</v>
      </c>
      <c r="DI760" s="4">
        <f t="shared" si="488"/>
        <v>73511.73</v>
      </c>
      <c r="DJ760" s="4">
        <f t="shared" si="488"/>
        <v>34059.800000000003</v>
      </c>
      <c r="DK760" s="4">
        <f t="shared" si="488"/>
        <v>67969.429999999993</v>
      </c>
      <c r="DL760" s="4">
        <f t="shared" si="488"/>
        <v>0</v>
      </c>
      <c r="DM760" s="4">
        <f t="shared" si="488"/>
        <v>120.44189183400002</v>
      </c>
      <c r="DN760" s="4">
        <f t="shared" si="488"/>
        <v>0</v>
      </c>
      <c r="DO760" s="4">
        <f t="shared" si="488"/>
        <v>0</v>
      </c>
      <c r="DP760" s="4">
        <f t="shared" si="488"/>
        <v>63319.040000000001</v>
      </c>
      <c r="DQ760" s="4">
        <f t="shared" si="488"/>
        <v>28439.68</v>
      </c>
      <c r="DR760" s="4">
        <f t="shared" si="488"/>
        <v>0</v>
      </c>
      <c r="DS760" s="4">
        <f t="shared" si="488"/>
        <v>0</v>
      </c>
      <c r="DT760" s="4">
        <f t="shared" si="488"/>
        <v>144117.47</v>
      </c>
      <c r="DU760" s="4">
        <f t="shared" si="488"/>
        <v>2636.31</v>
      </c>
      <c r="DV760" s="4">
        <f t="shared" si="488"/>
        <v>73511.73</v>
      </c>
      <c r="DW760" s="4">
        <f t="shared" si="488"/>
        <v>34059.800000000003</v>
      </c>
      <c r="DX760" s="4">
        <f t="shared" si="488"/>
        <v>67969.429999999993</v>
      </c>
      <c r="DY760" s="4">
        <f t="shared" si="488"/>
        <v>0</v>
      </c>
      <c r="DZ760" s="4">
        <f t="shared" si="488"/>
        <v>120.44189183400002</v>
      </c>
      <c r="EA760" s="4">
        <f t="shared" si="488"/>
        <v>0</v>
      </c>
      <c r="EB760" s="4">
        <f t="shared" si="488"/>
        <v>0</v>
      </c>
      <c r="EC760" s="4">
        <f t="shared" si="488"/>
        <v>63319.040000000001</v>
      </c>
      <c r="ED760" s="4">
        <f t="shared" si="488"/>
        <v>28439.68</v>
      </c>
      <c r="EE760" s="4">
        <f t="shared" si="488"/>
        <v>0</v>
      </c>
      <c r="EF760" s="4">
        <f t="shared" si="488"/>
        <v>0</v>
      </c>
      <c r="EG760" s="4">
        <f t="shared" si="488"/>
        <v>0</v>
      </c>
      <c r="EH760" s="4">
        <f t="shared" si="488"/>
        <v>0</v>
      </c>
      <c r="EI760" s="4">
        <f t="shared" si="488"/>
        <v>0</v>
      </c>
      <c r="EJ760" s="4">
        <f t="shared" si="488"/>
        <v>290371.87</v>
      </c>
      <c r="EK760" s="4">
        <f t="shared" si="488"/>
        <v>146388.5</v>
      </c>
      <c r="EL760" s="4">
        <f t="shared" si="488"/>
        <v>143983.37</v>
      </c>
      <c r="EM760" s="4">
        <f t="shared" ref="EM760:FR760" si="489">EM771</f>
        <v>0</v>
      </c>
      <c r="EN760" s="4">
        <f t="shared" si="489"/>
        <v>2636.31</v>
      </c>
      <c r="EO760" s="4">
        <f t="shared" si="489"/>
        <v>2636.31</v>
      </c>
      <c r="EP760" s="4">
        <f t="shared" si="489"/>
        <v>0</v>
      </c>
      <c r="EQ760" s="4">
        <f t="shared" si="489"/>
        <v>2636.31</v>
      </c>
      <c r="ER760" s="4">
        <f t="shared" si="489"/>
        <v>0</v>
      </c>
      <c r="ES760" s="4">
        <f t="shared" si="489"/>
        <v>0</v>
      </c>
      <c r="ET760" s="4">
        <f t="shared" si="489"/>
        <v>0</v>
      </c>
      <c r="EU760" s="4">
        <f t="shared" si="489"/>
        <v>0</v>
      </c>
      <c r="EV760" s="4">
        <f t="shared" si="489"/>
        <v>0</v>
      </c>
      <c r="EW760" s="4">
        <f t="shared" si="489"/>
        <v>0</v>
      </c>
      <c r="EX760" s="4">
        <f t="shared" si="489"/>
        <v>0</v>
      </c>
      <c r="EY760" s="4">
        <f t="shared" si="489"/>
        <v>0</v>
      </c>
      <c r="EZ760" s="4">
        <f t="shared" si="489"/>
        <v>0</v>
      </c>
      <c r="FA760" s="4">
        <f t="shared" si="489"/>
        <v>0</v>
      </c>
      <c r="FB760" s="4">
        <f t="shared" si="489"/>
        <v>0</v>
      </c>
      <c r="FC760" s="4">
        <f t="shared" si="489"/>
        <v>0</v>
      </c>
      <c r="FD760" s="4">
        <f t="shared" si="489"/>
        <v>0</v>
      </c>
      <c r="FE760" s="4">
        <f t="shared" si="489"/>
        <v>0</v>
      </c>
      <c r="FF760" s="4">
        <f t="shared" si="489"/>
        <v>0</v>
      </c>
      <c r="FG760" s="4">
        <f t="shared" si="489"/>
        <v>0</v>
      </c>
      <c r="FH760" s="4">
        <f t="shared" si="489"/>
        <v>0</v>
      </c>
      <c r="FI760" s="4">
        <f t="shared" si="489"/>
        <v>0</v>
      </c>
      <c r="FJ760" s="4">
        <f t="shared" si="489"/>
        <v>0</v>
      </c>
      <c r="FK760" s="4">
        <f t="shared" si="489"/>
        <v>0</v>
      </c>
      <c r="FL760" s="4">
        <f t="shared" si="489"/>
        <v>0</v>
      </c>
      <c r="FM760" s="4">
        <f t="shared" si="489"/>
        <v>0</v>
      </c>
      <c r="FN760" s="4">
        <f t="shared" si="489"/>
        <v>0</v>
      </c>
      <c r="FO760" s="4">
        <f t="shared" si="489"/>
        <v>0</v>
      </c>
      <c r="FP760" s="4">
        <f t="shared" si="489"/>
        <v>0</v>
      </c>
      <c r="FQ760" s="4">
        <f t="shared" si="489"/>
        <v>0</v>
      </c>
      <c r="FR760" s="4">
        <f t="shared" si="489"/>
        <v>0</v>
      </c>
      <c r="FS760" s="4">
        <f t="shared" ref="FS760:GX760" si="490">FS771</f>
        <v>290371.87</v>
      </c>
      <c r="FT760" s="4">
        <f t="shared" si="490"/>
        <v>146388.5</v>
      </c>
      <c r="FU760" s="4">
        <f t="shared" si="490"/>
        <v>143983.37</v>
      </c>
      <c r="FV760" s="4">
        <f t="shared" si="490"/>
        <v>0</v>
      </c>
      <c r="FW760" s="4">
        <f t="shared" si="490"/>
        <v>2636.31</v>
      </c>
      <c r="FX760" s="4">
        <f t="shared" si="490"/>
        <v>2636.31</v>
      </c>
      <c r="FY760" s="4">
        <f t="shared" si="490"/>
        <v>0</v>
      </c>
      <c r="FZ760" s="4">
        <f t="shared" si="490"/>
        <v>2636.31</v>
      </c>
      <c r="GA760" s="4">
        <f t="shared" si="490"/>
        <v>0</v>
      </c>
      <c r="GB760" s="4">
        <f t="shared" si="490"/>
        <v>0</v>
      </c>
      <c r="GC760" s="4">
        <f t="shared" si="490"/>
        <v>0</v>
      </c>
      <c r="GD760" s="4">
        <f t="shared" si="490"/>
        <v>0</v>
      </c>
      <c r="GE760" s="4">
        <f t="shared" si="490"/>
        <v>0</v>
      </c>
      <c r="GF760" s="4">
        <f t="shared" si="490"/>
        <v>0</v>
      </c>
      <c r="GG760" s="4">
        <f t="shared" si="490"/>
        <v>0</v>
      </c>
      <c r="GH760" s="4">
        <f t="shared" si="490"/>
        <v>0</v>
      </c>
      <c r="GI760" s="4">
        <f t="shared" si="490"/>
        <v>0</v>
      </c>
      <c r="GJ760" s="4">
        <f t="shared" si="490"/>
        <v>0</v>
      </c>
      <c r="GK760" s="4">
        <f t="shared" si="490"/>
        <v>0</v>
      </c>
      <c r="GL760" s="4">
        <f t="shared" si="490"/>
        <v>0</v>
      </c>
      <c r="GM760" s="4">
        <f t="shared" si="490"/>
        <v>0</v>
      </c>
      <c r="GN760" s="4">
        <f t="shared" si="490"/>
        <v>0</v>
      </c>
      <c r="GO760" s="4">
        <f t="shared" si="490"/>
        <v>0</v>
      </c>
      <c r="GP760" s="4">
        <f t="shared" si="490"/>
        <v>0</v>
      </c>
      <c r="GQ760" s="4">
        <f t="shared" si="490"/>
        <v>0</v>
      </c>
      <c r="GR760" s="4">
        <f t="shared" si="490"/>
        <v>0</v>
      </c>
      <c r="GS760" s="4">
        <f t="shared" si="490"/>
        <v>0</v>
      </c>
      <c r="GT760" s="4">
        <f t="shared" si="490"/>
        <v>0</v>
      </c>
      <c r="GU760" s="4">
        <f t="shared" si="490"/>
        <v>0</v>
      </c>
      <c r="GV760" s="4">
        <f t="shared" si="490"/>
        <v>0</v>
      </c>
      <c r="GW760" s="4">
        <f t="shared" si="490"/>
        <v>0</v>
      </c>
      <c r="GX760" s="4">
        <f t="shared" si="490"/>
        <v>0</v>
      </c>
    </row>
    <row r="762" spans="1:255" x14ac:dyDescent="0.2">
      <c r="A762" s="2">
        <v>17</v>
      </c>
      <c r="B762" s="2">
        <v>1</v>
      </c>
      <c r="C762" s="2">
        <f>ROW(SmtRes!A159)</f>
        <v>159</v>
      </c>
      <c r="D762" s="2">
        <f>ROW(EtalonRes!A440)</f>
        <v>440</v>
      </c>
      <c r="E762" s="2" t="s">
        <v>18</v>
      </c>
      <c r="F762" s="2" t="s">
        <v>93</v>
      </c>
      <c r="G762" s="2" t="s">
        <v>94</v>
      </c>
      <c r="H762" s="2" t="s">
        <v>32</v>
      </c>
      <c r="I762" s="2">
        <v>16</v>
      </c>
      <c r="J762" s="2">
        <v>0</v>
      </c>
      <c r="K762" s="2">
        <v>16</v>
      </c>
      <c r="L762" s="2"/>
      <c r="M762" s="2"/>
      <c r="N762" s="2"/>
      <c r="O762" s="2">
        <f t="shared" ref="O762:O769" si="491">ROUND(CP762,2)</f>
        <v>3389.04</v>
      </c>
      <c r="P762" s="2">
        <f t="shared" ref="P762:P769" si="492">ROUND((ROUND((AC762*AW762*I762),2)*BC762),2)</f>
        <v>374.24</v>
      </c>
      <c r="Q762" s="2">
        <f t="shared" ref="Q762:Q767" si="493">(ROUND((ROUND((((ET762*1.05))*AV762*I762),2)*BB762),2)+ROUND((ROUND(((AE762-((EU762*1.05)))*AV762*I762),2)*BS762),2))</f>
        <v>2357.5700000000002</v>
      </c>
      <c r="R762" s="2">
        <f t="shared" ref="R762:R769" si="494">ROUND((ROUND((AE762*AV762*I762),2)*BS762),2)</f>
        <v>224.44</v>
      </c>
      <c r="S762" s="2">
        <f t="shared" ref="S762:S769" si="495">ROUND((ROUND((AF762*AV762*I762),2)*BA762),2)</f>
        <v>657.23</v>
      </c>
      <c r="T762" s="2">
        <f t="shared" ref="T762:T769" si="496">ROUND(CU762*I762,2)</f>
        <v>0</v>
      </c>
      <c r="U762" s="2">
        <f t="shared" ref="U762:U769" si="497">CV762*I762</f>
        <v>55.880496000000001</v>
      </c>
      <c r="V762" s="2">
        <f t="shared" ref="V762:V769" si="498">CW762*I762</f>
        <v>0</v>
      </c>
      <c r="W762" s="2">
        <f t="shared" ref="W762:W769" si="499">ROUND(CX762*I762,2)</f>
        <v>0</v>
      </c>
      <c r="X762" s="2">
        <f t="shared" ref="X762:Y769" si="500">ROUND(CY762,2)</f>
        <v>749.24</v>
      </c>
      <c r="Y762" s="2">
        <f t="shared" si="500"/>
        <v>525.78</v>
      </c>
      <c r="Z762" s="2"/>
      <c r="AA762" s="2">
        <v>70822855</v>
      </c>
      <c r="AB762" s="2">
        <f t="shared" ref="AB762:AB769" si="501">ROUND((AC762+AD762+AF762),6)</f>
        <v>196.7345</v>
      </c>
      <c r="AC762" s="2">
        <f t="shared" ref="AC762:AC769" si="502">ROUND((ES762),6)</f>
        <v>23.39</v>
      </c>
      <c r="AD762" s="2">
        <f t="shared" ref="AD762:AD767" si="503">ROUND(((((ET762*1.05))-((EU762*1.05)))+AE762),6)</f>
        <v>135.55500000000001</v>
      </c>
      <c r="AE762" s="2">
        <f t="shared" ref="AE762:AF767" si="504">ROUND(((EU762*1.05)),6)</f>
        <v>12.904500000000001</v>
      </c>
      <c r="AF762" s="2">
        <f t="shared" si="504"/>
        <v>37.789499999999997</v>
      </c>
      <c r="AG762" s="2">
        <f t="shared" ref="AG762:AG769" si="505">ROUND((AP762),6)</f>
        <v>0</v>
      </c>
      <c r="AH762" s="2">
        <f t="shared" ref="AH762:AI767" si="506">((EW762*1.05))</f>
        <v>3.2130000000000001</v>
      </c>
      <c r="AI762" s="2">
        <f t="shared" si="506"/>
        <v>0</v>
      </c>
      <c r="AJ762" s="2">
        <f t="shared" ref="AJ762:AJ769" si="507">(AS762)</f>
        <v>0</v>
      </c>
      <c r="AK762" s="2">
        <v>188.48</v>
      </c>
      <c r="AL762" s="2">
        <v>23.39</v>
      </c>
      <c r="AM762" s="2">
        <v>129.1</v>
      </c>
      <c r="AN762" s="2">
        <v>12.29</v>
      </c>
      <c r="AO762" s="2">
        <v>35.99</v>
      </c>
      <c r="AP762" s="2">
        <v>0</v>
      </c>
      <c r="AQ762" s="2">
        <v>3.06</v>
      </c>
      <c r="AR762" s="2">
        <v>0</v>
      </c>
      <c r="AS762" s="2">
        <v>0</v>
      </c>
      <c r="AT762" s="2">
        <v>114</v>
      </c>
      <c r="AU762" s="2">
        <v>80</v>
      </c>
      <c r="AV762" s="2">
        <v>1.087</v>
      </c>
      <c r="AW762" s="2">
        <v>1</v>
      </c>
      <c r="AX762" s="2"/>
      <c r="AY762" s="2"/>
      <c r="AZ762" s="2">
        <v>1</v>
      </c>
      <c r="BA762" s="2">
        <v>1</v>
      </c>
      <c r="BB762" s="2">
        <v>1</v>
      </c>
      <c r="BC762" s="2">
        <v>1</v>
      </c>
      <c r="BD762" s="2" t="s">
        <v>3</v>
      </c>
      <c r="BE762" s="2" t="s">
        <v>3</v>
      </c>
      <c r="BF762" s="2" t="s">
        <v>3</v>
      </c>
      <c r="BG762" s="2" t="s">
        <v>3</v>
      </c>
      <c r="BH762" s="2">
        <v>0</v>
      </c>
      <c r="BI762" s="2">
        <v>1</v>
      </c>
      <c r="BJ762" s="2" t="s">
        <v>95</v>
      </c>
      <c r="BK762" s="2"/>
      <c r="BL762" s="2"/>
      <c r="BM762" s="2">
        <v>235</v>
      </c>
      <c r="BN762" s="2">
        <v>0</v>
      </c>
      <c r="BO762" s="2" t="s">
        <v>3</v>
      </c>
      <c r="BP762" s="2">
        <v>0</v>
      </c>
      <c r="BQ762" s="2">
        <v>30</v>
      </c>
      <c r="BR762" s="2">
        <v>0</v>
      </c>
      <c r="BS762" s="2">
        <v>1</v>
      </c>
      <c r="BT762" s="2">
        <v>1</v>
      </c>
      <c r="BU762" s="2">
        <v>1</v>
      </c>
      <c r="BV762" s="2">
        <v>1</v>
      </c>
      <c r="BW762" s="2">
        <v>1</v>
      </c>
      <c r="BX762" s="2">
        <v>1</v>
      </c>
      <c r="BY762" s="2" t="s">
        <v>3</v>
      </c>
      <c r="BZ762" s="2">
        <v>114</v>
      </c>
      <c r="CA762" s="2">
        <v>80</v>
      </c>
      <c r="CB762" s="2" t="s">
        <v>3</v>
      </c>
      <c r="CC762" s="2"/>
      <c r="CD762" s="2"/>
      <c r="CE762" s="2">
        <v>30</v>
      </c>
      <c r="CF762" s="2">
        <v>0</v>
      </c>
      <c r="CG762" s="2">
        <v>0</v>
      </c>
      <c r="CH762" s="2"/>
      <c r="CI762" s="2"/>
      <c r="CJ762" s="2"/>
      <c r="CK762" s="2"/>
      <c r="CL762" s="2"/>
      <c r="CM762" s="2">
        <v>0</v>
      </c>
      <c r="CN762" s="2" t="s">
        <v>590</v>
      </c>
      <c r="CO762" s="2">
        <v>0</v>
      </c>
      <c r="CP762" s="2">
        <f t="shared" ref="CP762:CP769" si="508">(P762+Q762+S762)</f>
        <v>3389.0400000000004</v>
      </c>
      <c r="CQ762" s="2">
        <f t="shared" ref="CQ762:CQ769" si="509">ROUND((ROUND((AC762*AW762*1),2)*BC762),2)</f>
        <v>23.39</v>
      </c>
      <c r="CR762" s="2">
        <f t="shared" ref="CR762:CR767" si="510">(ROUND((ROUND((((ET762*1.05))*AV762*1),2)*BB762),2)+ROUND((ROUND(((AE762-((EU762*1.05)))*AV762*1),2)*BS762),2))</f>
        <v>147.35</v>
      </c>
      <c r="CS762" s="2">
        <f t="shared" ref="CS762:CS769" si="511">ROUND((ROUND((AE762*AV762*1),2)*BS762),2)</f>
        <v>14.03</v>
      </c>
      <c r="CT762" s="2">
        <f t="shared" ref="CT762:CT769" si="512">ROUND((ROUND((AF762*AV762*1),2)*BA762),2)</f>
        <v>41.08</v>
      </c>
      <c r="CU762" s="2">
        <f t="shared" ref="CU762:CU769" si="513">AG762</f>
        <v>0</v>
      </c>
      <c r="CV762" s="2">
        <f t="shared" ref="CV762:CV769" si="514">(AH762*AV762)</f>
        <v>3.4925310000000001</v>
      </c>
      <c r="CW762" s="2">
        <f t="shared" ref="CW762:CX769" si="515">AI762</f>
        <v>0</v>
      </c>
      <c r="CX762" s="2">
        <f t="shared" si="515"/>
        <v>0</v>
      </c>
      <c r="CY762" s="2">
        <f>((S762*BZ762)/100)</f>
        <v>749.24220000000003</v>
      </c>
      <c r="CZ762" s="2">
        <f>((S762*CA762)/100)</f>
        <v>525.78399999999999</v>
      </c>
      <c r="DA762" s="2"/>
      <c r="DB762" s="2">
        <v>37</v>
      </c>
      <c r="DC762" s="2" t="s">
        <v>3</v>
      </c>
      <c r="DD762" s="2" t="s">
        <v>3</v>
      </c>
      <c r="DE762" s="2" t="s">
        <v>96</v>
      </c>
      <c r="DF762" s="2" t="s">
        <v>96</v>
      </c>
      <c r="DG762" s="2" t="s">
        <v>96</v>
      </c>
      <c r="DH762" s="2" t="s">
        <v>3</v>
      </c>
      <c r="DI762" s="2" t="s">
        <v>96</v>
      </c>
      <c r="DJ762" s="2" t="s">
        <v>96</v>
      </c>
      <c r="DK762" s="2" t="s">
        <v>3</v>
      </c>
      <c r="DL762" s="2" t="s">
        <v>3</v>
      </c>
      <c r="DM762" s="2" t="s">
        <v>3</v>
      </c>
      <c r="DN762" s="2">
        <v>0</v>
      </c>
      <c r="DO762" s="2">
        <v>0</v>
      </c>
      <c r="DP762" s="2">
        <v>1</v>
      </c>
      <c r="DQ762" s="2">
        <v>1</v>
      </c>
      <c r="DR762" s="2"/>
      <c r="DS762" s="2"/>
      <c r="DT762" s="2"/>
      <c r="DU762" s="2">
        <v>1013</v>
      </c>
      <c r="DV762" s="2" t="s">
        <v>32</v>
      </c>
      <c r="DW762" s="2" t="s">
        <v>32</v>
      </c>
      <c r="DX762" s="2">
        <v>1</v>
      </c>
      <c r="DY762" s="2"/>
      <c r="DZ762" s="2" t="s">
        <v>3</v>
      </c>
      <c r="EA762" s="2" t="s">
        <v>3</v>
      </c>
      <c r="EB762" s="2" t="s">
        <v>3</v>
      </c>
      <c r="EC762" s="2" t="s">
        <v>3</v>
      </c>
      <c r="ED762" s="2"/>
      <c r="EE762" s="2">
        <v>66251470</v>
      </c>
      <c r="EF762" s="2">
        <v>30</v>
      </c>
      <c r="EG762" s="2" t="s">
        <v>25</v>
      </c>
      <c r="EH762" s="2">
        <v>0</v>
      </c>
      <c r="EI762" s="2" t="s">
        <v>3</v>
      </c>
      <c r="EJ762" s="2">
        <v>1</v>
      </c>
      <c r="EK762" s="2">
        <v>235</v>
      </c>
      <c r="EL762" s="2" t="s">
        <v>26</v>
      </c>
      <c r="EM762" s="2" t="s">
        <v>27</v>
      </c>
      <c r="EN762" s="2"/>
      <c r="EO762" s="2" t="s">
        <v>97</v>
      </c>
      <c r="EP762" s="2"/>
      <c r="EQ762" s="2">
        <v>0</v>
      </c>
      <c r="ER762" s="2">
        <v>188.48</v>
      </c>
      <c r="ES762" s="2">
        <v>23.39</v>
      </c>
      <c r="ET762" s="2">
        <v>129.1</v>
      </c>
      <c r="EU762" s="2">
        <v>12.29</v>
      </c>
      <c r="EV762" s="2">
        <v>35.99</v>
      </c>
      <c r="EW762" s="2">
        <v>3.06</v>
      </c>
      <c r="EX762" s="2">
        <v>0</v>
      </c>
      <c r="EY762" s="2">
        <v>0</v>
      </c>
      <c r="EZ762" s="2"/>
      <c r="FA762" s="2"/>
      <c r="FB762" s="2"/>
      <c r="FC762" s="2"/>
      <c r="FD762" s="2"/>
      <c r="FE762" s="2"/>
      <c r="FF762" s="2"/>
      <c r="FG762" s="2"/>
      <c r="FH762" s="2"/>
      <c r="FI762" s="2"/>
      <c r="FJ762" s="2"/>
      <c r="FK762" s="2"/>
      <c r="FL762" s="2"/>
      <c r="FM762" s="2"/>
      <c r="FN762" s="2"/>
      <c r="FO762" s="2"/>
      <c r="FP762" s="2"/>
      <c r="FQ762" s="2">
        <v>0</v>
      </c>
      <c r="FR762" s="2">
        <v>0</v>
      </c>
      <c r="FS762" s="2">
        <v>0</v>
      </c>
      <c r="FT762" s="2"/>
      <c r="FU762" s="2"/>
      <c r="FV762" s="2"/>
      <c r="FW762" s="2"/>
      <c r="FX762" s="2">
        <v>114</v>
      </c>
      <c r="FY762" s="2">
        <v>80</v>
      </c>
      <c r="FZ762" s="2"/>
      <c r="GA762" s="2" t="s">
        <v>3</v>
      </c>
      <c r="GB762" s="2"/>
      <c r="GC762" s="2"/>
      <c r="GD762" s="2">
        <v>0</v>
      </c>
      <c r="GE762" s="2"/>
      <c r="GF762" s="2">
        <v>-490432458</v>
      </c>
      <c r="GG762" s="2">
        <v>2</v>
      </c>
      <c r="GH762" s="2">
        <v>1</v>
      </c>
      <c r="GI762" s="2">
        <v>-2</v>
      </c>
      <c r="GJ762" s="2">
        <v>0</v>
      </c>
      <c r="GK762" s="2">
        <f>ROUND(R762*(R12)/100,2)</f>
        <v>392.77</v>
      </c>
      <c r="GL762" s="2">
        <f t="shared" ref="GL762:GL769" si="516">ROUND(IF(AND(BH762=3,BI762=3,FS762&lt;&gt;0),P762,0),2)</f>
        <v>0</v>
      </c>
      <c r="GM762" s="2">
        <f t="shared" ref="GM762:GM769" si="517">ROUND(O762+X762+Y762+GK762,2)+GX762</f>
        <v>5056.83</v>
      </c>
      <c r="GN762" s="2">
        <f t="shared" ref="GN762:GN769" si="518">IF(OR(BI762=0,BI762=1),GM762-GX762,0)</f>
        <v>5056.83</v>
      </c>
      <c r="GO762" s="2">
        <f t="shared" ref="GO762:GO769" si="519">IF(BI762=2,GM762-GX762,0)</f>
        <v>0</v>
      </c>
      <c r="GP762" s="2">
        <f t="shared" ref="GP762:GP769" si="520">IF(BI762=4,GM762-GX762,0)</f>
        <v>0</v>
      </c>
      <c r="GQ762" s="2"/>
      <c r="GR762" s="2">
        <v>0</v>
      </c>
      <c r="GS762" s="2">
        <v>3</v>
      </c>
      <c r="GT762" s="2">
        <v>0</v>
      </c>
      <c r="GU762" s="2" t="s">
        <v>3</v>
      </c>
      <c r="GV762" s="2">
        <f t="shared" ref="GV762:GV769" si="521">ROUND((GT762),6)</f>
        <v>0</v>
      </c>
      <c r="GW762" s="2">
        <v>1</v>
      </c>
      <c r="GX762" s="2">
        <f t="shared" ref="GX762:GX769" si="522">ROUND(HC762*I762,2)</f>
        <v>0</v>
      </c>
      <c r="GY762" s="2"/>
      <c r="GZ762" s="2"/>
      <c r="HA762" s="2">
        <v>0</v>
      </c>
      <c r="HB762" s="2">
        <v>0</v>
      </c>
      <c r="HC762" s="2">
        <f t="shared" ref="HC762:HC769" si="523">GV762*GW762</f>
        <v>0</v>
      </c>
      <c r="HD762" s="2"/>
      <c r="HE762" s="2" t="s">
        <v>3</v>
      </c>
      <c r="HF762" s="2" t="s">
        <v>3</v>
      </c>
      <c r="HG762" s="2"/>
      <c r="HH762" s="2"/>
      <c r="HI762" s="2"/>
      <c r="HJ762" s="2"/>
      <c r="HK762" s="2"/>
      <c r="HL762" s="2"/>
      <c r="HM762" s="2" t="s">
        <v>3</v>
      </c>
      <c r="HN762" s="2" t="s">
        <v>3</v>
      </c>
      <c r="HO762" s="2" t="s">
        <v>3</v>
      </c>
      <c r="HP762" s="2" t="s">
        <v>3</v>
      </c>
      <c r="HQ762" s="2" t="s">
        <v>3</v>
      </c>
      <c r="HR762" s="2"/>
      <c r="HS762" s="2">
        <v>0</v>
      </c>
      <c r="HT762" s="2"/>
      <c r="HU762" s="2"/>
      <c r="HV762" s="2"/>
      <c r="HW762" s="2"/>
      <c r="HX762" s="2"/>
      <c r="HY762" s="2"/>
      <c r="HZ762" s="2"/>
      <c r="IA762" s="2"/>
      <c r="IB762" s="2"/>
      <c r="IC762" s="2"/>
      <c r="ID762" s="2"/>
      <c r="IE762" s="2"/>
      <c r="IF762" s="2"/>
      <c r="IG762" s="2"/>
      <c r="IH762" s="2"/>
      <c r="II762" s="2"/>
      <c r="IJ762" s="2"/>
      <c r="IK762" s="2">
        <v>0</v>
      </c>
      <c r="IL762" s="2"/>
      <c r="IM762" s="2"/>
      <c r="IN762" s="2"/>
      <c r="IO762" s="2"/>
      <c r="IP762" s="2"/>
      <c r="IQ762" s="2"/>
      <c r="IR762" s="2"/>
      <c r="IS762" s="2"/>
      <c r="IT762" s="2"/>
      <c r="IU762" s="2"/>
    </row>
    <row r="763" spans="1:255" x14ac:dyDescent="0.2">
      <c r="A763">
        <v>17</v>
      </c>
      <c r="B763">
        <v>1</v>
      </c>
      <c r="C763">
        <f>ROW(SmtRes!A168)</f>
        <v>168</v>
      </c>
      <c r="D763">
        <f>ROW(EtalonRes!A456)</f>
        <v>456</v>
      </c>
      <c r="E763" t="s">
        <v>18</v>
      </c>
      <c r="F763" t="s">
        <v>93</v>
      </c>
      <c r="G763" t="s">
        <v>94</v>
      </c>
      <c r="H763" t="s">
        <v>32</v>
      </c>
      <c r="I763">
        <v>16</v>
      </c>
      <c r="J763">
        <v>0</v>
      </c>
      <c r="K763">
        <v>16</v>
      </c>
      <c r="O763">
        <f t="shared" si="491"/>
        <v>66423.460000000006</v>
      </c>
      <c r="P763">
        <f t="shared" si="492"/>
        <v>2507.41</v>
      </c>
      <c r="Q763">
        <f t="shared" si="493"/>
        <v>32487.31</v>
      </c>
      <c r="R763">
        <f t="shared" si="494"/>
        <v>10732.72</v>
      </c>
      <c r="S763">
        <f t="shared" si="495"/>
        <v>31428.74</v>
      </c>
      <c r="T763">
        <f t="shared" si="496"/>
        <v>0</v>
      </c>
      <c r="U763">
        <f t="shared" si="497"/>
        <v>55.880496000000001</v>
      </c>
      <c r="V763">
        <f t="shared" si="498"/>
        <v>0</v>
      </c>
      <c r="W763">
        <f t="shared" si="499"/>
        <v>0</v>
      </c>
      <c r="X763">
        <f t="shared" si="500"/>
        <v>29543.02</v>
      </c>
      <c r="Y763">
        <f t="shared" si="500"/>
        <v>12885.78</v>
      </c>
      <c r="AA763">
        <v>70822853</v>
      </c>
      <c r="AB763">
        <f t="shared" si="501"/>
        <v>196.7345</v>
      </c>
      <c r="AC763">
        <f t="shared" si="502"/>
        <v>23.39</v>
      </c>
      <c r="AD763">
        <f t="shared" si="503"/>
        <v>135.55500000000001</v>
      </c>
      <c r="AE763">
        <f t="shared" si="504"/>
        <v>12.904500000000001</v>
      </c>
      <c r="AF763">
        <f t="shared" si="504"/>
        <v>37.789499999999997</v>
      </c>
      <c r="AG763">
        <f t="shared" si="505"/>
        <v>0</v>
      </c>
      <c r="AH763">
        <f t="shared" si="506"/>
        <v>3.2130000000000001</v>
      </c>
      <c r="AI763">
        <f t="shared" si="506"/>
        <v>0</v>
      </c>
      <c r="AJ763">
        <f t="shared" si="507"/>
        <v>0</v>
      </c>
      <c r="AK763">
        <v>188.48</v>
      </c>
      <c r="AL763">
        <v>23.39</v>
      </c>
      <c r="AM763">
        <v>129.1</v>
      </c>
      <c r="AN763">
        <v>12.29</v>
      </c>
      <c r="AO763">
        <v>35.99</v>
      </c>
      <c r="AP763">
        <v>0</v>
      </c>
      <c r="AQ763">
        <v>3.06</v>
      </c>
      <c r="AR763">
        <v>0</v>
      </c>
      <c r="AS763">
        <v>0</v>
      </c>
      <c r="AT763">
        <v>94</v>
      </c>
      <c r="AU763">
        <v>41</v>
      </c>
      <c r="AV763">
        <v>1.087</v>
      </c>
      <c r="AW763">
        <v>1</v>
      </c>
      <c r="AZ763">
        <v>1</v>
      </c>
      <c r="BA763">
        <v>47.82</v>
      </c>
      <c r="BB763">
        <v>13.78</v>
      </c>
      <c r="BC763">
        <v>6.7</v>
      </c>
      <c r="BD763" t="s">
        <v>3</v>
      </c>
      <c r="BE763" t="s">
        <v>3</v>
      </c>
      <c r="BF763" t="s">
        <v>3</v>
      </c>
      <c r="BG763" t="s">
        <v>3</v>
      </c>
      <c r="BH763">
        <v>0</v>
      </c>
      <c r="BI763">
        <v>1</v>
      </c>
      <c r="BJ763" t="s">
        <v>95</v>
      </c>
      <c r="BM763">
        <v>235</v>
      </c>
      <c r="BN763">
        <v>0</v>
      </c>
      <c r="BO763" t="s">
        <v>93</v>
      </c>
      <c r="BP763">
        <v>1</v>
      </c>
      <c r="BQ763">
        <v>30</v>
      </c>
      <c r="BR763">
        <v>0</v>
      </c>
      <c r="BS763">
        <v>47.82</v>
      </c>
      <c r="BT763">
        <v>1</v>
      </c>
      <c r="BU763">
        <v>1</v>
      </c>
      <c r="BV763">
        <v>1</v>
      </c>
      <c r="BW763">
        <v>1</v>
      </c>
      <c r="BX763">
        <v>1</v>
      </c>
      <c r="BY763" t="s">
        <v>3</v>
      </c>
      <c r="BZ763">
        <v>94</v>
      </c>
      <c r="CA763">
        <v>41</v>
      </c>
      <c r="CB763" t="s">
        <v>3</v>
      </c>
      <c r="CE763">
        <v>30</v>
      </c>
      <c r="CF763">
        <v>0</v>
      </c>
      <c r="CG763">
        <v>0</v>
      </c>
      <c r="CM763">
        <v>0</v>
      </c>
      <c r="CN763" t="s">
        <v>590</v>
      </c>
      <c r="CO763">
        <v>0</v>
      </c>
      <c r="CP763">
        <f t="shared" si="508"/>
        <v>66423.460000000006</v>
      </c>
      <c r="CQ763">
        <f t="shared" si="509"/>
        <v>156.71</v>
      </c>
      <c r="CR763">
        <f t="shared" si="510"/>
        <v>2030.48</v>
      </c>
      <c r="CS763">
        <f t="shared" si="511"/>
        <v>670.91</v>
      </c>
      <c r="CT763">
        <f t="shared" si="512"/>
        <v>1964.45</v>
      </c>
      <c r="CU763">
        <f t="shared" si="513"/>
        <v>0</v>
      </c>
      <c r="CV763">
        <f t="shared" si="514"/>
        <v>3.4925310000000001</v>
      </c>
      <c r="CW763">
        <f t="shared" si="515"/>
        <v>0</v>
      </c>
      <c r="CX763">
        <f t="shared" si="515"/>
        <v>0</v>
      </c>
      <c r="CY763">
        <f>S763*(BZ763/100)</f>
        <v>29543.015599999999</v>
      </c>
      <c r="CZ763">
        <f>S763*(CA763/100)</f>
        <v>12885.7834</v>
      </c>
      <c r="DB763">
        <v>38</v>
      </c>
      <c r="DC763" t="s">
        <v>3</v>
      </c>
      <c r="DD763" t="s">
        <v>3</v>
      </c>
      <c r="DE763" t="s">
        <v>96</v>
      </c>
      <c r="DF763" t="s">
        <v>96</v>
      </c>
      <c r="DG763" t="s">
        <v>96</v>
      </c>
      <c r="DH763" t="s">
        <v>3</v>
      </c>
      <c r="DI763" t="s">
        <v>96</v>
      </c>
      <c r="DJ763" t="s">
        <v>96</v>
      </c>
      <c r="DK763" t="s">
        <v>3</v>
      </c>
      <c r="DL763" t="s">
        <v>3</v>
      </c>
      <c r="DM763" t="s">
        <v>3</v>
      </c>
      <c r="DN763">
        <v>114</v>
      </c>
      <c r="DO763">
        <v>80</v>
      </c>
      <c r="DP763">
        <v>1.087</v>
      </c>
      <c r="DQ763">
        <v>1</v>
      </c>
      <c r="DU763">
        <v>1013</v>
      </c>
      <c r="DV763" t="s">
        <v>32</v>
      </c>
      <c r="DW763" t="s">
        <v>32</v>
      </c>
      <c r="DX763">
        <v>1</v>
      </c>
      <c r="DZ763" t="s">
        <v>3</v>
      </c>
      <c r="EA763" t="s">
        <v>3</v>
      </c>
      <c r="EB763" t="s">
        <v>3</v>
      </c>
      <c r="EC763" t="s">
        <v>3</v>
      </c>
      <c r="EE763">
        <v>66251470</v>
      </c>
      <c r="EF763">
        <v>30</v>
      </c>
      <c r="EG763" t="s">
        <v>25</v>
      </c>
      <c r="EH763">
        <v>0</v>
      </c>
      <c r="EI763" t="s">
        <v>3</v>
      </c>
      <c r="EJ763">
        <v>1</v>
      </c>
      <c r="EK763">
        <v>235</v>
      </c>
      <c r="EL763" t="s">
        <v>26</v>
      </c>
      <c r="EM763" t="s">
        <v>27</v>
      </c>
      <c r="EO763" t="s">
        <v>97</v>
      </c>
      <c r="EQ763">
        <v>0</v>
      </c>
      <c r="ER763">
        <v>188.48</v>
      </c>
      <c r="ES763">
        <v>23.39</v>
      </c>
      <c r="ET763">
        <v>129.1</v>
      </c>
      <c r="EU763">
        <v>12.29</v>
      </c>
      <c r="EV763">
        <v>35.99</v>
      </c>
      <c r="EW763">
        <v>3.06</v>
      </c>
      <c r="EX763">
        <v>0</v>
      </c>
      <c r="EY763">
        <v>0</v>
      </c>
      <c r="FQ763">
        <v>0</v>
      </c>
      <c r="FR763">
        <v>0</v>
      </c>
      <c r="FS763">
        <v>0</v>
      </c>
      <c r="FX763">
        <v>114</v>
      </c>
      <c r="FY763">
        <v>80</v>
      </c>
      <c r="GA763" t="s">
        <v>3</v>
      </c>
      <c r="GD763">
        <v>0</v>
      </c>
      <c r="GF763">
        <v>-490432458</v>
      </c>
      <c r="GG763">
        <v>2</v>
      </c>
      <c r="GH763">
        <v>1</v>
      </c>
      <c r="GI763">
        <v>2</v>
      </c>
      <c r="GJ763">
        <v>0</v>
      </c>
      <c r="GK763">
        <f>ROUND(R763*(S12)/100,2)</f>
        <v>17172.349999999999</v>
      </c>
      <c r="GL763">
        <f t="shared" si="516"/>
        <v>0</v>
      </c>
      <c r="GM763">
        <f t="shared" si="517"/>
        <v>126024.61</v>
      </c>
      <c r="GN763">
        <f t="shared" si="518"/>
        <v>126024.61</v>
      </c>
      <c r="GO763">
        <f t="shared" si="519"/>
        <v>0</v>
      </c>
      <c r="GP763">
        <f t="shared" si="520"/>
        <v>0</v>
      </c>
      <c r="GR763">
        <v>0</v>
      </c>
      <c r="GS763">
        <v>3</v>
      </c>
      <c r="GT763">
        <v>0</v>
      </c>
      <c r="GU763" t="s">
        <v>3</v>
      </c>
      <c r="GV763">
        <f t="shared" si="521"/>
        <v>0</v>
      </c>
      <c r="GW763">
        <v>1</v>
      </c>
      <c r="GX763">
        <f t="shared" si="522"/>
        <v>0</v>
      </c>
      <c r="HA763">
        <v>0</v>
      </c>
      <c r="HB763">
        <v>0</v>
      </c>
      <c r="HC763">
        <f t="shared" si="523"/>
        <v>0</v>
      </c>
      <c r="HE763" t="s">
        <v>3</v>
      </c>
      <c r="HF763" t="s">
        <v>3</v>
      </c>
      <c r="HM763" t="s">
        <v>3</v>
      </c>
      <c r="HN763" t="s">
        <v>3</v>
      </c>
      <c r="HO763" t="s">
        <v>3</v>
      </c>
      <c r="HP763" t="s">
        <v>3</v>
      </c>
      <c r="HQ763" t="s">
        <v>3</v>
      </c>
      <c r="HS763">
        <v>0</v>
      </c>
      <c r="IK763">
        <v>0</v>
      </c>
    </row>
    <row r="764" spans="1:255" x14ac:dyDescent="0.2">
      <c r="A764" s="2">
        <v>17</v>
      </c>
      <c r="B764" s="2">
        <v>1</v>
      </c>
      <c r="C764" s="2">
        <f>ROW(SmtRes!A169)</f>
        <v>169</v>
      </c>
      <c r="D764" s="2">
        <f>ROW(EtalonRes!A457)</f>
        <v>457</v>
      </c>
      <c r="E764" s="2" t="s">
        <v>29</v>
      </c>
      <c r="F764" s="2" t="s">
        <v>330</v>
      </c>
      <c r="G764" s="2" t="s">
        <v>331</v>
      </c>
      <c r="H764" s="2" t="s">
        <v>332</v>
      </c>
      <c r="I764" s="2">
        <f>ROUND(330/1000,9)</f>
        <v>0.33</v>
      </c>
      <c r="J764" s="2">
        <v>0</v>
      </c>
      <c r="K764" s="2">
        <f>ROUND(330/1000,9)</f>
        <v>0.33</v>
      </c>
      <c r="L764" s="2"/>
      <c r="M764" s="2"/>
      <c r="N764" s="2"/>
      <c r="O764" s="2">
        <f t="shared" si="491"/>
        <v>1810.67</v>
      </c>
      <c r="P764" s="2">
        <f t="shared" si="492"/>
        <v>0</v>
      </c>
      <c r="Q764" s="2">
        <f t="shared" si="493"/>
        <v>1425.79</v>
      </c>
      <c r="R764" s="2">
        <f t="shared" si="494"/>
        <v>307.95999999999998</v>
      </c>
      <c r="S764" s="2">
        <f t="shared" si="495"/>
        <v>384.88</v>
      </c>
      <c r="T764" s="2">
        <f t="shared" si="496"/>
        <v>0</v>
      </c>
      <c r="U764" s="2">
        <f t="shared" si="497"/>
        <v>32.342711940000008</v>
      </c>
      <c r="V764" s="2">
        <f t="shared" si="498"/>
        <v>0</v>
      </c>
      <c r="W764" s="2">
        <f t="shared" si="499"/>
        <v>0</v>
      </c>
      <c r="X764" s="2">
        <f t="shared" si="500"/>
        <v>431.07</v>
      </c>
      <c r="Y764" s="2">
        <f t="shared" si="500"/>
        <v>269.42</v>
      </c>
      <c r="Z764" s="2"/>
      <c r="AA764" s="2">
        <v>70822855</v>
      </c>
      <c r="AB764" s="2">
        <f t="shared" si="501"/>
        <v>5142.3329999999996</v>
      </c>
      <c r="AC764" s="2">
        <f t="shared" si="502"/>
        <v>0</v>
      </c>
      <c r="AD764" s="2">
        <f t="shared" si="503"/>
        <v>4049.2725</v>
      </c>
      <c r="AE764" s="2">
        <f t="shared" si="504"/>
        <v>874.61850000000004</v>
      </c>
      <c r="AF764" s="2">
        <f t="shared" si="504"/>
        <v>1093.0605</v>
      </c>
      <c r="AG764" s="2">
        <f t="shared" si="505"/>
        <v>0</v>
      </c>
      <c r="AH764" s="2">
        <f t="shared" si="506"/>
        <v>91.854000000000013</v>
      </c>
      <c r="AI764" s="2">
        <f t="shared" si="506"/>
        <v>0</v>
      </c>
      <c r="AJ764" s="2">
        <f t="shared" si="507"/>
        <v>0</v>
      </c>
      <c r="AK764" s="2">
        <v>4897.46</v>
      </c>
      <c r="AL764" s="2">
        <v>0</v>
      </c>
      <c r="AM764" s="2">
        <v>3856.45</v>
      </c>
      <c r="AN764" s="2">
        <v>832.97</v>
      </c>
      <c r="AO764" s="2">
        <v>1041.01</v>
      </c>
      <c r="AP764" s="2">
        <v>0</v>
      </c>
      <c r="AQ764" s="2">
        <v>87.48</v>
      </c>
      <c r="AR764" s="2">
        <v>0</v>
      </c>
      <c r="AS764" s="2">
        <v>0</v>
      </c>
      <c r="AT764" s="2">
        <v>112</v>
      </c>
      <c r="AU764" s="2">
        <v>70</v>
      </c>
      <c r="AV764" s="2">
        <v>1.0669999999999999</v>
      </c>
      <c r="AW764" s="2">
        <v>1.081</v>
      </c>
      <c r="AX764" s="2"/>
      <c r="AY764" s="2"/>
      <c r="AZ764" s="2">
        <v>1</v>
      </c>
      <c r="BA764" s="2">
        <v>1</v>
      </c>
      <c r="BB764" s="2">
        <v>1</v>
      </c>
      <c r="BC764" s="2">
        <v>1</v>
      </c>
      <c r="BD764" s="2" t="s">
        <v>3</v>
      </c>
      <c r="BE764" s="2" t="s">
        <v>3</v>
      </c>
      <c r="BF764" s="2" t="s">
        <v>3</v>
      </c>
      <c r="BG764" s="2" t="s">
        <v>3</v>
      </c>
      <c r="BH764" s="2">
        <v>0</v>
      </c>
      <c r="BI764" s="2">
        <v>2</v>
      </c>
      <c r="BJ764" s="2" t="s">
        <v>333</v>
      </c>
      <c r="BK764" s="2"/>
      <c r="BL764" s="2"/>
      <c r="BM764" s="2">
        <v>334</v>
      </c>
      <c r="BN764" s="2">
        <v>0</v>
      </c>
      <c r="BO764" s="2" t="s">
        <v>3</v>
      </c>
      <c r="BP764" s="2">
        <v>0</v>
      </c>
      <c r="BQ764" s="2">
        <v>40</v>
      </c>
      <c r="BR764" s="2">
        <v>0</v>
      </c>
      <c r="BS764" s="2">
        <v>1</v>
      </c>
      <c r="BT764" s="2">
        <v>1</v>
      </c>
      <c r="BU764" s="2">
        <v>1</v>
      </c>
      <c r="BV764" s="2">
        <v>1</v>
      </c>
      <c r="BW764" s="2">
        <v>1</v>
      </c>
      <c r="BX764" s="2">
        <v>1</v>
      </c>
      <c r="BY764" s="2" t="s">
        <v>3</v>
      </c>
      <c r="BZ764" s="2">
        <v>112</v>
      </c>
      <c r="CA764" s="2">
        <v>70</v>
      </c>
      <c r="CB764" s="2" t="s">
        <v>3</v>
      </c>
      <c r="CC764" s="2"/>
      <c r="CD764" s="2"/>
      <c r="CE764" s="2">
        <v>30</v>
      </c>
      <c r="CF764" s="2">
        <v>0</v>
      </c>
      <c r="CG764" s="2">
        <v>0</v>
      </c>
      <c r="CH764" s="2"/>
      <c r="CI764" s="2"/>
      <c r="CJ764" s="2"/>
      <c r="CK764" s="2"/>
      <c r="CL764" s="2"/>
      <c r="CM764" s="2">
        <v>0</v>
      </c>
      <c r="CN764" s="2" t="s">
        <v>590</v>
      </c>
      <c r="CO764" s="2">
        <v>0</v>
      </c>
      <c r="CP764" s="2">
        <f t="shared" si="508"/>
        <v>1810.67</v>
      </c>
      <c r="CQ764" s="2">
        <f t="shared" si="509"/>
        <v>0</v>
      </c>
      <c r="CR764" s="2">
        <f t="shared" si="510"/>
        <v>4320.57</v>
      </c>
      <c r="CS764" s="2">
        <f t="shared" si="511"/>
        <v>933.22</v>
      </c>
      <c r="CT764" s="2">
        <f t="shared" si="512"/>
        <v>1166.3</v>
      </c>
      <c r="CU764" s="2">
        <f t="shared" si="513"/>
        <v>0</v>
      </c>
      <c r="CV764" s="2">
        <f t="shared" si="514"/>
        <v>98.008218000000014</v>
      </c>
      <c r="CW764" s="2">
        <f t="shared" si="515"/>
        <v>0</v>
      </c>
      <c r="CX764" s="2">
        <f t="shared" si="515"/>
        <v>0</v>
      </c>
      <c r="CY764" s="2">
        <f>((S764*BZ764)/100)</f>
        <v>431.06559999999996</v>
      </c>
      <c r="CZ764" s="2">
        <f>((S764*CA764)/100)</f>
        <v>269.416</v>
      </c>
      <c r="DA764" s="2"/>
      <c r="DB764" s="2">
        <v>39</v>
      </c>
      <c r="DC764" s="2" t="s">
        <v>3</v>
      </c>
      <c r="DD764" s="2" t="s">
        <v>3</v>
      </c>
      <c r="DE764" s="2" t="s">
        <v>96</v>
      </c>
      <c r="DF764" s="2" t="s">
        <v>96</v>
      </c>
      <c r="DG764" s="2" t="s">
        <v>96</v>
      </c>
      <c r="DH764" s="2" t="s">
        <v>3</v>
      </c>
      <c r="DI764" s="2" t="s">
        <v>96</v>
      </c>
      <c r="DJ764" s="2" t="s">
        <v>96</v>
      </c>
      <c r="DK764" s="2" t="s">
        <v>3</v>
      </c>
      <c r="DL764" s="2" t="s">
        <v>3</v>
      </c>
      <c r="DM764" s="2" t="s">
        <v>3</v>
      </c>
      <c r="DN764" s="2">
        <v>0</v>
      </c>
      <c r="DO764" s="2">
        <v>0</v>
      </c>
      <c r="DP764" s="2">
        <v>1</v>
      </c>
      <c r="DQ764" s="2">
        <v>1</v>
      </c>
      <c r="DR764" s="2"/>
      <c r="DS764" s="2"/>
      <c r="DT764" s="2"/>
      <c r="DU764" s="2">
        <v>1013</v>
      </c>
      <c r="DV764" s="2" t="s">
        <v>332</v>
      </c>
      <c r="DW764" s="2" t="s">
        <v>332</v>
      </c>
      <c r="DX764" s="2">
        <v>1</v>
      </c>
      <c r="DY764" s="2"/>
      <c r="DZ764" s="2" t="s">
        <v>3</v>
      </c>
      <c r="EA764" s="2" t="s">
        <v>3</v>
      </c>
      <c r="EB764" s="2" t="s">
        <v>3</v>
      </c>
      <c r="EC764" s="2" t="s">
        <v>3</v>
      </c>
      <c r="ED764" s="2"/>
      <c r="EE764" s="2">
        <v>66251569</v>
      </c>
      <c r="EF764" s="2">
        <v>40</v>
      </c>
      <c r="EG764" s="2" t="s">
        <v>114</v>
      </c>
      <c r="EH764" s="2">
        <v>0</v>
      </c>
      <c r="EI764" s="2" t="s">
        <v>3</v>
      </c>
      <c r="EJ764" s="2">
        <v>2</v>
      </c>
      <c r="EK764" s="2">
        <v>334</v>
      </c>
      <c r="EL764" s="2" t="s">
        <v>115</v>
      </c>
      <c r="EM764" s="2" t="s">
        <v>116</v>
      </c>
      <c r="EN764" s="2"/>
      <c r="EO764" s="2" t="s">
        <v>97</v>
      </c>
      <c r="EP764" s="2"/>
      <c r="EQ764" s="2">
        <v>0</v>
      </c>
      <c r="ER764" s="2">
        <v>4897.46</v>
      </c>
      <c r="ES764" s="2">
        <v>0</v>
      </c>
      <c r="ET764" s="2">
        <v>3856.45</v>
      </c>
      <c r="EU764" s="2">
        <v>832.97</v>
      </c>
      <c r="EV764" s="2">
        <v>1041.01</v>
      </c>
      <c r="EW764" s="2">
        <v>87.48</v>
      </c>
      <c r="EX764" s="2">
        <v>0</v>
      </c>
      <c r="EY764" s="2">
        <v>0</v>
      </c>
      <c r="EZ764" s="2"/>
      <c r="FA764" s="2"/>
      <c r="FB764" s="2"/>
      <c r="FC764" s="2"/>
      <c r="FD764" s="2"/>
      <c r="FE764" s="2"/>
      <c r="FF764" s="2"/>
      <c r="FG764" s="2"/>
      <c r="FH764" s="2"/>
      <c r="FI764" s="2"/>
      <c r="FJ764" s="2"/>
      <c r="FK764" s="2"/>
      <c r="FL764" s="2"/>
      <c r="FM764" s="2"/>
      <c r="FN764" s="2"/>
      <c r="FO764" s="2"/>
      <c r="FP764" s="2"/>
      <c r="FQ764" s="2">
        <v>0</v>
      </c>
      <c r="FR764" s="2">
        <v>0</v>
      </c>
      <c r="FS764" s="2">
        <v>2</v>
      </c>
      <c r="FT764" s="2"/>
      <c r="FU764" s="2"/>
      <c r="FV764" s="2"/>
      <c r="FW764" s="2"/>
      <c r="FX764" s="2">
        <v>112</v>
      </c>
      <c r="FY764" s="2">
        <v>70</v>
      </c>
      <c r="FZ764" s="2"/>
      <c r="GA764" s="2" t="s">
        <v>3</v>
      </c>
      <c r="GB764" s="2"/>
      <c r="GC764" s="2"/>
      <c r="GD764" s="2">
        <v>0</v>
      </c>
      <c r="GE764" s="2"/>
      <c r="GF764" s="2">
        <v>-726822145</v>
      </c>
      <c r="GG764" s="2">
        <v>2</v>
      </c>
      <c r="GH764" s="2">
        <v>1</v>
      </c>
      <c r="GI764" s="2">
        <v>-2</v>
      </c>
      <c r="GJ764" s="2">
        <v>0</v>
      </c>
      <c r="GK764" s="2">
        <f>ROUND(R764*(R12)/100,2)</f>
        <v>538.92999999999995</v>
      </c>
      <c r="GL764" s="2">
        <f t="shared" si="516"/>
        <v>0</v>
      </c>
      <c r="GM764" s="2">
        <f t="shared" si="517"/>
        <v>3050.09</v>
      </c>
      <c r="GN764" s="2">
        <f t="shared" si="518"/>
        <v>0</v>
      </c>
      <c r="GO764" s="2">
        <f t="shared" si="519"/>
        <v>3050.09</v>
      </c>
      <c r="GP764" s="2">
        <f t="shared" si="520"/>
        <v>0</v>
      </c>
      <c r="GQ764" s="2"/>
      <c r="GR764" s="2">
        <v>0</v>
      </c>
      <c r="GS764" s="2">
        <v>3</v>
      </c>
      <c r="GT764" s="2">
        <v>0</v>
      </c>
      <c r="GU764" s="2" t="s">
        <v>3</v>
      </c>
      <c r="GV764" s="2">
        <f t="shared" si="521"/>
        <v>0</v>
      </c>
      <c r="GW764" s="2">
        <v>1</v>
      </c>
      <c r="GX764" s="2">
        <f t="shared" si="522"/>
        <v>0</v>
      </c>
      <c r="GY764" s="2"/>
      <c r="GZ764" s="2"/>
      <c r="HA764" s="2">
        <v>0</v>
      </c>
      <c r="HB764" s="2">
        <v>0</v>
      </c>
      <c r="HC764" s="2">
        <f t="shared" si="523"/>
        <v>0</v>
      </c>
      <c r="HD764" s="2"/>
      <c r="HE764" s="2" t="s">
        <v>3</v>
      </c>
      <c r="HF764" s="2" t="s">
        <v>3</v>
      </c>
      <c r="HG764" s="2"/>
      <c r="HH764" s="2"/>
      <c r="HI764" s="2"/>
      <c r="HJ764" s="2"/>
      <c r="HK764" s="2"/>
      <c r="HL764" s="2"/>
      <c r="HM764" s="2" t="s">
        <v>3</v>
      </c>
      <c r="HN764" s="2" t="s">
        <v>3</v>
      </c>
      <c r="HO764" s="2" t="s">
        <v>3</v>
      </c>
      <c r="HP764" s="2" t="s">
        <v>3</v>
      </c>
      <c r="HQ764" s="2" t="s">
        <v>3</v>
      </c>
      <c r="HR764" s="2"/>
      <c r="HS764" s="2">
        <v>0</v>
      </c>
      <c r="HT764" s="2"/>
      <c r="HU764" s="2"/>
      <c r="HV764" s="2"/>
      <c r="HW764" s="2"/>
      <c r="HX764" s="2"/>
      <c r="HY764" s="2"/>
      <c r="HZ764" s="2"/>
      <c r="IA764" s="2"/>
      <c r="IB764" s="2"/>
      <c r="IC764" s="2"/>
      <c r="ID764" s="2"/>
      <c r="IE764" s="2"/>
      <c r="IF764" s="2"/>
      <c r="IG764" s="2"/>
      <c r="IH764" s="2"/>
      <c r="II764" s="2"/>
      <c r="IJ764" s="2"/>
      <c r="IK764" s="2">
        <v>0</v>
      </c>
      <c r="IL764" s="2"/>
      <c r="IM764" s="2"/>
      <c r="IN764" s="2"/>
      <c r="IO764" s="2"/>
      <c r="IP764" s="2"/>
      <c r="IQ764" s="2"/>
      <c r="IR764" s="2"/>
      <c r="IS764" s="2"/>
      <c r="IT764" s="2"/>
      <c r="IU764" s="2"/>
    </row>
    <row r="765" spans="1:255" x14ac:dyDescent="0.2">
      <c r="A765">
        <v>17</v>
      </c>
      <c r="B765">
        <v>1</v>
      </c>
      <c r="C765">
        <f>ROW(SmtRes!A170)</f>
        <v>170</v>
      </c>
      <c r="D765">
        <f>ROW(EtalonRes!A458)</f>
        <v>458</v>
      </c>
      <c r="E765" t="s">
        <v>29</v>
      </c>
      <c r="F765" t="s">
        <v>330</v>
      </c>
      <c r="G765" t="s">
        <v>331</v>
      </c>
      <c r="H765" t="s">
        <v>332</v>
      </c>
      <c r="I765">
        <f>ROUND(330/1000,9)</f>
        <v>0.33</v>
      </c>
      <c r="J765">
        <v>0</v>
      </c>
      <c r="K765">
        <f>ROUND(330/1000,9)</f>
        <v>0.33</v>
      </c>
      <c r="O765">
        <f t="shared" si="491"/>
        <v>44211.76</v>
      </c>
      <c r="P765">
        <f t="shared" si="492"/>
        <v>0</v>
      </c>
      <c r="Q765">
        <f t="shared" si="493"/>
        <v>25806.799999999999</v>
      </c>
      <c r="R765">
        <f t="shared" si="494"/>
        <v>14726.65</v>
      </c>
      <c r="S765">
        <f t="shared" si="495"/>
        <v>18404.96</v>
      </c>
      <c r="T765">
        <f t="shared" si="496"/>
        <v>0</v>
      </c>
      <c r="U765">
        <f t="shared" si="497"/>
        <v>32.342711940000008</v>
      </c>
      <c r="V765">
        <f t="shared" si="498"/>
        <v>0</v>
      </c>
      <c r="W765">
        <f t="shared" si="499"/>
        <v>0</v>
      </c>
      <c r="X765">
        <f t="shared" si="500"/>
        <v>16932.560000000001</v>
      </c>
      <c r="Y765">
        <f t="shared" si="500"/>
        <v>7914.13</v>
      </c>
      <c r="AA765">
        <v>70822853</v>
      </c>
      <c r="AB765">
        <f t="shared" si="501"/>
        <v>5142.3329999999996</v>
      </c>
      <c r="AC765">
        <f t="shared" si="502"/>
        <v>0</v>
      </c>
      <c r="AD765">
        <f t="shared" si="503"/>
        <v>4049.2725</v>
      </c>
      <c r="AE765">
        <f t="shared" si="504"/>
        <v>874.61850000000004</v>
      </c>
      <c r="AF765">
        <f t="shared" si="504"/>
        <v>1093.0605</v>
      </c>
      <c r="AG765">
        <f t="shared" si="505"/>
        <v>0</v>
      </c>
      <c r="AH765">
        <f t="shared" si="506"/>
        <v>91.854000000000013</v>
      </c>
      <c r="AI765">
        <f t="shared" si="506"/>
        <v>0</v>
      </c>
      <c r="AJ765">
        <f t="shared" si="507"/>
        <v>0</v>
      </c>
      <c r="AK765">
        <v>4897.46</v>
      </c>
      <c r="AL765">
        <v>0</v>
      </c>
      <c r="AM765">
        <v>3856.45</v>
      </c>
      <c r="AN765">
        <v>832.97</v>
      </c>
      <c r="AO765">
        <v>1041.01</v>
      </c>
      <c r="AP765">
        <v>0</v>
      </c>
      <c r="AQ765">
        <v>87.48</v>
      </c>
      <c r="AR765">
        <v>0</v>
      </c>
      <c r="AS765">
        <v>0</v>
      </c>
      <c r="AT765">
        <v>92</v>
      </c>
      <c r="AU765">
        <v>43</v>
      </c>
      <c r="AV765">
        <v>1.0669999999999999</v>
      </c>
      <c r="AW765">
        <v>1.081</v>
      </c>
      <c r="AZ765">
        <v>1</v>
      </c>
      <c r="BA765">
        <v>47.82</v>
      </c>
      <c r="BB765">
        <v>18.100000000000001</v>
      </c>
      <c r="BC765">
        <v>1</v>
      </c>
      <c r="BD765" t="s">
        <v>3</v>
      </c>
      <c r="BE765" t="s">
        <v>3</v>
      </c>
      <c r="BF765" t="s">
        <v>3</v>
      </c>
      <c r="BG765" t="s">
        <v>3</v>
      </c>
      <c r="BH765">
        <v>0</v>
      </c>
      <c r="BI765">
        <v>2</v>
      </c>
      <c r="BJ765" t="s">
        <v>333</v>
      </c>
      <c r="BM765">
        <v>334</v>
      </c>
      <c r="BN765">
        <v>0</v>
      </c>
      <c r="BO765" t="s">
        <v>330</v>
      </c>
      <c r="BP765">
        <v>1</v>
      </c>
      <c r="BQ765">
        <v>40</v>
      </c>
      <c r="BR765">
        <v>0</v>
      </c>
      <c r="BS765">
        <v>47.82</v>
      </c>
      <c r="BT765">
        <v>1</v>
      </c>
      <c r="BU765">
        <v>1</v>
      </c>
      <c r="BV765">
        <v>1</v>
      </c>
      <c r="BW765">
        <v>1</v>
      </c>
      <c r="BX765">
        <v>1</v>
      </c>
      <c r="BY765" t="s">
        <v>3</v>
      </c>
      <c r="BZ765">
        <v>92</v>
      </c>
      <c r="CA765">
        <v>43</v>
      </c>
      <c r="CB765" t="s">
        <v>3</v>
      </c>
      <c r="CE765">
        <v>30</v>
      </c>
      <c r="CF765">
        <v>0</v>
      </c>
      <c r="CG765">
        <v>0</v>
      </c>
      <c r="CM765">
        <v>0</v>
      </c>
      <c r="CN765" t="s">
        <v>590</v>
      </c>
      <c r="CO765">
        <v>0</v>
      </c>
      <c r="CP765">
        <f t="shared" si="508"/>
        <v>44211.759999999995</v>
      </c>
      <c r="CQ765">
        <f t="shared" si="509"/>
        <v>0</v>
      </c>
      <c r="CR765">
        <f t="shared" si="510"/>
        <v>78202.320000000007</v>
      </c>
      <c r="CS765">
        <f t="shared" si="511"/>
        <v>44626.58</v>
      </c>
      <c r="CT765">
        <f t="shared" si="512"/>
        <v>55772.47</v>
      </c>
      <c r="CU765">
        <f t="shared" si="513"/>
        <v>0</v>
      </c>
      <c r="CV765">
        <f t="shared" si="514"/>
        <v>98.008218000000014</v>
      </c>
      <c r="CW765">
        <f t="shared" si="515"/>
        <v>0</v>
      </c>
      <c r="CX765">
        <f t="shared" si="515"/>
        <v>0</v>
      </c>
      <c r="CY765">
        <f>S765*(BZ765/100)</f>
        <v>16932.563200000001</v>
      </c>
      <c r="CZ765">
        <f>S765*(CA765/100)</f>
        <v>7914.1327999999994</v>
      </c>
      <c r="DB765">
        <v>40</v>
      </c>
      <c r="DC765" t="s">
        <v>3</v>
      </c>
      <c r="DD765" t="s">
        <v>3</v>
      </c>
      <c r="DE765" t="s">
        <v>96</v>
      </c>
      <c r="DF765" t="s">
        <v>96</v>
      </c>
      <c r="DG765" t="s">
        <v>96</v>
      </c>
      <c r="DH765" t="s">
        <v>3</v>
      </c>
      <c r="DI765" t="s">
        <v>96</v>
      </c>
      <c r="DJ765" t="s">
        <v>96</v>
      </c>
      <c r="DK765" t="s">
        <v>3</v>
      </c>
      <c r="DL765" t="s">
        <v>3</v>
      </c>
      <c r="DM765" t="s">
        <v>3</v>
      </c>
      <c r="DN765">
        <v>112</v>
      </c>
      <c r="DO765">
        <v>70</v>
      </c>
      <c r="DP765">
        <v>1.0669999999999999</v>
      </c>
      <c r="DQ765">
        <v>1.081</v>
      </c>
      <c r="DU765">
        <v>1013</v>
      </c>
      <c r="DV765" t="s">
        <v>332</v>
      </c>
      <c r="DW765" t="s">
        <v>332</v>
      </c>
      <c r="DX765">
        <v>1</v>
      </c>
      <c r="DZ765" t="s">
        <v>3</v>
      </c>
      <c r="EA765" t="s">
        <v>3</v>
      </c>
      <c r="EB765" t="s">
        <v>3</v>
      </c>
      <c r="EC765" t="s">
        <v>3</v>
      </c>
      <c r="EE765">
        <v>66251569</v>
      </c>
      <c r="EF765">
        <v>40</v>
      </c>
      <c r="EG765" t="s">
        <v>114</v>
      </c>
      <c r="EH765">
        <v>0</v>
      </c>
      <c r="EI765" t="s">
        <v>3</v>
      </c>
      <c r="EJ765">
        <v>2</v>
      </c>
      <c r="EK765">
        <v>334</v>
      </c>
      <c r="EL765" t="s">
        <v>115</v>
      </c>
      <c r="EM765" t="s">
        <v>116</v>
      </c>
      <c r="EO765" t="s">
        <v>97</v>
      </c>
      <c r="EQ765">
        <v>0</v>
      </c>
      <c r="ER765">
        <v>4897.46</v>
      </c>
      <c r="ES765">
        <v>0</v>
      </c>
      <c r="ET765">
        <v>3856.45</v>
      </c>
      <c r="EU765">
        <v>832.97</v>
      </c>
      <c r="EV765">
        <v>1041.01</v>
      </c>
      <c r="EW765">
        <v>87.48</v>
      </c>
      <c r="EX765">
        <v>0</v>
      </c>
      <c r="EY765">
        <v>0</v>
      </c>
      <c r="FQ765">
        <v>0</v>
      </c>
      <c r="FR765">
        <v>0</v>
      </c>
      <c r="FS765">
        <v>2</v>
      </c>
      <c r="FX765">
        <v>112</v>
      </c>
      <c r="FY765">
        <v>70</v>
      </c>
      <c r="GA765" t="s">
        <v>3</v>
      </c>
      <c r="GD765">
        <v>0</v>
      </c>
      <c r="GF765">
        <v>-726822145</v>
      </c>
      <c r="GG765">
        <v>2</v>
      </c>
      <c r="GH765">
        <v>1</v>
      </c>
      <c r="GI765">
        <v>2</v>
      </c>
      <c r="GJ765">
        <v>0</v>
      </c>
      <c r="GK765">
        <f>ROUND(R765*(S12)/100,2)</f>
        <v>23562.639999999999</v>
      </c>
      <c r="GL765">
        <f t="shared" si="516"/>
        <v>0</v>
      </c>
      <c r="GM765">
        <f t="shared" si="517"/>
        <v>92621.09</v>
      </c>
      <c r="GN765">
        <f t="shared" si="518"/>
        <v>0</v>
      </c>
      <c r="GO765">
        <f t="shared" si="519"/>
        <v>92621.09</v>
      </c>
      <c r="GP765">
        <f t="shared" si="520"/>
        <v>0</v>
      </c>
      <c r="GR765">
        <v>0</v>
      </c>
      <c r="GS765">
        <v>3</v>
      </c>
      <c r="GT765">
        <v>0</v>
      </c>
      <c r="GU765" t="s">
        <v>3</v>
      </c>
      <c r="GV765">
        <f t="shared" si="521"/>
        <v>0</v>
      </c>
      <c r="GW765">
        <v>1</v>
      </c>
      <c r="GX765">
        <f t="shared" si="522"/>
        <v>0</v>
      </c>
      <c r="HA765">
        <v>0</v>
      </c>
      <c r="HB765">
        <v>0</v>
      </c>
      <c r="HC765">
        <f t="shared" si="523"/>
        <v>0</v>
      </c>
      <c r="HE765" t="s">
        <v>3</v>
      </c>
      <c r="HF765" t="s">
        <v>3</v>
      </c>
      <c r="HM765" t="s">
        <v>3</v>
      </c>
      <c r="HN765" t="s">
        <v>3</v>
      </c>
      <c r="HO765" t="s">
        <v>3</v>
      </c>
      <c r="HP765" t="s">
        <v>3</v>
      </c>
      <c r="HQ765" t="s">
        <v>3</v>
      </c>
      <c r="HS765">
        <v>0</v>
      </c>
      <c r="IK765">
        <v>0</v>
      </c>
    </row>
    <row r="766" spans="1:255" x14ac:dyDescent="0.2">
      <c r="A766" s="2">
        <v>17</v>
      </c>
      <c r="B766" s="2">
        <v>1</v>
      </c>
      <c r="C766" s="2">
        <f>ROW(SmtRes!A171)</f>
        <v>171</v>
      </c>
      <c r="D766" s="2">
        <f>ROW(EtalonRes!A459)</f>
        <v>459</v>
      </c>
      <c r="E766" s="2" t="s">
        <v>34</v>
      </c>
      <c r="F766" s="2" t="s">
        <v>330</v>
      </c>
      <c r="G766" s="2" t="s">
        <v>334</v>
      </c>
      <c r="H766" s="2" t="s">
        <v>332</v>
      </c>
      <c r="I766" s="2">
        <f>ROUND(183/1000,9)</f>
        <v>0.183</v>
      </c>
      <c r="J766" s="2">
        <v>0</v>
      </c>
      <c r="K766" s="2">
        <f>ROUND(183/1000,9)</f>
        <v>0.183</v>
      </c>
      <c r="L766" s="2"/>
      <c r="M766" s="2"/>
      <c r="N766" s="2"/>
      <c r="O766" s="2">
        <f t="shared" si="491"/>
        <v>1004.09</v>
      </c>
      <c r="P766" s="2">
        <f t="shared" si="492"/>
        <v>0</v>
      </c>
      <c r="Q766" s="2">
        <f t="shared" si="493"/>
        <v>790.66</v>
      </c>
      <c r="R766" s="2">
        <f t="shared" si="494"/>
        <v>170.78</v>
      </c>
      <c r="S766" s="2">
        <f t="shared" si="495"/>
        <v>213.43</v>
      </c>
      <c r="T766" s="2">
        <f t="shared" si="496"/>
        <v>0</v>
      </c>
      <c r="U766" s="2">
        <f t="shared" si="497"/>
        <v>17.935503894000004</v>
      </c>
      <c r="V766" s="2">
        <f t="shared" si="498"/>
        <v>0</v>
      </c>
      <c r="W766" s="2">
        <f t="shared" si="499"/>
        <v>0</v>
      </c>
      <c r="X766" s="2">
        <f t="shared" si="500"/>
        <v>239.04</v>
      </c>
      <c r="Y766" s="2">
        <f t="shared" si="500"/>
        <v>149.4</v>
      </c>
      <c r="Z766" s="2"/>
      <c r="AA766" s="2">
        <v>70822855</v>
      </c>
      <c r="AB766" s="2">
        <f t="shared" si="501"/>
        <v>5142.3329999999996</v>
      </c>
      <c r="AC766" s="2">
        <f t="shared" si="502"/>
        <v>0</v>
      </c>
      <c r="AD766" s="2">
        <f t="shared" si="503"/>
        <v>4049.2725</v>
      </c>
      <c r="AE766" s="2">
        <f t="shared" si="504"/>
        <v>874.61850000000004</v>
      </c>
      <c r="AF766" s="2">
        <f t="shared" si="504"/>
        <v>1093.0605</v>
      </c>
      <c r="AG766" s="2">
        <f t="shared" si="505"/>
        <v>0</v>
      </c>
      <c r="AH766" s="2">
        <f t="shared" si="506"/>
        <v>91.854000000000013</v>
      </c>
      <c r="AI766" s="2">
        <f t="shared" si="506"/>
        <v>0</v>
      </c>
      <c r="AJ766" s="2">
        <f t="shared" si="507"/>
        <v>0</v>
      </c>
      <c r="AK766" s="2">
        <v>4897.46</v>
      </c>
      <c r="AL766" s="2">
        <v>0</v>
      </c>
      <c r="AM766" s="2">
        <v>3856.45</v>
      </c>
      <c r="AN766" s="2">
        <v>832.97</v>
      </c>
      <c r="AO766" s="2">
        <v>1041.01</v>
      </c>
      <c r="AP766" s="2">
        <v>0</v>
      </c>
      <c r="AQ766" s="2">
        <v>87.48</v>
      </c>
      <c r="AR766" s="2">
        <v>0</v>
      </c>
      <c r="AS766" s="2">
        <v>0</v>
      </c>
      <c r="AT766" s="2">
        <v>112</v>
      </c>
      <c r="AU766" s="2">
        <v>70</v>
      </c>
      <c r="AV766" s="2">
        <v>1.0669999999999999</v>
      </c>
      <c r="AW766" s="2">
        <v>1.081</v>
      </c>
      <c r="AX766" s="2"/>
      <c r="AY766" s="2"/>
      <c r="AZ766" s="2">
        <v>1</v>
      </c>
      <c r="BA766" s="2">
        <v>1</v>
      </c>
      <c r="BB766" s="2">
        <v>1</v>
      </c>
      <c r="BC766" s="2">
        <v>1</v>
      </c>
      <c r="BD766" s="2" t="s">
        <v>3</v>
      </c>
      <c r="BE766" s="2" t="s">
        <v>3</v>
      </c>
      <c r="BF766" s="2" t="s">
        <v>3</v>
      </c>
      <c r="BG766" s="2" t="s">
        <v>3</v>
      </c>
      <c r="BH766" s="2">
        <v>0</v>
      </c>
      <c r="BI766" s="2">
        <v>2</v>
      </c>
      <c r="BJ766" s="2" t="s">
        <v>333</v>
      </c>
      <c r="BK766" s="2"/>
      <c r="BL766" s="2"/>
      <c r="BM766" s="2">
        <v>334</v>
      </c>
      <c r="BN766" s="2">
        <v>0</v>
      </c>
      <c r="BO766" s="2" t="s">
        <v>3</v>
      </c>
      <c r="BP766" s="2">
        <v>0</v>
      </c>
      <c r="BQ766" s="2">
        <v>40</v>
      </c>
      <c r="BR766" s="2">
        <v>0</v>
      </c>
      <c r="BS766" s="2">
        <v>1</v>
      </c>
      <c r="BT766" s="2">
        <v>1</v>
      </c>
      <c r="BU766" s="2">
        <v>1</v>
      </c>
      <c r="BV766" s="2">
        <v>1</v>
      </c>
      <c r="BW766" s="2">
        <v>1</v>
      </c>
      <c r="BX766" s="2">
        <v>1</v>
      </c>
      <c r="BY766" s="2" t="s">
        <v>3</v>
      </c>
      <c r="BZ766" s="2">
        <v>112</v>
      </c>
      <c r="CA766" s="2">
        <v>70</v>
      </c>
      <c r="CB766" s="2" t="s">
        <v>3</v>
      </c>
      <c r="CC766" s="2"/>
      <c r="CD766" s="2"/>
      <c r="CE766" s="2">
        <v>30</v>
      </c>
      <c r="CF766" s="2">
        <v>0</v>
      </c>
      <c r="CG766" s="2">
        <v>0</v>
      </c>
      <c r="CH766" s="2"/>
      <c r="CI766" s="2"/>
      <c r="CJ766" s="2"/>
      <c r="CK766" s="2"/>
      <c r="CL766" s="2"/>
      <c r="CM766" s="2">
        <v>0</v>
      </c>
      <c r="CN766" s="2" t="s">
        <v>590</v>
      </c>
      <c r="CO766" s="2">
        <v>0</v>
      </c>
      <c r="CP766" s="2">
        <f t="shared" si="508"/>
        <v>1004.0899999999999</v>
      </c>
      <c r="CQ766" s="2">
        <f t="shared" si="509"/>
        <v>0</v>
      </c>
      <c r="CR766" s="2">
        <f t="shared" si="510"/>
        <v>4320.57</v>
      </c>
      <c r="CS766" s="2">
        <f t="shared" si="511"/>
        <v>933.22</v>
      </c>
      <c r="CT766" s="2">
        <f t="shared" si="512"/>
        <v>1166.3</v>
      </c>
      <c r="CU766" s="2">
        <f t="shared" si="513"/>
        <v>0</v>
      </c>
      <c r="CV766" s="2">
        <f t="shared" si="514"/>
        <v>98.008218000000014</v>
      </c>
      <c r="CW766" s="2">
        <f t="shared" si="515"/>
        <v>0</v>
      </c>
      <c r="CX766" s="2">
        <f t="shared" si="515"/>
        <v>0</v>
      </c>
      <c r="CY766" s="2">
        <f>((S766*BZ766)/100)</f>
        <v>239.04159999999999</v>
      </c>
      <c r="CZ766" s="2">
        <f>((S766*CA766)/100)</f>
        <v>149.40100000000001</v>
      </c>
      <c r="DA766" s="2"/>
      <c r="DB766" s="2">
        <v>41</v>
      </c>
      <c r="DC766" s="2" t="s">
        <v>3</v>
      </c>
      <c r="DD766" s="2" t="s">
        <v>3</v>
      </c>
      <c r="DE766" s="2" t="s">
        <v>96</v>
      </c>
      <c r="DF766" s="2" t="s">
        <v>96</v>
      </c>
      <c r="DG766" s="2" t="s">
        <v>96</v>
      </c>
      <c r="DH766" s="2" t="s">
        <v>3</v>
      </c>
      <c r="DI766" s="2" t="s">
        <v>96</v>
      </c>
      <c r="DJ766" s="2" t="s">
        <v>96</v>
      </c>
      <c r="DK766" s="2" t="s">
        <v>3</v>
      </c>
      <c r="DL766" s="2" t="s">
        <v>3</v>
      </c>
      <c r="DM766" s="2" t="s">
        <v>3</v>
      </c>
      <c r="DN766" s="2">
        <v>0</v>
      </c>
      <c r="DO766" s="2">
        <v>0</v>
      </c>
      <c r="DP766" s="2">
        <v>1</v>
      </c>
      <c r="DQ766" s="2">
        <v>1</v>
      </c>
      <c r="DR766" s="2"/>
      <c r="DS766" s="2"/>
      <c r="DT766" s="2"/>
      <c r="DU766" s="2">
        <v>1013</v>
      </c>
      <c r="DV766" s="2" t="s">
        <v>332</v>
      </c>
      <c r="DW766" s="2" t="s">
        <v>332</v>
      </c>
      <c r="DX766" s="2">
        <v>1</v>
      </c>
      <c r="DY766" s="2"/>
      <c r="DZ766" s="2" t="s">
        <v>3</v>
      </c>
      <c r="EA766" s="2" t="s">
        <v>3</v>
      </c>
      <c r="EB766" s="2" t="s">
        <v>3</v>
      </c>
      <c r="EC766" s="2" t="s">
        <v>3</v>
      </c>
      <c r="ED766" s="2"/>
      <c r="EE766" s="2">
        <v>66251569</v>
      </c>
      <c r="EF766" s="2">
        <v>40</v>
      </c>
      <c r="EG766" s="2" t="s">
        <v>114</v>
      </c>
      <c r="EH766" s="2">
        <v>0</v>
      </c>
      <c r="EI766" s="2" t="s">
        <v>3</v>
      </c>
      <c r="EJ766" s="2">
        <v>2</v>
      </c>
      <c r="EK766" s="2">
        <v>334</v>
      </c>
      <c r="EL766" s="2" t="s">
        <v>115</v>
      </c>
      <c r="EM766" s="2" t="s">
        <v>116</v>
      </c>
      <c r="EN766" s="2"/>
      <c r="EO766" s="2" t="s">
        <v>97</v>
      </c>
      <c r="EP766" s="2"/>
      <c r="EQ766" s="2">
        <v>0</v>
      </c>
      <c r="ER766" s="2">
        <v>4897.46</v>
      </c>
      <c r="ES766" s="2">
        <v>0</v>
      </c>
      <c r="ET766" s="2">
        <v>3856.45</v>
      </c>
      <c r="EU766" s="2">
        <v>832.97</v>
      </c>
      <c r="EV766" s="2">
        <v>1041.01</v>
      </c>
      <c r="EW766" s="2">
        <v>87.48</v>
      </c>
      <c r="EX766" s="2">
        <v>0</v>
      </c>
      <c r="EY766" s="2">
        <v>0</v>
      </c>
      <c r="EZ766" s="2"/>
      <c r="FA766" s="2"/>
      <c r="FB766" s="2"/>
      <c r="FC766" s="2"/>
      <c r="FD766" s="2"/>
      <c r="FE766" s="2"/>
      <c r="FF766" s="2"/>
      <c r="FG766" s="2"/>
      <c r="FH766" s="2"/>
      <c r="FI766" s="2"/>
      <c r="FJ766" s="2"/>
      <c r="FK766" s="2"/>
      <c r="FL766" s="2"/>
      <c r="FM766" s="2"/>
      <c r="FN766" s="2"/>
      <c r="FO766" s="2"/>
      <c r="FP766" s="2"/>
      <c r="FQ766" s="2">
        <v>0</v>
      </c>
      <c r="FR766" s="2">
        <v>0</v>
      </c>
      <c r="FS766" s="2">
        <v>2</v>
      </c>
      <c r="FT766" s="2"/>
      <c r="FU766" s="2"/>
      <c r="FV766" s="2"/>
      <c r="FW766" s="2"/>
      <c r="FX766" s="2">
        <v>112</v>
      </c>
      <c r="FY766" s="2">
        <v>70</v>
      </c>
      <c r="FZ766" s="2"/>
      <c r="GA766" s="2" t="s">
        <v>3</v>
      </c>
      <c r="GB766" s="2"/>
      <c r="GC766" s="2"/>
      <c r="GD766" s="2">
        <v>0</v>
      </c>
      <c r="GE766" s="2"/>
      <c r="GF766" s="2">
        <v>1998830784</v>
      </c>
      <c r="GG766" s="2">
        <v>2</v>
      </c>
      <c r="GH766" s="2">
        <v>1</v>
      </c>
      <c r="GI766" s="2">
        <v>-2</v>
      </c>
      <c r="GJ766" s="2">
        <v>0</v>
      </c>
      <c r="GK766" s="2">
        <f>ROUND(R766*(R12)/100,2)</f>
        <v>298.87</v>
      </c>
      <c r="GL766" s="2">
        <f t="shared" si="516"/>
        <v>0</v>
      </c>
      <c r="GM766" s="2">
        <f t="shared" si="517"/>
        <v>1691.4</v>
      </c>
      <c r="GN766" s="2">
        <f t="shared" si="518"/>
        <v>0</v>
      </c>
      <c r="GO766" s="2">
        <f t="shared" si="519"/>
        <v>1691.4</v>
      </c>
      <c r="GP766" s="2">
        <f t="shared" si="520"/>
        <v>0</v>
      </c>
      <c r="GQ766" s="2"/>
      <c r="GR766" s="2">
        <v>0</v>
      </c>
      <c r="GS766" s="2">
        <v>3</v>
      </c>
      <c r="GT766" s="2">
        <v>0</v>
      </c>
      <c r="GU766" s="2" t="s">
        <v>3</v>
      </c>
      <c r="GV766" s="2">
        <f t="shared" si="521"/>
        <v>0</v>
      </c>
      <c r="GW766" s="2">
        <v>1</v>
      </c>
      <c r="GX766" s="2">
        <f t="shared" si="522"/>
        <v>0</v>
      </c>
      <c r="GY766" s="2"/>
      <c r="GZ766" s="2"/>
      <c r="HA766" s="2">
        <v>0</v>
      </c>
      <c r="HB766" s="2">
        <v>0</v>
      </c>
      <c r="HC766" s="2">
        <f t="shared" si="523"/>
        <v>0</v>
      </c>
      <c r="HD766" s="2"/>
      <c r="HE766" s="2" t="s">
        <v>3</v>
      </c>
      <c r="HF766" s="2" t="s">
        <v>3</v>
      </c>
      <c r="HG766" s="2"/>
      <c r="HH766" s="2"/>
      <c r="HI766" s="2"/>
      <c r="HJ766" s="2"/>
      <c r="HK766" s="2"/>
      <c r="HL766" s="2"/>
      <c r="HM766" s="2" t="s">
        <v>3</v>
      </c>
      <c r="HN766" s="2" t="s">
        <v>3</v>
      </c>
      <c r="HO766" s="2" t="s">
        <v>3</v>
      </c>
      <c r="HP766" s="2" t="s">
        <v>3</v>
      </c>
      <c r="HQ766" s="2" t="s">
        <v>3</v>
      </c>
      <c r="HR766" s="2"/>
      <c r="HS766" s="2">
        <v>0</v>
      </c>
      <c r="HT766" s="2"/>
      <c r="HU766" s="2"/>
      <c r="HV766" s="2"/>
      <c r="HW766" s="2"/>
      <c r="HX766" s="2"/>
      <c r="HY766" s="2"/>
      <c r="HZ766" s="2"/>
      <c r="IA766" s="2"/>
      <c r="IB766" s="2"/>
      <c r="IC766" s="2"/>
      <c r="ID766" s="2"/>
      <c r="IE766" s="2"/>
      <c r="IF766" s="2"/>
      <c r="IG766" s="2"/>
      <c r="IH766" s="2"/>
      <c r="II766" s="2"/>
      <c r="IJ766" s="2"/>
      <c r="IK766" s="2">
        <v>0</v>
      </c>
      <c r="IL766" s="2"/>
      <c r="IM766" s="2"/>
      <c r="IN766" s="2"/>
      <c r="IO766" s="2"/>
      <c r="IP766" s="2"/>
      <c r="IQ766" s="2"/>
      <c r="IR766" s="2"/>
      <c r="IS766" s="2"/>
      <c r="IT766" s="2"/>
      <c r="IU766" s="2"/>
    </row>
    <row r="767" spans="1:255" x14ac:dyDescent="0.2">
      <c r="A767">
        <v>17</v>
      </c>
      <c r="B767">
        <v>1</v>
      </c>
      <c r="C767">
        <f>ROW(SmtRes!A172)</f>
        <v>172</v>
      </c>
      <c r="D767">
        <f>ROW(EtalonRes!A460)</f>
        <v>460</v>
      </c>
      <c r="E767" t="s">
        <v>34</v>
      </c>
      <c r="F767" t="s">
        <v>330</v>
      </c>
      <c r="G767" t="s">
        <v>334</v>
      </c>
      <c r="H767" t="s">
        <v>332</v>
      </c>
      <c r="I767">
        <f>ROUND(183/1000,9)</f>
        <v>0.183</v>
      </c>
      <c r="J767">
        <v>0</v>
      </c>
      <c r="K767">
        <f>ROUND(183/1000,9)</f>
        <v>0.183</v>
      </c>
      <c r="O767">
        <f t="shared" si="491"/>
        <v>24517.17</v>
      </c>
      <c r="P767">
        <f t="shared" si="492"/>
        <v>0</v>
      </c>
      <c r="Q767">
        <f t="shared" si="493"/>
        <v>14310.95</v>
      </c>
      <c r="R767">
        <f t="shared" si="494"/>
        <v>8166.7</v>
      </c>
      <c r="S767">
        <f t="shared" si="495"/>
        <v>10206.219999999999</v>
      </c>
      <c r="T767">
        <f t="shared" si="496"/>
        <v>0</v>
      </c>
      <c r="U767">
        <f t="shared" si="497"/>
        <v>17.935503894000004</v>
      </c>
      <c r="V767">
        <f t="shared" si="498"/>
        <v>0</v>
      </c>
      <c r="W767">
        <f t="shared" si="499"/>
        <v>0</v>
      </c>
      <c r="X767">
        <f t="shared" si="500"/>
        <v>9389.7199999999993</v>
      </c>
      <c r="Y767">
        <f t="shared" si="500"/>
        <v>4388.67</v>
      </c>
      <c r="AA767">
        <v>70822853</v>
      </c>
      <c r="AB767">
        <f t="shared" si="501"/>
        <v>5142.3329999999996</v>
      </c>
      <c r="AC767">
        <f t="shared" si="502"/>
        <v>0</v>
      </c>
      <c r="AD767">
        <f t="shared" si="503"/>
        <v>4049.2725</v>
      </c>
      <c r="AE767">
        <f t="shared" si="504"/>
        <v>874.61850000000004</v>
      </c>
      <c r="AF767">
        <f t="shared" si="504"/>
        <v>1093.0605</v>
      </c>
      <c r="AG767">
        <f t="shared" si="505"/>
        <v>0</v>
      </c>
      <c r="AH767">
        <f t="shared" si="506"/>
        <v>91.854000000000013</v>
      </c>
      <c r="AI767">
        <f t="shared" si="506"/>
        <v>0</v>
      </c>
      <c r="AJ767">
        <f t="shared" si="507"/>
        <v>0</v>
      </c>
      <c r="AK767">
        <v>4897.46</v>
      </c>
      <c r="AL767">
        <v>0</v>
      </c>
      <c r="AM767">
        <v>3856.45</v>
      </c>
      <c r="AN767">
        <v>832.97</v>
      </c>
      <c r="AO767">
        <v>1041.01</v>
      </c>
      <c r="AP767">
        <v>0</v>
      </c>
      <c r="AQ767">
        <v>87.48</v>
      </c>
      <c r="AR767">
        <v>0</v>
      </c>
      <c r="AS767">
        <v>0</v>
      </c>
      <c r="AT767">
        <v>92</v>
      </c>
      <c r="AU767">
        <v>43</v>
      </c>
      <c r="AV767">
        <v>1.0669999999999999</v>
      </c>
      <c r="AW767">
        <v>1.081</v>
      </c>
      <c r="AZ767">
        <v>1</v>
      </c>
      <c r="BA767">
        <v>47.82</v>
      </c>
      <c r="BB767">
        <v>18.100000000000001</v>
      </c>
      <c r="BC767">
        <v>1</v>
      </c>
      <c r="BD767" t="s">
        <v>3</v>
      </c>
      <c r="BE767" t="s">
        <v>3</v>
      </c>
      <c r="BF767" t="s">
        <v>3</v>
      </c>
      <c r="BG767" t="s">
        <v>3</v>
      </c>
      <c r="BH767">
        <v>0</v>
      </c>
      <c r="BI767">
        <v>2</v>
      </c>
      <c r="BJ767" t="s">
        <v>333</v>
      </c>
      <c r="BM767">
        <v>334</v>
      </c>
      <c r="BN767">
        <v>0</v>
      </c>
      <c r="BO767" t="s">
        <v>330</v>
      </c>
      <c r="BP767">
        <v>1</v>
      </c>
      <c r="BQ767">
        <v>40</v>
      </c>
      <c r="BR767">
        <v>0</v>
      </c>
      <c r="BS767">
        <v>47.82</v>
      </c>
      <c r="BT767">
        <v>1</v>
      </c>
      <c r="BU767">
        <v>1</v>
      </c>
      <c r="BV767">
        <v>1</v>
      </c>
      <c r="BW767">
        <v>1</v>
      </c>
      <c r="BX767">
        <v>1</v>
      </c>
      <c r="BY767" t="s">
        <v>3</v>
      </c>
      <c r="BZ767">
        <v>92</v>
      </c>
      <c r="CA767">
        <v>43</v>
      </c>
      <c r="CB767" t="s">
        <v>3</v>
      </c>
      <c r="CE767">
        <v>30</v>
      </c>
      <c r="CF767">
        <v>0</v>
      </c>
      <c r="CG767">
        <v>0</v>
      </c>
      <c r="CM767">
        <v>0</v>
      </c>
      <c r="CN767" t="s">
        <v>590</v>
      </c>
      <c r="CO767">
        <v>0</v>
      </c>
      <c r="CP767">
        <f t="shared" si="508"/>
        <v>24517.17</v>
      </c>
      <c r="CQ767">
        <f t="shared" si="509"/>
        <v>0</v>
      </c>
      <c r="CR767">
        <f t="shared" si="510"/>
        <v>78202.320000000007</v>
      </c>
      <c r="CS767">
        <f t="shared" si="511"/>
        <v>44626.58</v>
      </c>
      <c r="CT767">
        <f t="shared" si="512"/>
        <v>55772.47</v>
      </c>
      <c r="CU767">
        <f t="shared" si="513"/>
        <v>0</v>
      </c>
      <c r="CV767">
        <f t="shared" si="514"/>
        <v>98.008218000000014</v>
      </c>
      <c r="CW767">
        <f t="shared" si="515"/>
        <v>0</v>
      </c>
      <c r="CX767">
        <f t="shared" si="515"/>
        <v>0</v>
      </c>
      <c r="CY767">
        <f>S767*(BZ767/100)</f>
        <v>9389.7224000000006</v>
      </c>
      <c r="CZ767">
        <f>S767*(CA767/100)</f>
        <v>4388.6745999999994</v>
      </c>
      <c r="DB767">
        <v>42</v>
      </c>
      <c r="DC767" t="s">
        <v>3</v>
      </c>
      <c r="DD767" t="s">
        <v>3</v>
      </c>
      <c r="DE767" t="s">
        <v>96</v>
      </c>
      <c r="DF767" t="s">
        <v>96</v>
      </c>
      <c r="DG767" t="s">
        <v>96</v>
      </c>
      <c r="DH767" t="s">
        <v>3</v>
      </c>
      <c r="DI767" t="s">
        <v>96</v>
      </c>
      <c r="DJ767" t="s">
        <v>96</v>
      </c>
      <c r="DK767" t="s">
        <v>3</v>
      </c>
      <c r="DL767" t="s">
        <v>3</v>
      </c>
      <c r="DM767" t="s">
        <v>3</v>
      </c>
      <c r="DN767">
        <v>112</v>
      </c>
      <c r="DO767">
        <v>70</v>
      </c>
      <c r="DP767">
        <v>1.0669999999999999</v>
      </c>
      <c r="DQ767">
        <v>1.081</v>
      </c>
      <c r="DU767">
        <v>1013</v>
      </c>
      <c r="DV767" t="s">
        <v>332</v>
      </c>
      <c r="DW767" t="s">
        <v>332</v>
      </c>
      <c r="DX767">
        <v>1</v>
      </c>
      <c r="DZ767" t="s">
        <v>3</v>
      </c>
      <c r="EA767" t="s">
        <v>3</v>
      </c>
      <c r="EB767" t="s">
        <v>3</v>
      </c>
      <c r="EC767" t="s">
        <v>3</v>
      </c>
      <c r="EE767">
        <v>66251569</v>
      </c>
      <c r="EF767">
        <v>40</v>
      </c>
      <c r="EG767" t="s">
        <v>114</v>
      </c>
      <c r="EH767">
        <v>0</v>
      </c>
      <c r="EI767" t="s">
        <v>3</v>
      </c>
      <c r="EJ767">
        <v>2</v>
      </c>
      <c r="EK767">
        <v>334</v>
      </c>
      <c r="EL767" t="s">
        <v>115</v>
      </c>
      <c r="EM767" t="s">
        <v>116</v>
      </c>
      <c r="EO767" t="s">
        <v>97</v>
      </c>
      <c r="EQ767">
        <v>0</v>
      </c>
      <c r="ER767">
        <v>4897.46</v>
      </c>
      <c r="ES767">
        <v>0</v>
      </c>
      <c r="ET767">
        <v>3856.45</v>
      </c>
      <c r="EU767">
        <v>832.97</v>
      </c>
      <c r="EV767">
        <v>1041.01</v>
      </c>
      <c r="EW767">
        <v>87.48</v>
      </c>
      <c r="EX767">
        <v>0</v>
      </c>
      <c r="EY767">
        <v>0</v>
      </c>
      <c r="FQ767">
        <v>0</v>
      </c>
      <c r="FR767">
        <v>0</v>
      </c>
      <c r="FS767">
        <v>2</v>
      </c>
      <c r="FX767">
        <v>112</v>
      </c>
      <c r="FY767">
        <v>70</v>
      </c>
      <c r="GA767" t="s">
        <v>3</v>
      </c>
      <c r="GD767">
        <v>0</v>
      </c>
      <c r="GF767">
        <v>1998830784</v>
      </c>
      <c r="GG767">
        <v>2</v>
      </c>
      <c r="GH767">
        <v>1</v>
      </c>
      <c r="GI767">
        <v>2</v>
      </c>
      <c r="GJ767">
        <v>0</v>
      </c>
      <c r="GK767">
        <f>ROUND(R767*(S12)/100,2)</f>
        <v>13066.72</v>
      </c>
      <c r="GL767">
        <f t="shared" si="516"/>
        <v>0</v>
      </c>
      <c r="GM767">
        <f t="shared" si="517"/>
        <v>51362.28</v>
      </c>
      <c r="GN767">
        <f t="shared" si="518"/>
        <v>0</v>
      </c>
      <c r="GO767">
        <f t="shared" si="519"/>
        <v>51362.28</v>
      </c>
      <c r="GP767">
        <f t="shared" si="520"/>
        <v>0</v>
      </c>
      <c r="GR767">
        <v>0</v>
      </c>
      <c r="GS767">
        <v>3</v>
      </c>
      <c r="GT767">
        <v>0</v>
      </c>
      <c r="GU767" t="s">
        <v>3</v>
      </c>
      <c r="GV767">
        <f t="shared" si="521"/>
        <v>0</v>
      </c>
      <c r="GW767">
        <v>1</v>
      </c>
      <c r="GX767">
        <f t="shared" si="522"/>
        <v>0</v>
      </c>
      <c r="HA767">
        <v>0</v>
      </c>
      <c r="HB767">
        <v>0</v>
      </c>
      <c r="HC767">
        <f t="shared" si="523"/>
        <v>0</v>
      </c>
      <c r="HE767" t="s">
        <v>3</v>
      </c>
      <c r="HF767" t="s">
        <v>3</v>
      </c>
      <c r="HM767" t="s">
        <v>3</v>
      </c>
      <c r="HN767" t="s">
        <v>3</v>
      </c>
      <c r="HO767" t="s">
        <v>3</v>
      </c>
      <c r="HP767" t="s">
        <v>3</v>
      </c>
      <c r="HQ767" t="s">
        <v>3</v>
      </c>
      <c r="HS767">
        <v>0</v>
      </c>
      <c r="IK767">
        <v>0</v>
      </c>
    </row>
    <row r="768" spans="1:255" x14ac:dyDescent="0.2">
      <c r="A768" s="2">
        <v>17</v>
      </c>
      <c r="B768" s="2">
        <v>1</v>
      </c>
      <c r="C768" s="2">
        <f>ROW(SmtRes!A179)</f>
        <v>179</v>
      </c>
      <c r="D768" s="2">
        <f>ROW(EtalonRes!A472)</f>
        <v>472</v>
      </c>
      <c r="E768" s="2" t="s">
        <v>92</v>
      </c>
      <c r="F768" s="2" t="s">
        <v>103</v>
      </c>
      <c r="G768" s="2" t="s">
        <v>335</v>
      </c>
      <c r="H768" s="2" t="s">
        <v>105</v>
      </c>
      <c r="I768" s="2">
        <v>3</v>
      </c>
      <c r="J768" s="2">
        <v>0</v>
      </c>
      <c r="K768" s="2">
        <v>3</v>
      </c>
      <c r="L768" s="2"/>
      <c r="M768" s="2"/>
      <c r="N768" s="2"/>
      <c r="O768" s="2">
        <f t="shared" si="491"/>
        <v>247.54</v>
      </c>
      <c r="P768" s="2">
        <f t="shared" si="492"/>
        <v>22.11</v>
      </c>
      <c r="Q768" s="2">
        <f>(ROUND((ROUND(((ET768)*AV768*I768),2)*BB768),2)+ROUND((ROUND(((AE768-(EU768))*AV768*I768),2)*BS768),2))</f>
        <v>59.61</v>
      </c>
      <c r="R768" s="2">
        <f t="shared" si="494"/>
        <v>9.07</v>
      </c>
      <c r="S768" s="2">
        <f t="shared" si="495"/>
        <v>165.82</v>
      </c>
      <c r="T768" s="2">
        <f t="shared" si="496"/>
        <v>0</v>
      </c>
      <c r="U768" s="2">
        <f t="shared" si="497"/>
        <v>14.283179999999998</v>
      </c>
      <c r="V768" s="2">
        <f t="shared" si="498"/>
        <v>0</v>
      </c>
      <c r="W768" s="2">
        <f t="shared" si="499"/>
        <v>0</v>
      </c>
      <c r="X768" s="2">
        <f t="shared" si="500"/>
        <v>189.03</v>
      </c>
      <c r="Y768" s="2">
        <f t="shared" si="500"/>
        <v>132.66</v>
      </c>
      <c r="Z768" s="2"/>
      <c r="AA768" s="2">
        <v>70822855</v>
      </c>
      <c r="AB768" s="2">
        <f t="shared" si="501"/>
        <v>76.5</v>
      </c>
      <c r="AC768" s="2">
        <f t="shared" si="502"/>
        <v>7.37</v>
      </c>
      <c r="AD768" s="2">
        <f>ROUND((((ET768)-(EU768))+AE768),6)</f>
        <v>18.28</v>
      </c>
      <c r="AE768" s="2">
        <f>ROUND((EU768),6)</f>
        <v>2.78</v>
      </c>
      <c r="AF768" s="2">
        <f>ROUND((EV768),6)</f>
        <v>50.85</v>
      </c>
      <c r="AG768" s="2">
        <f t="shared" si="505"/>
        <v>0</v>
      </c>
      <c r="AH768" s="2">
        <f>(EW768)</f>
        <v>4.38</v>
      </c>
      <c r="AI768" s="2">
        <f>(EX768)</f>
        <v>0</v>
      </c>
      <c r="AJ768" s="2">
        <f t="shared" si="507"/>
        <v>0</v>
      </c>
      <c r="AK768" s="2">
        <v>76.5</v>
      </c>
      <c r="AL768" s="2">
        <v>7.37</v>
      </c>
      <c r="AM768" s="2">
        <v>18.28</v>
      </c>
      <c r="AN768" s="2">
        <v>2.78</v>
      </c>
      <c r="AO768" s="2">
        <v>50.85</v>
      </c>
      <c r="AP768" s="2">
        <v>0</v>
      </c>
      <c r="AQ768" s="2">
        <v>4.38</v>
      </c>
      <c r="AR768" s="2">
        <v>0</v>
      </c>
      <c r="AS768" s="2">
        <v>0</v>
      </c>
      <c r="AT768" s="2">
        <v>114</v>
      </c>
      <c r="AU768" s="2">
        <v>80</v>
      </c>
      <c r="AV768" s="2">
        <v>1.087</v>
      </c>
      <c r="AW768" s="2">
        <v>1</v>
      </c>
      <c r="AX768" s="2"/>
      <c r="AY768" s="2"/>
      <c r="AZ768" s="2">
        <v>1</v>
      </c>
      <c r="BA768" s="2">
        <v>1</v>
      </c>
      <c r="BB768" s="2">
        <v>1</v>
      </c>
      <c r="BC768" s="2">
        <v>1</v>
      </c>
      <c r="BD768" s="2" t="s">
        <v>3</v>
      </c>
      <c r="BE768" s="2" t="s">
        <v>3</v>
      </c>
      <c r="BF768" s="2" t="s">
        <v>3</v>
      </c>
      <c r="BG768" s="2" t="s">
        <v>3</v>
      </c>
      <c r="BH768" s="2">
        <v>0</v>
      </c>
      <c r="BI768" s="2">
        <v>1</v>
      </c>
      <c r="BJ768" s="2" t="s">
        <v>106</v>
      </c>
      <c r="BK768" s="2"/>
      <c r="BL768" s="2"/>
      <c r="BM768" s="2">
        <v>235</v>
      </c>
      <c r="BN768" s="2">
        <v>0</v>
      </c>
      <c r="BO768" s="2" t="s">
        <v>3</v>
      </c>
      <c r="BP768" s="2">
        <v>0</v>
      </c>
      <c r="BQ768" s="2">
        <v>30</v>
      </c>
      <c r="BR768" s="2">
        <v>0</v>
      </c>
      <c r="BS768" s="2">
        <v>1</v>
      </c>
      <c r="BT768" s="2">
        <v>1</v>
      </c>
      <c r="BU768" s="2">
        <v>1</v>
      </c>
      <c r="BV768" s="2">
        <v>1</v>
      </c>
      <c r="BW768" s="2">
        <v>1</v>
      </c>
      <c r="BX768" s="2">
        <v>1</v>
      </c>
      <c r="BY768" s="2" t="s">
        <v>3</v>
      </c>
      <c r="BZ768" s="2">
        <v>114</v>
      </c>
      <c r="CA768" s="2">
        <v>80</v>
      </c>
      <c r="CB768" s="2" t="s">
        <v>3</v>
      </c>
      <c r="CC768" s="2"/>
      <c r="CD768" s="2"/>
      <c r="CE768" s="2">
        <v>30</v>
      </c>
      <c r="CF768" s="2">
        <v>0</v>
      </c>
      <c r="CG768" s="2">
        <v>0</v>
      </c>
      <c r="CH768" s="2"/>
      <c r="CI768" s="2"/>
      <c r="CJ768" s="2"/>
      <c r="CK768" s="2"/>
      <c r="CL768" s="2"/>
      <c r="CM768" s="2">
        <v>0</v>
      </c>
      <c r="CN768" s="2" t="s">
        <v>3</v>
      </c>
      <c r="CO768" s="2">
        <v>0</v>
      </c>
      <c r="CP768" s="2">
        <f t="shared" si="508"/>
        <v>247.54</v>
      </c>
      <c r="CQ768" s="2">
        <f t="shared" si="509"/>
        <v>7.37</v>
      </c>
      <c r="CR768" s="2">
        <f>(ROUND((ROUND(((ET768)*AV768*1),2)*BB768),2)+ROUND((ROUND(((AE768-(EU768))*AV768*1),2)*BS768),2))</f>
        <v>19.87</v>
      </c>
      <c r="CS768" s="2">
        <f t="shared" si="511"/>
        <v>3.02</v>
      </c>
      <c r="CT768" s="2">
        <f t="shared" si="512"/>
        <v>55.27</v>
      </c>
      <c r="CU768" s="2">
        <f t="shared" si="513"/>
        <v>0</v>
      </c>
      <c r="CV768" s="2">
        <f t="shared" si="514"/>
        <v>4.7610599999999996</v>
      </c>
      <c r="CW768" s="2">
        <f t="shared" si="515"/>
        <v>0</v>
      </c>
      <c r="CX768" s="2">
        <f t="shared" si="515"/>
        <v>0</v>
      </c>
      <c r="CY768" s="2">
        <f>((S768*BZ768)/100)</f>
        <v>189.03479999999999</v>
      </c>
      <c r="CZ768" s="2">
        <f>((S768*CA768)/100)</f>
        <v>132.65599999999998</v>
      </c>
      <c r="DA768" s="2"/>
      <c r="DB768" s="2"/>
      <c r="DC768" s="2" t="s">
        <v>3</v>
      </c>
      <c r="DD768" s="2" t="s">
        <v>3</v>
      </c>
      <c r="DE768" s="2" t="s">
        <v>3</v>
      </c>
      <c r="DF768" s="2" t="s">
        <v>3</v>
      </c>
      <c r="DG768" s="2" t="s">
        <v>3</v>
      </c>
      <c r="DH768" s="2" t="s">
        <v>3</v>
      </c>
      <c r="DI768" s="2" t="s">
        <v>3</v>
      </c>
      <c r="DJ768" s="2" t="s">
        <v>3</v>
      </c>
      <c r="DK768" s="2" t="s">
        <v>3</v>
      </c>
      <c r="DL768" s="2" t="s">
        <v>3</v>
      </c>
      <c r="DM768" s="2" t="s">
        <v>3</v>
      </c>
      <c r="DN768" s="2">
        <v>0</v>
      </c>
      <c r="DO768" s="2">
        <v>0</v>
      </c>
      <c r="DP768" s="2">
        <v>1</v>
      </c>
      <c r="DQ768" s="2">
        <v>1</v>
      </c>
      <c r="DR768" s="2"/>
      <c r="DS768" s="2"/>
      <c r="DT768" s="2"/>
      <c r="DU768" s="2">
        <v>1013</v>
      </c>
      <c r="DV768" s="2" t="s">
        <v>105</v>
      </c>
      <c r="DW768" s="2" t="s">
        <v>105</v>
      </c>
      <c r="DX768" s="2">
        <v>1</v>
      </c>
      <c r="DY768" s="2"/>
      <c r="DZ768" s="2" t="s">
        <v>3</v>
      </c>
      <c r="EA768" s="2" t="s">
        <v>3</v>
      </c>
      <c r="EB768" s="2" t="s">
        <v>3</v>
      </c>
      <c r="EC768" s="2" t="s">
        <v>3</v>
      </c>
      <c r="ED768" s="2"/>
      <c r="EE768" s="2">
        <v>66251470</v>
      </c>
      <c r="EF768" s="2">
        <v>30</v>
      </c>
      <c r="EG768" s="2" t="s">
        <v>25</v>
      </c>
      <c r="EH768" s="2">
        <v>0</v>
      </c>
      <c r="EI768" s="2" t="s">
        <v>3</v>
      </c>
      <c r="EJ768" s="2">
        <v>1</v>
      </c>
      <c r="EK768" s="2">
        <v>235</v>
      </c>
      <c r="EL768" s="2" t="s">
        <v>26</v>
      </c>
      <c r="EM768" s="2" t="s">
        <v>27</v>
      </c>
      <c r="EN768" s="2"/>
      <c r="EO768" s="2" t="s">
        <v>3</v>
      </c>
      <c r="EP768" s="2"/>
      <c r="EQ768" s="2">
        <v>0</v>
      </c>
      <c r="ER768" s="2">
        <v>76.5</v>
      </c>
      <c r="ES768" s="2">
        <v>7.37</v>
      </c>
      <c r="ET768" s="2">
        <v>18.28</v>
      </c>
      <c r="EU768" s="2">
        <v>2.78</v>
      </c>
      <c r="EV768" s="2">
        <v>50.85</v>
      </c>
      <c r="EW768" s="2">
        <v>4.38</v>
      </c>
      <c r="EX768" s="2">
        <v>0</v>
      </c>
      <c r="EY768" s="2">
        <v>0</v>
      </c>
      <c r="EZ768" s="2"/>
      <c r="FA768" s="2"/>
      <c r="FB768" s="2"/>
      <c r="FC768" s="2"/>
      <c r="FD768" s="2"/>
      <c r="FE768" s="2"/>
      <c r="FF768" s="2"/>
      <c r="FG768" s="2"/>
      <c r="FH768" s="2"/>
      <c r="FI768" s="2"/>
      <c r="FJ768" s="2"/>
      <c r="FK768" s="2"/>
      <c r="FL768" s="2"/>
      <c r="FM768" s="2"/>
      <c r="FN768" s="2"/>
      <c r="FO768" s="2"/>
      <c r="FP768" s="2"/>
      <c r="FQ768" s="2">
        <v>0</v>
      </c>
      <c r="FR768" s="2">
        <v>0</v>
      </c>
      <c r="FS768" s="2">
        <v>0</v>
      </c>
      <c r="FT768" s="2"/>
      <c r="FU768" s="2"/>
      <c r="FV768" s="2"/>
      <c r="FW768" s="2"/>
      <c r="FX768" s="2">
        <v>114</v>
      </c>
      <c r="FY768" s="2">
        <v>80</v>
      </c>
      <c r="FZ768" s="2"/>
      <c r="GA768" s="2" t="s">
        <v>3</v>
      </c>
      <c r="GB768" s="2"/>
      <c r="GC768" s="2"/>
      <c r="GD768" s="2">
        <v>0</v>
      </c>
      <c r="GE768" s="2"/>
      <c r="GF768" s="2">
        <v>92872936</v>
      </c>
      <c r="GG768" s="2">
        <v>2</v>
      </c>
      <c r="GH768" s="2">
        <v>1</v>
      </c>
      <c r="GI768" s="2">
        <v>-2</v>
      </c>
      <c r="GJ768" s="2">
        <v>0</v>
      </c>
      <c r="GK768" s="2">
        <f>ROUND(R768*(R12)/100,2)</f>
        <v>15.87</v>
      </c>
      <c r="GL768" s="2">
        <f t="shared" si="516"/>
        <v>0</v>
      </c>
      <c r="GM768" s="2">
        <f t="shared" si="517"/>
        <v>585.1</v>
      </c>
      <c r="GN768" s="2">
        <f t="shared" si="518"/>
        <v>585.1</v>
      </c>
      <c r="GO768" s="2">
        <f t="shared" si="519"/>
        <v>0</v>
      </c>
      <c r="GP768" s="2">
        <f t="shared" si="520"/>
        <v>0</v>
      </c>
      <c r="GQ768" s="2"/>
      <c r="GR768" s="2">
        <v>0</v>
      </c>
      <c r="GS768" s="2">
        <v>3</v>
      </c>
      <c r="GT768" s="2">
        <v>0</v>
      </c>
      <c r="GU768" s="2" t="s">
        <v>3</v>
      </c>
      <c r="GV768" s="2">
        <f t="shared" si="521"/>
        <v>0</v>
      </c>
      <c r="GW768" s="2">
        <v>1</v>
      </c>
      <c r="GX768" s="2">
        <f t="shared" si="522"/>
        <v>0</v>
      </c>
      <c r="GY768" s="2"/>
      <c r="GZ768" s="2"/>
      <c r="HA768" s="2">
        <v>0</v>
      </c>
      <c r="HB768" s="2">
        <v>0</v>
      </c>
      <c r="HC768" s="2">
        <f t="shared" si="523"/>
        <v>0</v>
      </c>
      <c r="HD768" s="2"/>
      <c r="HE768" s="2" t="s">
        <v>3</v>
      </c>
      <c r="HF768" s="2" t="s">
        <v>3</v>
      </c>
      <c r="HG768" s="2"/>
      <c r="HH768" s="2"/>
      <c r="HI768" s="2"/>
      <c r="HJ768" s="2"/>
      <c r="HK768" s="2"/>
      <c r="HL768" s="2"/>
      <c r="HM768" s="2" t="s">
        <v>3</v>
      </c>
      <c r="HN768" s="2" t="s">
        <v>3</v>
      </c>
      <c r="HO768" s="2" t="s">
        <v>3</v>
      </c>
      <c r="HP768" s="2" t="s">
        <v>3</v>
      </c>
      <c r="HQ768" s="2" t="s">
        <v>3</v>
      </c>
      <c r="HR768" s="2"/>
      <c r="HS768" s="2">
        <v>0</v>
      </c>
      <c r="HT768" s="2"/>
      <c r="HU768" s="2"/>
      <c r="HV768" s="2"/>
      <c r="HW768" s="2"/>
      <c r="HX768" s="2"/>
      <c r="HY768" s="2"/>
      <c r="HZ768" s="2"/>
      <c r="IA768" s="2"/>
      <c r="IB768" s="2"/>
      <c r="IC768" s="2"/>
      <c r="ID768" s="2"/>
      <c r="IE768" s="2"/>
      <c r="IF768" s="2"/>
      <c r="IG768" s="2"/>
      <c r="IH768" s="2"/>
      <c r="II768" s="2"/>
      <c r="IJ768" s="2"/>
      <c r="IK768" s="2">
        <v>0</v>
      </c>
      <c r="IL768" s="2"/>
      <c r="IM768" s="2"/>
      <c r="IN768" s="2"/>
      <c r="IO768" s="2"/>
      <c r="IP768" s="2"/>
      <c r="IQ768" s="2"/>
      <c r="IR768" s="2"/>
      <c r="IS768" s="2"/>
      <c r="IT768" s="2"/>
      <c r="IU768" s="2"/>
    </row>
    <row r="769" spans="1:245" x14ac:dyDescent="0.2">
      <c r="A769">
        <v>17</v>
      </c>
      <c r="B769">
        <v>1</v>
      </c>
      <c r="C769">
        <f>ROW(SmtRes!A186)</f>
        <v>186</v>
      </c>
      <c r="D769">
        <f>ROW(EtalonRes!A484)</f>
        <v>484</v>
      </c>
      <c r="E769" t="s">
        <v>92</v>
      </c>
      <c r="F769" t="s">
        <v>103</v>
      </c>
      <c r="G769" t="s">
        <v>335</v>
      </c>
      <c r="H769" t="s">
        <v>105</v>
      </c>
      <c r="I769">
        <v>3</v>
      </c>
      <c r="J769">
        <v>0</v>
      </c>
      <c r="K769">
        <v>3</v>
      </c>
      <c r="O769">
        <f t="shared" si="491"/>
        <v>8965.08</v>
      </c>
      <c r="P769">
        <f t="shared" si="492"/>
        <v>128.9</v>
      </c>
      <c r="Q769">
        <f>(ROUND((ROUND(((ET769)*AV769*I769),2)*BB769),2)+ROUND((ROUND(((AE769-(EU769))*AV769*I769),2)*BS769),2))</f>
        <v>906.67</v>
      </c>
      <c r="R769">
        <f t="shared" si="494"/>
        <v>433.73</v>
      </c>
      <c r="S769">
        <f t="shared" si="495"/>
        <v>7929.51</v>
      </c>
      <c r="T769">
        <f t="shared" si="496"/>
        <v>0</v>
      </c>
      <c r="U769">
        <f t="shared" si="497"/>
        <v>14.283179999999998</v>
      </c>
      <c r="V769">
        <f t="shared" si="498"/>
        <v>0</v>
      </c>
      <c r="W769">
        <f t="shared" si="499"/>
        <v>0</v>
      </c>
      <c r="X769">
        <f t="shared" si="500"/>
        <v>7453.74</v>
      </c>
      <c r="Y769">
        <f t="shared" si="500"/>
        <v>3251.1</v>
      </c>
      <c r="AA769">
        <v>70822853</v>
      </c>
      <c r="AB769">
        <f t="shared" si="501"/>
        <v>76.5</v>
      </c>
      <c r="AC769">
        <f t="shared" si="502"/>
        <v>7.37</v>
      </c>
      <c r="AD769">
        <f>ROUND((((ET769)-(EU769))+AE769),6)</f>
        <v>18.28</v>
      </c>
      <c r="AE769">
        <f>ROUND((EU769),6)</f>
        <v>2.78</v>
      </c>
      <c r="AF769">
        <f>ROUND((EV769),6)</f>
        <v>50.85</v>
      </c>
      <c r="AG769">
        <f t="shared" si="505"/>
        <v>0</v>
      </c>
      <c r="AH769">
        <f>(EW769)</f>
        <v>4.38</v>
      </c>
      <c r="AI769">
        <f>(EX769)</f>
        <v>0</v>
      </c>
      <c r="AJ769">
        <f t="shared" si="507"/>
        <v>0</v>
      </c>
      <c r="AK769">
        <v>76.5</v>
      </c>
      <c r="AL769">
        <v>7.37</v>
      </c>
      <c r="AM769">
        <v>18.28</v>
      </c>
      <c r="AN769">
        <v>2.78</v>
      </c>
      <c r="AO769">
        <v>50.85</v>
      </c>
      <c r="AP769">
        <v>0</v>
      </c>
      <c r="AQ769">
        <v>4.38</v>
      </c>
      <c r="AR769">
        <v>0</v>
      </c>
      <c r="AS769">
        <v>0</v>
      </c>
      <c r="AT769">
        <v>94</v>
      </c>
      <c r="AU769">
        <v>41</v>
      </c>
      <c r="AV769">
        <v>1.087</v>
      </c>
      <c r="AW769">
        <v>1</v>
      </c>
      <c r="AZ769">
        <v>1</v>
      </c>
      <c r="BA769">
        <v>47.82</v>
      </c>
      <c r="BB769">
        <v>15.21</v>
      </c>
      <c r="BC769">
        <v>5.83</v>
      </c>
      <c r="BD769" t="s">
        <v>3</v>
      </c>
      <c r="BE769" t="s">
        <v>3</v>
      </c>
      <c r="BF769" t="s">
        <v>3</v>
      </c>
      <c r="BG769" t="s">
        <v>3</v>
      </c>
      <c r="BH769">
        <v>0</v>
      </c>
      <c r="BI769">
        <v>1</v>
      </c>
      <c r="BJ769" t="s">
        <v>106</v>
      </c>
      <c r="BM769">
        <v>235</v>
      </c>
      <c r="BN769">
        <v>0</v>
      </c>
      <c r="BO769" t="s">
        <v>103</v>
      </c>
      <c r="BP769">
        <v>1</v>
      </c>
      <c r="BQ769">
        <v>30</v>
      </c>
      <c r="BR769">
        <v>0</v>
      </c>
      <c r="BS769">
        <v>47.82</v>
      </c>
      <c r="BT769">
        <v>1</v>
      </c>
      <c r="BU769">
        <v>1</v>
      </c>
      <c r="BV769">
        <v>1</v>
      </c>
      <c r="BW769">
        <v>1</v>
      </c>
      <c r="BX769">
        <v>1</v>
      </c>
      <c r="BY769" t="s">
        <v>3</v>
      </c>
      <c r="BZ769">
        <v>94</v>
      </c>
      <c r="CA769">
        <v>41</v>
      </c>
      <c r="CB769" t="s">
        <v>3</v>
      </c>
      <c r="CE769">
        <v>30</v>
      </c>
      <c r="CF769">
        <v>0</v>
      </c>
      <c r="CG769">
        <v>0</v>
      </c>
      <c r="CM769">
        <v>0</v>
      </c>
      <c r="CN769" t="s">
        <v>3</v>
      </c>
      <c r="CO769">
        <v>0</v>
      </c>
      <c r="CP769">
        <f t="shared" si="508"/>
        <v>8965.08</v>
      </c>
      <c r="CQ769">
        <f t="shared" si="509"/>
        <v>42.97</v>
      </c>
      <c r="CR769">
        <f>(ROUND((ROUND(((ET769)*AV769*1),2)*BB769),2)+ROUND((ROUND(((AE769-(EU769))*AV769*1),2)*BS769),2))</f>
        <v>302.22000000000003</v>
      </c>
      <c r="CS769">
        <f t="shared" si="511"/>
        <v>144.41999999999999</v>
      </c>
      <c r="CT769">
        <f t="shared" si="512"/>
        <v>2643.01</v>
      </c>
      <c r="CU769">
        <f t="shared" si="513"/>
        <v>0</v>
      </c>
      <c r="CV769">
        <f t="shared" si="514"/>
        <v>4.7610599999999996</v>
      </c>
      <c r="CW769">
        <f t="shared" si="515"/>
        <v>0</v>
      </c>
      <c r="CX769">
        <f t="shared" si="515"/>
        <v>0</v>
      </c>
      <c r="CY769">
        <f>S769*(BZ769/100)</f>
        <v>7453.7393999999995</v>
      </c>
      <c r="CZ769">
        <f>S769*(CA769/100)</f>
        <v>3251.0990999999999</v>
      </c>
      <c r="DC769" t="s">
        <v>3</v>
      </c>
      <c r="DD769" t="s">
        <v>3</v>
      </c>
      <c r="DE769" t="s">
        <v>3</v>
      </c>
      <c r="DF769" t="s">
        <v>3</v>
      </c>
      <c r="DG769" t="s">
        <v>3</v>
      </c>
      <c r="DH769" t="s">
        <v>3</v>
      </c>
      <c r="DI769" t="s">
        <v>3</v>
      </c>
      <c r="DJ769" t="s">
        <v>3</v>
      </c>
      <c r="DK769" t="s">
        <v>3</v>
      </c>
      <c r="DL769" t="s">
        <v>3</v>
      </c>
      <c r="DM769" t="s">
        <v>3</v>
      </c>
      <c r="DN769">
        <v>114</v>
      </c>
      <c r="DO769">
        <v>80</v>
      </c>
      <c r="DP769">
        <v>1.087</v>
      </c>
      <c r="DQ769">
        <v>1</v>
      </c>
      <c r="DU769">
        <v>1013</v>
      </c>
      <c r="DV769" t="s">
        <v>105</v>
      </c>
      <c r="DW769" t="s">
        <v>105</v>
      </c>
      <c r="DX769">
        <v>1</v>
      </c>
      <c r="DZ769" t="s">
        <v>3</v>
      </c>
      <c r="EA769" t="s">
        <v>3</v>
      </c>
      <c r="EB769" t="s">
        <v>3</v>
      </c>
      <c r="EC769" t="s">
        <v>3</v>
      </c>
      <c r="EE769">
        <v>66251470</v>
      </c>
      <c r="EF769">
        <v>30</v>
      </c>
      <c r="EG769" t="s">
        <v>25</v>
      </c>
      <c r="EH769">
        <v>0</v>
      </c>
      <c r="EI769" t="s">
        <v>3</v>
      </c>
      <c r="EJ769">
        <v>1</v>
      </c>
      <c r="EK769">
        <v>235</v>
      </c>
      <c r="EL769" t="s">
        <v>26</v>
      </c>
      <c r="EM769" t="s">
        <v>27</v>
      </c>
      <c r="EO769" t="s">
        <v>3</v>
      </c>
      <c r="EQ769">
        <v>0</v>
      </c>
      <c r="ER769">
        <v>76.5</v>
      </c>
      <c r="ES769">
        <v>7.37</v>
      </c>
      <c r="ET769">
        <v>18.28</v>
      </c>
      <c r="EU769">
        <v>2.78</v>
      </c>
      <c r="EV769">
        <v>50.85</v>
      </c>
      <c r="EW769">
        <v>4.38</v>
      </c>
      <c r="EX769">
        <v>0</v>
      </c>
      <c r="EY769">
        <v>0</v>
      </c>
      <c r="FQ769">
        <v>0</v>
      </c>
      <c r="FR769">
        <v>0</v>
      </c>
      <c r="FS769">
        <v>0</v>
      </c>
      <c r="FX769">
        <v>114</v>
      </c>
      <c r="FY769">
        <v>80</v>
      </c>
      <c r="GA769" t="s">
        <v>3</v>
      </c>
      <c r="GD769">
        <v>0</v>
      </c>
      <c r="GF769">
        <v>92872936</v>
      </c>
      <c r="GG769">
        <v>2</v>
      </c>
      <c r="GH769">
        <v>1</v>
      </c>
      <c r="GI769">
        <v>2</v>
      </c>
      <c r="GJ769">
        <v>0</v>
      </c>
      <c r="GK769">
        <f>ROUND(R769*(S12)/100,2)</f>
        <v>693.97</v>
      </c>
      <c r="GL769">
        <f t="shared" si="516"/>
        <v>0</v>
      </c>
      <c r="GM769">
        <f t="shared" si="517"/>
        <v>20363.89</v>
      </c>
      <c r="GN769">
        <f t="shared" si="518"/>
        <v>20363.89</v>
      </c>
      <c r="GO769">
        <f t="shared" si="519"/>
        <v>0</v>
      </c>
      <c r="GP769">
        <f t="shared" si="520"/>
        <v>0</v>
      </c>
      <c r="GR769">
        <v>0</v>
      </c>
      <c r="GS769">
        <v>3</v>
      </c>
      <c r="GT769">
        <v>0</v>
      </c>
      <c r="GU769" t="s">
        <v>3</v>
      </c>
      <c r="GV769">
        <f t="shared" si="521"/>
        <v>0</v>
      </c>
      <c r="GW769">
        <v>1</v>
      </c>
      <c r="GX769">
        <f t="shared" si="522"/>
        <v>0</v>
      </c>
      <c r="HA769">
        <v>0</v>
      </c>
      <c r="HB769">
        <v>0</v>
      </c>
      <c r="HC769">
        <f t="shared" si="523"/>
        <v>0</v>
      </c>
      <c r="HE769" t="s">
        <v>3</v>
      </c>
      <c r="HF769" t="s">
        <v>3</v>
      </c>
      <c r="HM769" t="s">
        <v>3</v>
      </c>
      <c r="HN769" t="s">
        <v>3</v>
      </c>
      <c r="HO769" t="s">
        <v>3</v>
      </c>
      <c r="HP769" t="s">
        <v>3</v>
      </c>
      <c r="HQ769" t="s">
        <v>3</v>
      </c>
      <c r="HS769">
        <v>0</v>
      </c>
      <c r="IK769">
        <v>0</v>
      </c>
    </row>
    <row r="771" spans="1:245" x14ac:dyDescent="0.2">
      <c r="A771" s="3">
        <v>51</v>
      </c>
      <c r="B771" s="3">
        <f>B758</f>
        <v>1</v>
      </c>
      <c r="C771" s="3">
        <f>A758</f>
        <v>4</v>
      </c>
      <c r="D771" s="3">
        <f>ROW(A758)</f>
        <v>758</v>
      </c>
      <c r="E771" s="3"/>
      <c r="F771" s="3" t="str">
        <f>IF(F758&lt;&gt;"",F758,"")</f>
        <v>Новый раздел</v>
      </c>
      <c r="G771" s="3" t="str">
        <f>IF(G758&lt;&gt;"",G758,"")</f>
        <v>Монтажные работы по установке временных опор</v>
      </c>
      <c r="H771" s="3">
        <v>0</v>
      </c>
      <c r="I771" s="3"/>
      <c r="J771" s="3"/>
      <c r="K771" s="3"/>
      <c r="L771" s="3"/>
      <c r="M771" s="3"/>
      <c r="N771" s="3"/>
      <c r="O771" s="3">
        <f t="shared" ref="O771:T771" si="524">ROUND(AB771,2)</f>
        <v>6451.34</v>
      </c>
      <c r="P771" s="3">
        <f t="shared" si="524"/>
        <v>396.35</v>
      </c>
      <c r="Q771" s="3">
        <f t="shared" si="524"/>
        <v>4633.63</v>
      </c>
      <c r="R771" s="3">
        <f t="shared" si="524"/>
        <v>712.25</v>
      </c>
      <c r="S771" s="3">
        <f t="shared" si="524"/>
        <v>1421.36</v>
      </c>
      <c r="T771" s="3">
        <f t="shared" si="524"/>
        <v>0</v>
      </c>
      <c r="U771" s="3">
        <f>AH771</f>
        <v>120.44189183400002</v>
      </c>
      <c r="V771" s="3">
        <f>AI771</f>
        <v>0</v>
      </c>
      <c r="W771" s="3">
        <f>ROUND(AJ771,2)</f>
        <v>0</v>
      </c>
      <c r="X771" s="3">
        <f>ROUND(AK771,2)</f>
        <v>1608.38</v>
      </c>
      <c r="Y771" s="3">
        <f>ROUND(AL771,2)</f>
        <v>1077.26</v>
      </c>
      <c r="Z771" s="3"/>
      <c r="AA771" s="3"/>
      <c r="AB771" s="3">
        <f>ROUND(SUMIF(AA762:AA769,"=70822855",O762:O769),2)</f>
        <v>6451.34</v>
      </c>
      <c r="AC771" s="3">
        <f>ROUND(SUMIF(AA762:AA769,"=70822855",P762:P769),2)</f>
        <v>396.35</v>
      </c>
      <c r="AD771" s="3">
        <f>ROUND(SUMIF(AA762:AA769,"=70822855",Q762:Q769),2)</f>
        <v>4633.63</v>
      </c>
      <c r="AE771" s="3">
        <f>ROUND(SUMIF(AA762:AA769,"=70822855",R762:R769),2)</f>
        <v>712.25</v>
      </c>
      <c r="AF771" s="3">
        <f>ROUND(SUMIF(AA762:AA769,"=70822855",S762:S769),2)</f>
        <v>1421.36</v>
      </c>
      <c r="AG771" s="3">
        <f>ROUND(SUMIF(AA762:AA769,"=70822855",T762:T769),2)</f>
        <v>0</v>
      </c>
      <c r="AH771" s="3">
        <f>SUMIF(AA762:AA769,"=70822855",U762:U769)</f>
        <v>120.44189183400002</v>
      </c>
      <c r="AI771" s="3">
        <f>SUMIF(AA762:AA769,"=70822855",V762:V769)</f>
        <v>0</v>
      </c>
      <c r="AJ771" s="3">
        <f>ROUND(SUMIF(AA762:AA769,"=70822855",W762:W769),2)</f>
        <v>0</v>
      </c>
      <c r="AK771" s="3">
        <f>ROUND(SUMIF(AA762:AA769,"=70822855",X762:X769),2)</f>
        <v>1608.38</v>
      </c>
      <c r="AL771" s="3">
        <f>ROUND(SUMIF(AA762:AA769,"=70822855",Y762:Y769),2)</f>
        <v>1077.26</v>
      </c>
      <c r="AM771" s="3"/>
      <c r="AN771" s="3"/>
      <c r="AO771" s="3">
        <f t="shared" ref="AO771:BD771" si="525">ROUND(BX771,2)</f>
        <v>0</v>
      </c>
      <c r="AP771" s="3">
        <f t="shared" si="525"/>
        <v>0</v>
      </c>
      <c r="AQ771" s="3">
        <f t="shared" si="525"/>
        <v>0</v>
      </c>
      <c r="AR771" s="3">
        <f t="shared" si="525"/>
        <v>10383.42</v>
      </c>
      <c r="AS771" s="3">
        <f t="shared" si="525"/>
        <v>5641.93</v>
      </c>
      <c r="AT771" s="3">
        <f t="shared" si="525"/>
        <v>4741.49</v>
      </c>
      <c r="AU771" s="3">
        <f t="shared" si="525"/>
        <v>0</v>
      </c>
      <c r="AV771" s="3">
        <f t="shared" si="525"/>
        <v>396.35</v>
      </c>
      <c r="AW771" s="3">
        <f t="shared" si="525"/>
        <v>396.35</v>
      </c>
      <c r="AX771" s="3">
        <f t="shared" si="525"/>
        <v>0</v>
      </c>
      <c r="AY771" s="3">
        <f t="shared" si="525"/>
        <v>396.35</v>
      </c>
      <c r="AZ771" s="3">
        <f t="shared" si="525"/>
        <v>0</v>
      </c>
      <c r="BA771" s="3">
        <f t="shared" si="525"/>
        <v>0</v>
      </c>
      <c r="BB771" s="3">
        <f t="shared" si="525"/>
        <v>0</v>
      </c>
      <c r="BC771" s="3">
        <f t="shared" si="525"/>
        <v>0</v>
      </c>
      <c r="BD771" s="3">
        <f t="shared" si="525"/>
        <v>0</v>
      </c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>
        <f>ROUND(SUMIF(AA762:AA769,"=70822855",FQ762:FQ769),2)</f>
        <v>0</v>
      </c>
      <c r="BY771" s="3">
        <f>ROUND(SUMIF(AA762:AA769,"=70822855",FR762:FR769),2)</f>
        <v>0</v>
      </c>
      <c r="BZ771" s="3">
        <f>ROUND(SUMIF(AA762:AA769,"=70822855",GL762:GL769),2)</f>
        <v>0</v>
      </c>
      <c r="CA771" s="3">
        <f>ROUND(SUMIF(AA762:AA769,"=70822855",GM762:GM769),2)</f>
        <v>10383.42</v>
      </c>
      <c r="CB771" s="3">
        <f>ROUND(SUMIF(AA762:AA769,"=70822855",GN762:GN769),2)</f>
        <v>5641.93</v>
      </c>
      <c r="CC771" s="3">
        <f>ROUND(SUMIF(AA762:AA769,"=70822855",GO762:GO769),2)</f>
        <v>4741.49</v>
      </c>
      <c r="CD771" s="3">
        <f>ROUND(SUMIF(AA762:AA769,"=70822855",GP762:GP769),2)</f>
        <v>0</v>
      </c>
      <c r="CE771" s="3">
        <f>AC771-BX771</f>
        <v>396.35</v>
      </c>
      <c r="CF771" s="3">
        <f>AC771-BY771</f>
        <v>396.35</v>
      </c>
      <c r="CG771" s="3">
        <f>BX771-BZ771</f>
        <v>0</v>
      </c>
      <c r="CH771" s="3">
        <f>AC771-BX771-BY771+BZ771</f>
        <v>396.35</v>
      </c>
      <c r="CI771" s="3">
        <f>BY771-BZ771</f>
        <v>0</v>
      </c>
      <c r="CJ771" s="3">
        <f>ROUND(SUMIF(AA762:AA769,"=70822855",GX762:GX769),2)</f>
        <v>0</v>
      </c>
      <c r="CK771" s="3">
        <f>ROUND(SUMIF(AA762:AA769,"=70822855",GY762:GY769),2)</f>
        <v>0</v>
      </c>
      <c r="CL771" s="3">
        <f>ROUND(SUMIF(AA762:AA769,"=70822855",GZ762:GZ769),2)</f>
        <v>0</v>
      </c>
      <c r="CM771" s="3">
        <f>ROUND(SUMIF(AA762:AA769,"=70822855",HD762:HD769),2)</f>
        <v>0</v>
      </c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4">
        <f t="shared" ref="DG771:DL771" si="526">ROUND(DT771,2)</f>
        <v>144117.47</v>
      </c>
      <c r="DH771" s="4">
        <f t="shared" si="526"/>
        <v>2636.31</v>
      </c>
      <c r="DI771" s="4">
        <f t="shared" si="526"/>
        <v>73511.73</v>
      </c>
      <c r="DJ771" s="4">
        <f t="shared" si="526"/>
        <v>34059.800000000003</v>
      </c>
      <c r="DK771" s="4">
        <f t="shared" si="526"/>
        <v>67969.429999999993</v>
      </c>
      <c r="DL771" s="4">
        <f t="shared" si="526"/>
        <v>0</v>
      </c>
      <c r="DM771" s="4">
        <f>DZ771</f>
        <v>120.44189183400002</v>
      </c>
      <c r="DN771" s="4">
        <f>EA771</f>
        <v>0</v>
      </c>
      <c r="DO771" s="4">
        <f>ROUND(EB771,2)</f>
        <v>0</v>
      </c>
      <c r="DP771" s="4">
        <f>ROUND(EC771,2)</f>
        <v>63319.040000000001</v>
      </c>
      <c r="DQ771" s="4">
        <f>ROUND(ED771,2)</f>
        <v>28439.68</v>
      </c>
      <c r="DR771" s="4"/>
      <c r="DS771" s="4"/>
      <c r="DT771" s="4">
        <f>ROUND(SUMIF(AA762:AA769,"=70822853",O762:O769),2)</f>
        <v>144117.47</v>
      </c>
      <c r="DU771" s="4">
        <f>ROUND(SUMIF(AA762:AA769,"=70822853",P762:P769),2)</f>
        <v>2636.31</v>
      </c>
      <c r="DV771" s="4">
        <f>ROUND(SUMIF(AA762:AA769,"=70822853",Q762:Q769),2)</f>
        <v>73511.73</v>
      </c>
      <c r="DW771" s="4">
        <f>ROUND(SUMIF(AA762:AA769,"=70822853",R762:R769),2)</f>
        <v>34059.800000000003</v>
      </c>
      <c r="DX771" s="4">
        <f>ROUND(SUMIF(AA762:AA769,"=70822853",S762:S769),2)</f>
        <v>67969.429999999993</v>
      </c>
      <c r="DY771" s="4">
        <f>ROUND(SUMIF(AA762:AA769,"=70822853",T762:T769),2)</f>
        <v>0</v>
      </c>
      <c r="DZ771" s="4">
        <f>SUMIF(AA762:AA769,"=70822853",U762:U769)</f>
        <v>120.44189183400002</v>
      </c>
      <c r="EA771" s="4">
        <f>SUMIF(AA762:AA769,"=70822853",V762:V769)</f>
        <v>0</v>
      </c>
      <c r="EB771" s="4">
        <f>ROUND(SUMIF(AA762:AA769,"=70822853",W762:W769),2)</f>
        <v>0</v>
      </c>
      <c r="EC771" s="4">
        <f>ROUND(SUMIF(AA762:AA769,"=70822853",X762:X769),2)</f>
        <v>63319.040000000001</v>
      </c>
      <c r="ED771" s="4">
        <f>ROUND(SUMIF(AA762:AA769,"=70822853",Y762:Y769),2)</f>
        <v>28439.68</v>
      </c>
      <c r="EE771" s="4"/>
      <c r="EF771" s="4"/>
      <c r="EG771" s="4">
        <f t="shared" ref="EG771:EV771" si="527">ROUND(FP771,2)</f>
        <v>0</v>
      </c>
      <c r="EH771" s="4">
        <f t="shared" si="527"/>
        <v>0</v>
      </c>
      <c r="EI771" s="4">
        <f t="shared" si="527"/>
        <v>0</v>
      </c>
      <c r="EJ771" s="4">
        <f t="shared" si="527"/>
        <v>290371.87</v>
      </c>
      <c r="EK771" s="4">
        <f t="shared" si="527"/>
        <v>146388.5</v>
      </c>
      <c r="EL771" s="4">
        <f t="shared" si="527"/>
        <v>143983.37</v>
      </c>
      <c r="EM771" s="4">
        <f t="shared" si="527"/>
        <v>0</v>
      </c>
      <c r="EN771" s="4">
        <f t="shared" si="527"/>
        <v>2636.31</v>
      </c>
      <c r="EO771" s="4">
        <f t="shared" si="527"/>
        <v>2636.31</v>
      </c>
      <c r="EP771" s="4">
        <f t="shared" si="527"/>
        <v>0</v>
      </c>
      <c r="EQ771" s="4">
        <f t="shared" si="527"/>
        <v>2636.31</v>
      </c>
      <c r="ER771" s="4">
        <f t="shared" si="527"/>
        <v>0</v>
      </c>
      <c r="ES771" s="4">
        <f t="shared" si="527"/>
        <v>0</v>
      </c>
      <c r="ET771" s="4">
        <f t="shared" si="527"/>
        <v>0</v>
      </c>
      <c r="EU771" s="4">
        <f t="shared" si="527"/>
        <v>0</v>
      </c>
      <c r="EV771" s="4">
        <f t="shared" si="527"/>
        <v>0</v>
      </c>
      <c r="EW771" s="4"/>
      <c r="EX771" s="4"/>
      <c r="EY771" s="4"/>
      <c r="EZ771" s="4"/>
      <c r="FA771" s="4"/>
      <c r="FB771" s="4"/>
      <c r="FC771" s="4"/>
      <c r="FD771" s="4"/>
      <c r="FE771" s="4"/>
      <c r="FF771" s="4"/>
      <c r="FG771" s="4"/>
      <c r="FH771" s="4"/>
      <c r="FI771" s="4"/>
      <c r="FJ771" s="4"/>
      <c r="FK771" s="4"/>
      <c r="FL771" s="4"/>
      <c r="FM771" s="4"/>
      <c r="FN771" s="4"/>
      <c r="FO771" s="4"/>
      <c r="FP771" s="4">
        <f>ROUND(SUMIF(AA762:AA769,"=70822853",FQ762:FQ769),2)</f>
        <v>0</v>
      </c>
      <c r="FQ771" s="4">
        <f>ROUND(SUMIF(AA762:AA769,"=70822853",FR762:FR769),2)</f>
        <v>0</v>
      </c>
      <c r="FR771" s="4">
        <f>ROUND(SUMIF(AA762:AA769,"=70822853",GL762:GL769),2)</f>
        <v>0</v>
      </c>
      <c r="FS771" s="4">
        <f>ROUND(SUMIF(AA762:AA769,"=70822853",GM762:GM769),2)</f>
        <v>290371.87</v>
      </c>
      <c r="FT771" s="4">
        <f>ROUND(SUMIF(AA762:AA769,"=70822853",GN762:GN769),2)</f>
        <v>146388.5</v>
      </c>
      <c r="FU771" s="4">
        <f>ROUND(SUMIF(AA762:AA769,"=70822853",GO762:GO769),2)</f>
        <v>143983.37</v>
      </c>
      <c r="FV771" s="4">
        <f>ROUND(SUMIF(AA762:AA769,"=70822853",GP762:GP769),2)</f>
        <v>0</v>
      </c>
      <c r="FW771" s="4">
        <f>DU771-FP771</f>
        <v>2636.31</v>
      </c>
      <c r="FX771" s="4">
        <f>DU771-FQ771</f>
        <v>2636.31</v>
      </c>
      <c r="FY771" s="4">
        <f>FP771-FR771</f>
        <v>0</v>
      </c>
      <c r="FZ771" s="4">
        <f>DU771-FP771-FQ771+FR771</f>
        <v>2636.31</v>
      </c>
      <c r="GA771" s="4">
        <f>FQ771-FR771</f>
        <v>0</v>
      </c>
      <c r="GB771" s="4">
        <f>ROUND(SUMIF(AA762:AA769,"=70822853",GX762:GX769),2)</f>
        <v>0</v>
      </c>
      <c r="GC771" s="4">
        <f>ROUND(SUMIF(AA762:AA769,"=70822853",GY762:GY769),2)</f>
        <v>0</v>
      </c>
      <c r="GD771" s="4">
        <f>ROUND(SUMIF(AA762:AA769,"=70822853",GZ762:GZ769),2)</f>
        <v>0</v>
      </c>
      <c r="GE771" s="4">
        <f>ROUND(SUMIF(AA762:AA769,"=70822853",HD762:HD769),2)</f>
        <v>0</v>
      </c>
      <c r="GF771" s="4"/>
      <c r="GG771" s="4"/>
      <c r="GH771" s="4"/>
      <c r="GI771" s="4"/>
      <c r="GJ771" s="4"/>
      <c r="GK771" s="4"/>
      <c r="GL771" s="4"/>
      <c r="GM771" s="4"/>
      <c r="GN771" s="4"/>
      <c r="GO771" s="4"/>
      <c r="GP771" s="4"/>
      <c r="GQ771" s="4"/>
      <c r="GR771" s="4"/>
      <c r="GS771" s="4"/>
      <c r="GT771" s="4"/>
      <c r="GU771" s="4"/>
      <c r="GV771" s="4"/>
      <c r="GW771" s="4"/>
      <c r="GX771" s="4">
        <v>0</v>
      </c>
    </row>
    <row r="773" spans="1:245" x14ac:dyDescent="0.2">
      <c r="A773" s="5">
        <v>50</v>
      </c>
      <c r="B773" s="5">
        <v>0</v>
      </c>
      <c r="C773" s="5">
        <v>0</v>
      </c>
      <c r="D773" s="5">
        <v>1</v>
      </c>
      <c r="E773" s="5">
        <v>201</v>
      </c>
      <c r="F773" s="5">
        <f>ROUND(Source!O771,O773)</f>
        <v>6451.34</v>
      </c>
      <c r="G773" s="5" t="s">
        <v>38</v>
      </c>
      <c r="H773" s="5" t="s">
        <v>39</v>
      </c>
      <c r="I773" s="5"/>
      <c r="J773" s="5"/>
      <c r="K773" s="5">
        <v>201</v>
      </c>
      <c r="L773" s="5">
        <v>1</v>
      </c>
      <c r="M773" s="5">
        <v>3</v>
      </c>
      <c r="N773" s="5" t="s">
        <v>3</v>
      </c>
      <c r="O773" s="5">
        <v>2</v>
      </c>
      <c r="P773" s="5">
        <f>ROUND(Source!DG771,O773)</f>
        <v>144117.47</v>
      </c>
      <c r="Q773" s="5"/>
      <c r="R773" s="5"/>
      <c r="S773" s="5"/>
      <c r="T773" s="5"/>
      <c r="U773" s="5"/>
      <c r="V773" s="5"/>
      <c r="W773" s="5">
        <v>6451.34</v>
      </c>
      <c r="X773" s="5">
        <v>1</v>
      </c>
      <c r="Y773" s="5">
        <v>6451.34</v>
      </c>
      <c r="Z773" s="5">
        <v>144117.47</v>
      </c>
      <c r="AA773" s="5">
        <v>1</v>
      </c>
      <c r="AB773" s="5">
        <v>144117.47</v>
      </c>
    </row>
    <row r="774" spans="1:245" x14ac:dyDescent="0.2">
      <c r="A774" s="5">
        <v>50</v>
      </c>
      <c r="B774" s="5">
        <v>0</v>
      </c>
      <c r="C774" s="5">
        <v>0</v>
      </c>
      <c r="D774" s="5">
        <v>1</v>
      </c>
      <c r="E774" s="5">
        <v>202</v>
      </c>
      <c r="F774" s="5">
        <f>ROUND(Source!P771,O774)</f>
        <v>396.35</v>
      </c>
      <c r="G774" s="5" t="s">
        <v>40</v>
      </c>
      <c r="H774" s="5" t="s">
        <v>41</v>
      </c>
      <c r="I774" s="5"/>
      <c r="J774" s="5"/>
      <c r="K774" s="5">
        <v>202</v>
      </c>
      <c r="L774" s="5">
        <v>2</v>
      </c>
      <c r="M774" s="5">
        <v>3</v>
      </c>
      <c r="N774" s="5" t="s">
        <v>3</v>
      </c>
      <c r="O774" s="5">
        <v>2</v>
      </c>
      <c r="P774" s="5">
        <f>ROUND(Source!DH771,O774)</f>
        <v>2636.31</v>
      </c>
      <c r="Q774" s="5"/>
      <c r="R774" s="5"/>
      <c r="S774" s="5"/>
      <c r="T774" s="5"/>
      <c r="U774" s="5"/>
      <c r="V774" s="5"/>
      <c r="W774" s="5">
        <v>396.35</v>
      </c>
      <c r="X774" s="5">
        <v>1</v>
      </c>
      <c r="Y774" s="5">
        <v>396.35</v>
      </c>
      <c r="Z774" s="5">
        <v>2636.31</v>
      </c>
      <c r="AA774" s="5">
        <v>1</v>
      </c>
      <c r="AB774" s="5">
        <v>2636.31</v>
      </c>
    </row>
    <row r="775" spans="1:245" x14ac:dyDescent="0.2">
      <c r="A775" s="5">
        <v>50</v>
      </c>
      <c r="B775" s="5">
        <v>0</v>
      </c>
      <c r="C775" s="5">
        <v>0</v>
      </c>
      <c r="D775" s="5">
        <v>1</v>
      </c>
      <c r="E775" s="5">
        <v>222</v>
      </c>
      <c r="F775" s="5">
        <f>ROUND(Source!AO771,O775)</f>
        <v>0</v>
      </c>
      <c r="G775" s="5" t="s">
        <v>42</v>
      </c>
      <c r="H775" s="5" t="s">
        <v>43</v>
      </c>
      <c r="I775" s="5"/>
      <c r="J775" s="5"/>
      <c r="K775" s="5">
        <v>222</v>
      </c>
      <c r="L775" s="5">
        <v>3</v>
      </c>
      <c r="M775" s="5">
        <v>3</v>
      </c>
      <c r="N775" s="5" t="s">
        <v>3</v>
      </c>
      <c r="O775" s="5">
        <v>2</v>
      </c>
      <c r="P775" s="5">
        <f>ROUND(Source!EG771,O775)</f>
        <v>0</v>
      </c>
      <c r="Q775" s="5"/>
      <c r="R775" s="5"/>
      <c r="S775" s="5"/>
      <c r="T775" s="5"/>
      <c r="U775" s="5"/>
      <c r="V775" s="5"/>
      <c r="W775" s="5">
        <v>0</v>
      </c>
      <c r="X775" s="5">
        <v>1</v>
      </c>
      <c r="Y775" s="5">
        <v>0</v>
      </c>
      <c r="Z775" s="5">
        <v>0</v>
      </c>
      <c r="AA775" s="5">
        <v>1</v>
      </c>
      <c r="AB775" s="5">
        <v>0</v>
      </c>
    </row>
    <row r="776" spans="1:245" x14ac:dyDescent="0.2">
      <c r="A776" s="5">
        <v>50</v>
      </c>
      <c r="B776" s="5">
        <v>0</v>
      </c>
      <c r="C776" s="5">
        <v>0</v>
      </c>
      <c r="D776" s="5">
        <v>1</v>
      </c>
      <c r="E776" s="5">
        <v>225</v>
      </c>
      <c r="F776" s="5">
        <f>ROUND(Source!AV771,O776)</f>
        <v>396.35</v>
      </c>
      <c r="G776" s="5" t="s">
        <v>44</v>
      </c>
      <c r="H776" s="5" t="s">
        <v>45</v>
      </c>
      <c r="I776" s="5"/>
      <c r="J776" s="5"/>
      <c r="K776" s="5">
        <v>225</v>
      </c>
      <c r="L776" s="5">
        <v>4</v>
      </c>
      <c r="M776" s="5">
        <v>3</v>
      </c>
      <c r="N776" s="5" t="s">
        <v>3</v>
      </c>
      <c r="O776" s="5">
        <v>2</v>
      </c>
      <c r="P776" s="5">
        <f>ROUND(Source!EN771,O776)</f>
        <v>2636.31</v>
      </c>
      <c r="Q776" s="5"/>
      <c r="R776" s="5"/>
      <c r="S776" s="5"/>
      <c r="T776" s="5"/>
      <c r="U776" s="5"/>
      <c r="V776" s="5"/>
      <c r="W776" s="5">
        <v>396.35</v>
      </c>
      <c r="X776" s="5">
        <v>1</v>
      </c>
      <c r="Y776" s="5">
        <v>396.35</v>
      </c>
      <c r="Z776" s="5">
        <v>2636.31</v>
      </c>
      <c r="AA776" s="5">
        <v>1</v>
      </c>
      <c r="AB776" s="5">
        <v>2636.31</v>
      </c>
    </row>
    <row r="777" spans="1:245" x14ac:dyDescent="0.2">
      <c r="A777" s="5">
        <v>50</v>
      </c>
      <c r="B777" s="5">
        <v>0</v>
      </c>
      <c r="C777" s="5">
        <v>0</v>
      </c>
      <c r="D777" s="5">
        <v>1</v>
      </c>
      <c r="E777" s="5">
        <v>226</v>
      </c>
      <c r="F777" s="5">
        <f>ROUND(Source!AW771,O777)</f>
        <v>396.35</v>
      </c>
      <c r="G777" s="5" t="s">
        <v>46</v>
      </c>
      <c r="H777" s="5" t="s">
        <v>47</v>
      </c>
      <c r="I777" s="5"/>
      <c r="J777" s="5"/>
      <c r="K777" s="5">
        <v>226</v>
      </c>
      <c r="L777" s="5">
        <v>5</v>
      </c>
      <c r="M777" s="5">
        <v>3</v>
      </c>
      <c r="N777" s="5" t="s">
        <v>3</v>
      </c>
      <c r="O777" s="5">
        <v>2</v>
      </c>
      <c r="P777" s="5">
        <f>ROUND(Source!EO771,O777)</f>
        <v>2636.31</v>
      </c>
      <c r="Q777" s="5"/>
      <c r="R777" s="5"/>
      <c r="S777" s="5"/>
      <c r="T777" s="5"/>
      <c r="U777" s="5"/>
      <c r="V777" s="5"/>
      <c r="W777" s="5">
        <v>396.35</v>
      </c>
      <c r="X777" s="5">
        <v>1</v>
      </c>
      <c r="Y777" s="5">
        <v>396.35</v>
      </c>
      <c r="Z777" s="5">
        <v>2636.31</v>
      </c>
      <c r="AA777" s="5">
        <v>1</v>
      </c>
      <c r="AB777" s="5">
        <v>2636.31</v>
      </c>
    </row>
    <row r="778" spans="1:245" x14ac:dyDescent="0.2">
      <c r="A778" s="5">
        <v>50</v>
      </c>
      <c r="B778" s="5">
        <v>0</v>
      </c>
      <c r="C778" s="5">
        <v>0</v>
      </c>
      <c r="D778" s="5">
        <v>1</v>
      </c>
      <c r="E778" s="5">
        <v>227</v>
      </c>
      <c r="F778" s="5">
        <f>ROUND(Source!AX771,O778)</f>
        <v>0</v>
      </c>
      <c r="G778" s="5" t="s">
        <v>48</v>
      </c>
      <c r="H778" s="5" t="s">
        <v>49</v>
      </c>
      <c r="I778" s="5"/>
      <c r="J778" s="5"/>
      <c r="K778" s="5">
        <v>227</v>
      </c>
      <c r="L778" s="5">
        <v>6</v>
      </c>
      <c r="M778" s="5">
        <v>3</v>
      </c>
      <c r="N778" s="5" t="s">
        <v>3</v>
      </c>
      <c r="O778" s="5">
        <v>2</v>
      </c>
      <c r="P778" s="5">
        <f>ROUND(Source!EP771,O778)</f>
        <v>0</v>
      </c>
      <c r="Q778" s="5"/>
      <c r="R778" s="5"/>
      <c r="S778" s="5"/>
      <c r="T778" s="5"/>
      <c r="U778" s="5"/>
      <c r="V778" s="5"/>
      <c r="W778" s="5">
        <v>0</v>
      </c>
      <c r="X778" s="5">
        <v>1</v>
      </c>
      <c r="Y778" s="5">
        <v>0</v>
      </c>
      <c r="Z778" s="5">
        <v>0</v>
      </c>
      <c r="AA778" s="5">
        <v>1</v>
      </c>
      <c r="AB778" s="5">
        <v>0</v>
      </c>
    </row>
    <row r="779" spans="1:245" x14ac:dyDescent="0.2">
      <c r="A779" s="5">
        <v>50</v>
      </c>
      <c r="B779" s="5">
        <v>0</v>
      </c>
      <c r="C779" s="5">
        <v>0</v>
      </c>
      <c r="D779" s="5">
        <v>1</v>
      </c>
      <c r="E779" s="5">
        <v>228</v>
      </c>
      <c r="F779" s="5">
        <f>ROUND(Source!AY771,O779)</f>
        <v>396.35</v>
      </c>
      <c r="G779" s="5" t="s">
        <v>50</v>
      </c>
      <c r="H779" s="5" t="s">
        <v>51</v>
      </c>
      <c r="I779" s="5"/>
      <c r="J779" s="5"/>
      <c r="K779" s="5">
        <v>228</v>
      </c>
      <c r="L779" s="5">
        <v>7</v>
      </c>
      <c r="M779" s="5">
        <v>3</v>
      </c>
      <c r="N779" s="5" t="s">
        <v>3</v>
      </c>
      <c r="O779" s="5">
        <v>2</v>
      </c>
      <c r="P779" s="5">
        <f>ROUND(Source!EQ771,O779)</f>
        <v>2636.31</v>
      </c>
      <c r="Q779" s="5"/>
      <c r="R779" s="5"/>
      <c r="S779" s="5"/>
      <c r="T779" s="5"/>
      <c r="U779" s="5"/>
      <c r="V779" s="5"/>
      <c r="W779" s="5">
        <v>396.35</v>
      </c>
      <c r="X779" s="5">
        <v>1</v>
      </c>
      <c r="Y779" s="5">
        <v>396.35</v>
      </c>
      <c r="Z779" s="5">
        <v>2636.31</v>
      </c>
      <c r="AA779" s="5">
        <v>1</v>
      </c>
      <c r="AB779" s="5">
        <v>2636.31</v>
      </c>
    </row>
    <row r="780" spans="1:245" x14ac:dyDescent="0.2">
      <c r="A780" s="5">
        <v>50</v>
      </c>
      <c r="B780" s="5">
        <v>0</v>
      </c>
      <c r="C780" s="5">
        <v>0</v>
      </c>
      <c r="D780" s="5">
        <v>1</v>
      </c>
      <c r="E780" s="5">
        <v>216</v>
      </c>
      <c r="F780" s="5">
        <f>ROUND(Source!AP771,O780)</f>
        <v>0</v>
      </c>
      <c r="G780" s="5" t="s">
        <v>52</v>
      </c>
      <c r="H780" s="5" t="s">
        <v>53</v>
      </c>
      <c r="I780" s="5"/>
      <c r="J780" s="5"/>
      <c r="K780" s="5">
        <v>216</v>
      </c>
      <c r="L780" s="5">
        <v>8</v>
      </c>
      <c r="M780" s="5">
        <v>3</v>
      </c>
      <c r="N780" s="5" t="s">
        <v>3</v>
      </c>
      <c r="O780" s="5">
        <v>2</v>
      </c>
      <c r="P780" s="5">
        <f>ROUND(Source!EH771,O780)</f>
        <v>0</v>
      </c>
      <c r="Q780" s="5"/>
      <c r="R780" s="5"/>
      <c r="S780" s="5"/>
      <c r="T780" s="5"/>
      <c r="U780" s="5"/>
      <c r="V780" s="5"/>
      <c r="W780" s="5">
        <v>0</v>
      </c>
      <c r="X780" s="5">
        <v>1</v>
      </c>
      <c r="Y780" s="5">
        <v>0</v>
      </c>
      <c r="Z780" s="5">
        <v>0</v>
      </c>
      <c r="AA780" s="5">
        <v>1</v>
      </c>
      <c r="AB780" s="5">
        <v>0</v>
      </c>
    </row>
    <row r="781" spans="1:245" x14ac:dyDescent="0.2">
      <c r="A781" s="5">
        <v>50</v>
      </c>
      <c r="B781" s="5">
        <v>0</v>
      </c>
      <c r="C781" s="5">
        <v>0</v>
      </c>
      <c r="D781" s="5">
        <v>1</v>
      </c>
      <c r="E781" s="5">
        <v>223</v>
      </c>
      <c r="F781" s="5">
        <f>ROUND(Source!AQ771,O781)</f>
        <v>0</v>
      </c>
      <c r="G781" s="5" t="s">
        <v>54</v>
      </c>
      <c r="H781" s="5" t="s">
        <v>55</v>
      </c>
      <c r="I781" s="5"/>
      <c r="J781" s="5"/>
      <c r="K781" s="5">
        <v>223</v>
      </c>
      <c r="L781" s="5">
        <v>9</v>
      </c>
      <c r="M781" s="5">
        <v>3</v>
      </c>
      <c r="N781" s="5" t="s">
        <v>3</v>
      </c>
      <c r="O781" s="5">
        <v>2</v>
      </c>
      <c r="P781" s="5">
        <f>ROUND(Source!EI771,O781)</f>
        <v>0</v>
      </c>
      <c r="Q781" s="5"/>
      <c r="R781" s="5"/>
      <c r="S781" s="5"/>
      <c r="T781" s="5"/>
      <c r="U781" s="5"/>
      <c r="V781" s="5"/>
      <c r="W781" s="5">
        <v>0</v>
      </c>
      <c r="X781" s="5">
        <v>1</v>
      </c>
      <c r="Y781" s="5">
        <v>0</v>
      </c>
      <c r="Z781" s="5">
        <v>0</v>
      </c>
      <c r="AA781" s="5">
        <v>1</v>
      </c>
      <c r="AB781" s="5">
        <v>0</v>
      </c>
    </row>
    <row r="782" spans="1:245" x14ac:dyDescent="0.2">
      <c r="A782" s="5">
        <v>50</v>
      </c>
      <c r="B782" s="5">
        <v>0</v>
      </c>
      <c r="C782" s="5">
        <v>0</v>
      </c>
      <c r="D782" s="5">
        <v>1</v>
      </c>
      <c r="E782" s="5">
        <v>229</v>
      </c>
      <c r="F782" s="5">
        <f>ROUND(Source!AZ771,O782)</f>
        <v>0</v>
      </c>
      <c r="G782" s="5" t="s">
        <v>56</v>
      </c>
      <c r="H782" s="5" t="s">
        <v>57</v>
      </c>
      <c r="I782" s="5"/>
      <c r="J782" s="5"/>
      <c r="K782" s="5">
        <v>229</v>
      </c>
      <c r="L782" s="5">
        <v>10</v>
      </c>
      <c r="M782" s="5">
        <v>3</v>
      </c>
      <c r="N782" s="5" t="s">
        <v>3</v>
      </c>
      <c r="O782" s="5">
        <v>2</v>
      </c>
      <c r="P782" s="5">
        <f>ROUND(Source!ER771,O782)</f>
        <v>0</v>
      </c>
      <c r="Q782" s="5"/>
      <c r="R782" s="5"/>
      <c r="S782" s="5"/>
      <c r="T782" s="5"/>
      <c r="U782" s="5"/>
      <c r="V782" s="5"/>
      <c r="W782" s="5">
        <v>0</v>
      </c>
      <c r="X782" s="5">
        <v>1</v>
      </c>
      <c r="Y782" s="5">
        <v>0</v>
      </c>
      <c r="Z782" s="5">
        <v>0</v>
      </c>
      <c r="AA782" s="5">
        <v>1</v>
      </c>
      <c r="AB782" s="5">
        <v>0</v>
      </c>
    </row>
    <row r="783" spans="1:245" x14ac:dyDescent="0.2">
      <c r="A783" s="5">
        <v>50</v>
      </c>
      <c r="B783" s="5">
        <v>0</v>
      </c>
      <c r="C783" s="5">
        <v>0</v>
      </c>
      <c r="D783" s="5">
        <v>1</v>
      </c>
      <c r="E783" s="5">
        <v>203</v>
      </c>
      <c r="F783" s="5">
        <f>ROUND(Source!Q771,O783)</f>
        <v>4633.63</v>
      </c>
      <c r="G783" s="5" t="s">
        <v>58</v>
      </c>
      <c r="H783" s="5" t="s">
        <v>59</v>
      </c>
      <c r="I783" s="5"/>
      <c r="J783" s="5"/>
      <c r="K783" s="5">
        <v>203</v>
      </c>
      <c r="L783" s="5">
        <v>11</v>
      </c>
      <c r="M783" s="5">
        <v>3</v>
      </c>
      <c r="N783" s="5" t="s">
        <v>3</v>
      </c>
      <c r="O783" s="5">
        <v>2</v>
      </c>
      <c r="P783" s="5">
        <f>ROUND(Source!DI771,O783)</f>
        <v>73511.73</v>
      </c>
      <c r="Q783" s="5"/>
      <c r="R783" s="5"/>
      <c r="S783" s="5"/>
      <c r="T783" s="5"/>
      <c r="U783" s="5"/>
      <c r="V783" s="5"/>
      <c r="W783" s="5">
        <v>4633.63</v>
      </c>
      <c r="X783" s="5">
        <v>1</v>
      </c>
      <c r="Y783" s="5">
        <v>4633.63</v>
      </c>
      <c r="Z783" s="5">
        <v>73511.73</v>
      </c>
      <c r="AA783" s="5">
        <v>1</v>
      </c>
      <c r="AB783" s="5">
        <v>73511.73</v>
      </c>
    </row>
    <row r="784" spans="1:245" x14ac:dyDescent="0.2">
      <c r="A784" s="5">
        <v>50</v>
      </c>
      <c r="B784" s="5">
        <v>0</v>
      </c>
      <c r="C784" s="5">
        <v>0</v>
      </c>
      <c r="D784" s="5">
        <v>1</v>
      </c>
      <c r="E784" s="5">
        <v>231</v>
      </c>
      <c r="F784" s="5">
        <f>ROUND(Source!BB771,O784)</f>
        <v>0</v>
      </c>
      <c r="G784" s="5" t="s">
        <v>60</v>
      </c>
      <c r="H784" s="5" t="s">
        <v>61</v>
      </c>
      <c r="I784" s="5"/>
      <c r="J784" s="5"/>
      <c r="K784" s="5">
        <v>231</v>
      </c>
      <c r="L784" s="5">
        <v>12</v>
      </c>
      <c r="M784" s="5">
        <v>3</v>
      </c>
      <c r="N784" s="5" t="s">
        <v>3</v>
      </c>
      <c r="O784" s="5">
        <v>2</v>
      </c>
      <c r="P784" s="5">
        <f>ROUND(Source!ET771,O784)</f>
        <v>0</v>
      </c>
      <c r="Q784" s="5"/>
      <c r="R784" s="5"/>
      <c r="S784" s="5"/>
      <c r="T784" s="5"/>
      <c r="U784" s="5"/>
      <c r="V784" s="5"/>
      <c r="W784" s="5">
        <v>0</v>
      </c>
      <c r="X784" s="5">
        <v>1</v>
      </c>
      <c r="Y784" s="5">
        <v>0</v>
      </c>
      <c r="Z784" s="5">
        <v>0</v>
      </c>
      <c r="AA784" s="5">
        <v>1</v>
      </c>
      <c r="AB784" s="5">
        <v>0</v>
      </c>
    </row>
    <row r="785" spans="1:28" x14ac:dyDescent="0.2">
      <c r="A785" s="5">
        <v>50</v>
      </c>
      <c r="B785" s="5">
        <v>0</v>
      </c>
      <c r="C785" s="5">
        <v>0</v>
      </c>
      <c r="D785" s="5">
        <v>1</v>
      </c>
      <c r="E785" s="5">
        <v>204</v>
      </c>
      <c r="F785" s="5">
        <f>ROUND(Source!R771,O785)</f>
        <v>712.25</v>
      </c>
      <c r="G785" s="5" t="s">
        <v>62</v>
      </c>
      <c r="H785" s="5" t="s">
        <v>63</v>
      </c>
      <c r="I785" s="5"/>
      <c r="J785" s="5"/>
      <c r="K785" s="5">
        <v>204</v>
      </c>
      <c r="L785" s="5">
        <v>13</v>
      </c>
      <c r="M785" s="5">
        <v>3</v>
      </c>
      <c r="N785" s="5" t="s">
        <v>3</v>
      </c>
      <c r="O785" s="5">
        <v>2</v>
      </c>
      <c r="P785" s="5">
        <f>ROUND(Source!DJ771,O785)</f>
        <v>34059.800000000003</v>
      </c>
      <c r="Q785" s="5"/>
      <c r="R785" s="5"/>
      <c r="S785" s="5"/>
      <c r="T785" s="5"/>
      <c r="U785" s="5"/>
      <c r="V785" s="5"/>
      <c r="W785" s="5">
        <v>712.25</v>
      </c>
      <c r="X785" s="5">
        <v>1</v>
      </c>
      <c r="Y785" s="5">
        <v>712.25</v>
      </c>
      <c r="Z785" s="5">
        <v>34059.800000000003</v>
      </c>
      <c r="AA785" s="5">
        <v>1</v>
      </c>
      <c r="AB785" s="5">
        <v>34059.800000000003</v>
      </c>
    </row>
    <row r="786" spans="1:28" x14ac:dyDescent="0.2">
      <c r="A786" s="5">
        <v>50</v>
      </c>
      <c r="B786" s="5">
        <v>0</v>
      </c>
      <c r="C786" s="5">
        <v>0</v>
      </c>
      <c r="D786" s="5">
        <v>1</v>
      </c>
      <c r="E786" s="5">
        <v>205</v>
      </c>
      <c r="F786" s="5">
        <f>ROUND(Source!S771,O786)</f>
        <v>1421.36</v>
      </c>
      <c r="G786" s="5" t="s">
        <v>64</v>
      </c>
      <c r="H786" s="5" t="s">
        <v>65</v>
      </c>
      <c r="I786" s="5"/>
      <c r="J786" s="5"/>
      <c r="K786" s="5">
        <v>205</v>
      </c>
      <c r="L786" s="5">
        <v>14</v>
      </c>
      <c r="M786" s="5">
        <v>3</v>
      </c>
      <c r="N786" s="5" t="s">
        <v>3</v>
      </c>
      <c r="O786" s="5">
        <v>2</v>
      </c>
      <c r="P786" s="5">
        <f>ROUND(Source!DK771,O786)</f>
        <v>67969.429999999993</v>
      </c>
      <c r="Q786" s="5"/>
      <c r="R786" s="5"/>
      <c r="S786" s="5"/>
      <c r="T786" s="5"/>
      <c r="U786" s="5"/>
      <c r="V786" s="5"/>
      <c r="W786" s="5">
        <v>1421.36</v>
      </c>
      <c r="X786" s="5">
        <v>1</v>
      </c>
      <c r="Y786" s="5">
        <v>1421.36</v>
      </c>
      <c r="Z786" s="5">
        <v>67969.429999999993</v>
      </c>
      <c r="AA786" s="5">
        <v>1</v>
      </c>
      <c r="AB786" s="5">
        <v>67969.429999999993</v>
      </c>
    </row>
    <row r="787" spans="1:28" x14ac:dyDescent="0.2">
      <c r="A787" s="5">
        <v>50</v>
      </c>
      <c r="B787" s="5">
        <v>0</v>
      </c>
      <c r="C787" s="5">
        <v>0</v>
      </c>
      <c r="D787" s="5">
        <v>1</v>
      </c>
      <c r="E787" s="5">
        <v>232</v>
      </c>
      <c r="F787" s="5">
        <f>ROUND(Source!BC771,O787)</f>
        <v>0</v>
      </c>
      <c r="G787" s="5" t="s">
        <v>66</v>
      </c>
      <c r="H787" s="5" t="s">
        <v>67</v>
      </c>
      <c r="I787" s="5"/>
      <c r="J787" s="5"/>
      <c r="K787" s="5">
        <v>232</v>
      </c>
      <c r="L787" s="5">
        <v>15</v>
      </c>
      <c r="M787" s="5">
        <v>3</v>
      </c>
      <c r="N787" s="5" t="s">
        <v>3</v>
      </c>
      <c r="O787" s="5">
        <v>2</v>
      </c>
      <c r="P787" s="5">
        <f>ROUND(Source!EU771,O787)</f>
        <v>0</v>
      </c>
      <c r="Q787" s="5"/>
      <c r="R787" s="5"/>
      <c r="S787" s="5"/>
      <c r="T787" s="5"/>
      <c r="U787" s="5"/>
      <c r="V787" s="5"/>
      <c r="W787" s="5">
        <v>0</v>
      </c>
      <c r="X787" s="5">
        <v>1</v>
      </c>
      <c r="Y787" s="5">
        <v>0</v>
      </c>
      <c r="Z787" s="5">
        <v>0</v>
      </c>
      <c r="AA787" s="5">
        <v>1</v>
      </c>
      <c r="AB787" s="5">
        <v>0</v>
      </c>
    </row>
    <row r="788" spans="1:28" x14ac:dyDescent="0.2">
      <c r="A788" s="5">
        <v>50</v>
      </c>
      <c r="B788" s="5">
        <v>0</v>
      </c>
      <c r="C788" s="5">
        <v>0</v>
      </c>
      <c r="D788" s="5">
        <v>1</v>
      </c>
      <c r="E788" s="5">
        <v>214</v>
      </c>
      <c r="F788" s="5">
        <f>ROUND(Source!AS771,O788)</f>
        <v>5641.93</v>
      </c>
      <c r="G788" s="5" t="s">
        <v>68</v>
      </c>
      <c r="H788" s="5" t="s">
        <v>69</v>
      </c>
      <c r="I788" s="5"/>
      <c r="J788" s="5"/>
      <c r="K788" s="5">
        <v>214</v>
      </c>
      <c r="L788" s="5">
        <v>16</v>
      </c>
      <c r="M788" s="5">
        <v>3</v>
      </c>
      <c r="N788" s="5" t="s">
        <v>3</v>
      </c>
      <c r="O788" s="5">
        <v>2</v>
      </c>
      <c r="P788" s="5">
        <f>ROUND(Source!EK771,O788)</f>
        <v>146388.5</v>
      </c>
      <c r="Q788" s="5"/>
      <c r="R788" s="5"/>
      <c r="S788" s="5"/>
      <c r="T788" s="5"/>
      <c r="U788" s="5"/>
      <c r="V788" s="5"/>
      <c r="W788" s="5">
        <v>5641.93</v>
      </c>
      <c r="X788" s="5">
        <v>1</v>
      </c>
      <c r="Y788" s="5">
        <v>5641.93</v>
      </c>
      <c r="Z788" s="5">
        <v>146388.5</v>
      </c>
      <c r="AA788" s="5">
        <v>1</v>
      </c>
      <c r="AB788" s="5">
        <v>146388.5</v>
      </c>
    </row>
    <row r="789" spans="1:28" x14ac:dyDescent="0.2">
      <c r="A789" s="5">
        <v>50</v>
      </c>
      <c r="B789" s="5">
        <v>0</v>
      </c>
      <c r="C789" s="5">
        <v>0</v>
      </c>
      <c r="D789" s="5">
        <v>1</v>
      </c>
      <c r="E789" s="5">
        <v>215</v>
      </c>
      <c r="F789" s="5">
        <f>ROUND(Source!AT771,O789)</f>
        <v>4741.49</v>
      </c>
      <c r="G789" s="5" t="s">
        <v>70</v>
      </c>
      <c r="H789" s="5" t="s">
        <v>71</v>
      </c>
      <c r="I789" s="5"/>
      <c r="J789" s="5"/>
      <c r="K789" s="5">
        <v>215</v>
      </c>
      <c r="L789" s="5">
        <v>17</v>
      </c>
      <c r="M789" s="5">
        <v>3</v>
      </c>
      <c r="N789" s="5" t="s">
        <v>3</v>
      </c>
      <c r="O789" s="5">
        <v>2</v>
      </c>
      <c r="P789" s="5">
        <f>ROUND(Source!EL771,O789)</f>
        <v>143983.37</v>
      </c>
      <c r="Q789" s="5"/>
      <c r="R789" s="5"/>
      <c r="S789" s="5"/>
      <c r="T789" s="5"/>
      <c r="U789" s="5"/>
      <c r="V789" s="5"/>
      <c r="W789" s="5">
        <v>4741.49</v>
      </c>
      <c r="X789" s="5">
        <v>1</v>
      </c>
      <c r="Y789" s="5">
        <v>4741.49</v>
      </c>
      <c r="Z789" s="5">
        <v>143983.37</v>
      </c>
      <c r="AA789" s="5">
        <v>1</v>
      </c>
      <c r="AB789" s="5">
        <v>143983.37</v>
      </c>
    </row>
    <row r="790" spans="1:28" x14ac:dyDescent="0.2">
      <c r="A790" s="5">
        <v>50</v>
      </c>
      <c r="B790" s="5">
        <v>0</v>
      </c>
      <c r="C790" s="5">
        <v>0</v>
      </c>
      <c r="D790" s="5">
        <v>1</v>
      </c>
      <c r="E790" s="5">
        <v>217</v>
      </c>
      <c r="F790" s="5">
        <f>ROUND(Source!AU771,O790)</f>
        <v>0</v>
      </c>
      <c r="G790" s="5" t="s">
        <v>72</v>
      </c>
      <c r="H790" s="5" t="s">
        <v>73</v>
      </c>
      <c r="I790" s="5"/>
      <c r="J790" s="5"/>
      <c r="K790" s="5">
        <v>217</v>
      </c>
      <c r="L790" s="5">
        <v>18</v>
      </c>
      <c r="M790" s="5">
        <v>3</v>
      </c>
      <c r="N790" s="5" t="s">
        <v>3</v>
      </c>
      <c r="O790" s="5">
        <v>2</v>
      </c>
      <c r="P790" s="5">
        <f>ROUND(Source!EM771,O790)</f>
        <v>0</v>
      </c>
      <c r="Q790" s="5"/>
      <c r="R790" s="5"/>
      <c r="S790" s="5"/>
      <c r="T790" s="5"/>
      <c r="U790" s="5"/>
      <c r="V790" s="5"/>
      <c r="W790" s="5">
        <v>0</v>
      </c>
      <c r="X790" s="5">
        <v>1</v>
      </c>
      <c r="Y790" s="5">
        <v>0</v>
      </c>
      <c r="Z790" s="5">
        <v>0</v>
      </c>
      <c r="AA790" s="5">
        <v>1</v>
      </c>
      <c r="AB790" s="5">
        <v>0</v>
      </c>
    </row>
    <row r="791" spans="1:28" x14ac:dyDescent="0.2">
      <c r="A791" s="5">
        <v>50</v>
      </c>
      <c r="B791" s="5">
        <v>0</v>
      </c>
      <c r="C791" s="5">
        <v>0</v>
      </c>
      <c r="D791" s="5">
        <v>1</v>
      </c>
      <c r="E791" s="5">
        <v>230</v>
      </c>
      <c r="F791" s="5">
        <f>ROUND(Source!BA771,O791)</f>
        <v>0</v>
      </c>
      <c r="G791" s="5" t="s">
        <v>74</v>
      </c>
      <c r="H791" s="5" t="s">
        <v>75</v>
      </c>
      <c r="I791" s="5"/>
      <c r="J791" s="5"/>
      <c r="K791" s="5">
        <v>230</v>
      </c>
      <c r="L791" s="5">
        <v>19</v>
      </c>
      <c r="M791" s="5">
        <v>3</v>
      </c>
      <c r="N791" s="5" t="s">
        <v>3</v>
      </c>
      <c r="O791" s="5">
        <v>2</v>
      </c>
      <c r="P791" s="5">
        <f>ROUND(Source!ES771,O791)</f>
        <v>0</v>
      </c>
      <c r="Q791" s="5"/>
      <c r="R791" s="5"/>
      <c r="S791" s="5"/>
      <c r="T791" s="5"/>
      <c r="U791" s="5"/>
      <c r="V791" s="5"/>
      <c r="W791" s="5">
        <v>0</v>
      </c>
      <c r="X791" s="5">
        <v>1</v>
      </c>
      <c r="Y791" s="5">
        <v>0</v>
      </c>
      <c r="Z791" s="5">
        <v>0</v>
      </c>
      <c r="AA791" s="5">
        <v>1</v>
      </c>
      <c r="AB791" s="5">
        <v>0</v>
      </c>
    </row>
    <row r="792" spans="1:28" x14ac:dyDescent="0.2">
      <c r="A792" s="5">
        <v>50</v>
      </c>
      <c r="B792" s="5">
        <v>0</v>
      </c>
      <c r="C792" s="5">
        <v>0</v>
      </c>
      <c r="D792" s="5">
        <v>1</v>
      </c>
      <c r="E792" s="5">
        <v>206</v>
      </c>
      <c r="F792" s="5">
        <f>ROUND(Source!T771,O792)</f>
        <v>0</v>
      </c>
      <c r="G792" s="5" t="s">
        <v>76</v>
      </c>
      <c r="H792" s="5" t="s">
        <v>77</v>
      </c>
      <c r="I792" s="5"/>
      <c r="J792" s="5"/>
      <c r="K792" s="5">
        <v>206</v>
      </c>
      <c r="L792" s="5">
        <v>20</v>
      </c>
      <c r="M792" s="5">
        <v>3</v>
      </c>
      <c r="N792" s="5" t="s">
        <v>3</v>
      </c>
      <c r="O792" s="5">
        <v>2</v>
      </c>
      <c r="P792" s="5">
        <f>ROUND(Source!DL771,O792)</f>
        <v>0</v>
      </c>
      <c r="Q792" s="5"/>
      <c r="R792" s="5"/>
      <c r="S792" s="5"/>
      <c r="T792" s="5"/>
      <c r="U792" s="5"/>
      <c r="V792" s="5"/>
      <c r="W792" s="5">
        <v>0</v>
      </c>
      <c r="X792" s="5">
        <v>1</v>
      </c>
      <c r="Y792" s="5">
        <v>0</v>
      </c>
      <c r="Z792" s="5">
        <v>0</v>
      </c>
      <c r="AA792" s="5">
        <v>1</v>
      </c>
      <c r="AB792" s="5">
        <v>0</v>
      </c>
    </row>
    <row r="793" spans="1:28" x14ac:dyDescent="0.2">
      <c r="A793" s="5">
        <v>50</v>
      </c>
      <c r="B793" s="5">
        <v>0</v>
      </c>
      <c r="C793" s="5">
        <v>0</v>
      </c>
      <c r="D793" s="5">
        <v>1</v>
      </c>
      <c r="E793" s="5">
        <v>207</v>
      </c>
      <c r="F793" s="5">
        <f>Source!U771</f>
        <v>120.44189183400002</v>
      </c>
      <c r="G793" s="5" t="s">
        <v>78</v>
      </c>
      <c r="H793" s="5" t="s">
        <v>79</v>
      </c>
      <c r="I793" s="5"/>
      <c r="J793" s="5"/>
      <c r="K793" s="5">
        <v>207</v>
      </c>
      <c r="L793" s="5">
        <v>21</v>
      </c>
      <c r="M793" s="5">
        <v>3</v>
      </c>
      <c r="N793" s="5" t="s">
        <v>3</v>
      </c>
      <c r="O793" s="5">
        <v>-1</v>
      </c>
      <c r="P793" s="5">
        <f>Source!DM771</f>
        <v>120.44189183400002</v>
      </c>
      <c r="Q793" s="5"/>
      <c r="R793" s="5"/>
      <c r="S793" s="5"/>
      <c r="T793" s="5"/>
      <c r="U793" s="5"/>
      <c r="V793" s="5"/>
      <c r="W793" s="5">
        <v>120.441891834</v>
      </c>
      <c r="X793" s="5">
        <v>1</v>
      </c>
      <c r="Y793" s="5">
        <v>120.441891834</v>
      </c>
      <c r="Z793" s="5">
        <v>120.441891834</v>
      </c>
      <c r="AA793" s="5">
        <v>1</v>
      </c>
      <c r="AB793" s="5">
        <v>120.441891834</v>
      </c>
    </row>
    <row r="794" spans="1:28" x14ac:dyDescent="0.2">
      <c r="A794" s="5">
        <v>50</v>
      </c>
      <c r="B794" s="5">
        <v>0</v>
      </c>
      <c r="C794" s="5">
        <v>0</v>
      </c>
      <c r="D794" s="5">
        <v>1</v>
      </c>
      <c r="E794" s="5">
        <v>208</v>
      </c>
      <c r="F794" s="5">
        <f>Source!V771</f>
        <v>0</v>
      </c>
      <c r="G794" s="5" t="s">
        <v>80</v>
      </c>
      <c r="H794" s="5" t="s">
        <v>81</v>
      </c>
      <c r="I794" s="5"/>
      <c r="J794" s="5"/>
      <c r="K794" s="5">
        <v>208</v>
      </c>
      <c r="L794" s="5">
        <v>22</v>
      </c>
      <c r="M794" s="5">
        <v>3</v>
      </c>
      <c r="N794" s="5" t="s">
        <v>3</v>
      </c>
      <c r="O794" s="5">
        <v>-1</v>
      </c>
      <c r="P794" s="5">
        <f>Source!DN771</f>
        <v>0</v>
      </c>
      <c r="Q794" s="5"/>
      <c r="R794" s="5"/>
      <c r="S794" s="5"/>
      <c r="T794" s="5"/>
      <c r="U794" s="5"/>
      <c r="V794" s="5"/>
      <c r="W794" s="5">
        <v>0</v>
      </c>
      <c r="X794" s="5">
        <v>1</v>
      </c>
      <c r="Y794" s="5">
        <v>0</v>
      </c>
      <c r="Z794" s="5">
        <v>0</v>
      </c>
      <c r="AA794" s="5">
        <v>1</v>
      </c>
      <c r="AB794" s="5">
        <v>0</v>
      </c>
    </row>
    <row r="795" spans="1:28" x14ac:dyDescent="0.2">
      <c r="A795" s="5">
        <v>50</v>
      </c>
      <c r="B795" s="5">
        <v>0</v>
      </c>
      <c r="C795" s="5">
        <v>0</v>
      </c>
      <c r="D795" s="5">
        <v>1</v>
      </c>
      <c r="E795" s="5">
        <v>209</v>
      </c>
      <c r="F795" s="5">
        <f>ROUND(Source!W771,O795)</f>
        <v>0</v>
      </c>
      <c r="G795" s="5" t="s">
        <v>82</v>
      </c>
      <c r="H795" s="5" t="s">
        <v>83</v>
      </c>
      <c r="I795" s="5"/>
      <c r="J795" s="5"/>
      <c r="K795" s="5">
        <v>209</v>
      </c>
      <c r="L795" s="5">
        <v>23</v>
      </c>
      <c r="M795" s="5">
        <v>3</v>
      </c>
      <c r="N795" s="5" t="s">
        <v>3</v>
      </c>
      <c r="O795" s="5">
        <v>2</v>
      </c>
      <c r="P795" s="5">
        <f>ROUND(Source!DO771,O795)</f>
        <v>0</v>
      </c>
      <c r="Q795" s="5"/>
      <c r="R795" s="5"/>
      <c r="S795" s="5"/>
      <c r="T795" s="5"/>
      <c r="U795" s="5"/>
      <c r="V795" s="5"/>
      <c r="W795" s="5">
        <v>0</v>
      </c>
      <c r="X795" s="5">
        <v>1</v>
      </c>
      <c r="Y795" s="5">
        <v>0</v>
      </c>
      <c r="Z795" s="5">
        <v>0</v>
      </c>
      <c r="AA795" s="5">
        <v>1</v>
      </c>
      <c r="AB795" s="5">
        <v>0</v>
      </c>
    </row>
    <row r="796" spans="1:28" x14ac:dyDescent="0.2">
      <c r="A796" s="5">
        <v>50</v>
      </c>
      <c r="B796" s="5">
        <v>0</v>
      </c>
      <c r="C796" s="5">
        <v>0</v>
      </c>
      <c r="D796" s="5">
        <v>1</v>
      </c>
      <c r="E796" s="5">
        <v>233</v>
      </c>
      <c r="F796" s="5">
        <f>ROUND(Source!BD771,O796)</f>
        <v>0</v>
      </c>
      <c r="G796" s="5" t="s">
        <v>84</v>
      </c>
      <c r="H796" s="5" t="s">
        <v>85</v>
      </c>
      <c r="I796" s="5"/>
      <c r="J796" s="5"/>
      <c r="K796" s="5">
        <v>233</v>
      </c>
      <c r="L796" s="5">
        <v>24</v>
      </c>
      <c r="M796" s="5">
        <v>3</v>
      </c>
      <c r="N796" s="5" t="s">
        <v>3</v>
      </c>
      <c r="O796" s="5">
        <v>2</v>
      </c>
      <c r="P796" s="5">
        <f>ROUND(Source!EV771,O796)</f>
        <v>0</v>
      </c>
      <c r="Q796" s="5"/>
      <c r="R796" s="5"/>
      <c r="S796" s="5"/>
      <c r="T796" s="5"/>
      <c r="U796" s="5"/>
      <c r="V796" s="5"/>
      <c r="W796" s="5">
        <v>0</v>
      </c>
      <c r="X796" s="5">
        <v>1</v>
      </c>
      <c r="Y796" s="5">
        <v>0</v>
      </c>
      <c r="Z796" s="5">
        <v>0</v>
      </c>
      <c r="AA796" s="5">
        <v>1</v>
      </c>
      <c r="AB796" s="5">
        <v>0</v>
      </c>
    </row>
    <row r="797" spans="1:28" x14ac:dyDescent="0.2">
      <c r="A797" s="5">
        <v>50</v>
      </c>
      <c r="B797" s="5">
        <v>0</v>
      </c>
      <c r="C797" s="5">
        <v>0</v>
      </c>
      <c r="D797" s="5">
        <v>1</v>
      </c>
      <c r="E797" s="5">
        <v>210</v>
      </c>
      <c r="F797" s="5">
        <f>ROUND(Source!X771,O797)</f>
        <v>1608.38</v>
      </c>
      <c r="G797" s="5" t="s">
        <v>86</v>
      </c>
      <c r="H797" s="5" t="s">
        <v>87</v>
      </c>
      <c r="I797" s="5"/>
      <c r="J797" s="5"/>
      <c r="K797" s="5">
        <v>210</v>
      </c>
      <c r="L797" s="5">
        <v>25</v>
      </c>
      <c r="M797" s="5">
        <v>3</v>
      </c>
      <c r="N797" s="5" t="s">
        <v>3</v>
      </c>
      <c r="O797" s="5">
        <v>2</v>
      </c>
      <c r="P797" s="5">
        <f>ROUND(Source!DP771,O797)</f>
        <v>63319.040000000001</v>
      </c>
      <c r="Q797" s="5"/>
      <c r="R797" s="5"/>
      <c r="S797" s="5"/>
      <c r="T797" s="5"/>
      <c r="U797" s="5"/>
      <c r="V797" s="5"/>
      <c r="W797" s="5">
        <v>1608.38</v>
      </c>
      <c r="X797" s="5">
        <v>1</v>
      </c>
      <c r="Y797" s="5">
        <v>1608.38</v>
      </c>
      <c r="Z797" s="5">
        <v>63319.040000000001</v>
      </c>
      <c r="AA797" s="5">
        <v>1</v>
      </c>
      <c r="AB797" s="5">
        <v>63319.040000000001</v>
      </c>
    </row>
    <row r="798" spans="1:28" x14ac:dyDescent="0.2">
      <c r="A798" s="5">
        <v>50</v>
      </c>
      <c r="B798" s="5">
        <v>0</v>
      </c>
      <c r="C798" s="5">
        <v>0</v>
      </c>
      <c r="D798" s="5">
        <v>1</v>
      </c>
      <c r="E798" s="5">
        <v>211</v>
      </c>
      <c r="F798" s="5">
        <f>ROUND(Source!Y771,O798)</f>
        <v>1077.26</v>
      </c>
      <c r="G798" s="5" t="s">
        <v>88</v>
      </c>
      <c r="H798" s="5" t="s">
        <v>89</v>
      </c>
      <c r="I798" s="5"/>
      <c r="J798" s="5"/>
      <c r="K798" s="5">
        <v>211</v>
      </c>
      <c r="L798" s="5">
        <v>26</v>
      </c>
      <c r="M798" s="5">
        <v>3</v>
      </c>
      <c r="N798" s="5" t="s">
        <v>3</v>
      </c>
      <c r="O798" s="5">
        <v>2</v>
      </c>
      <c r="P798" s="5">
        <f>ROUND(Source!DQ771,O798)</f>
        <v>28439.68</v>
      </c>
      <c r="Q798" s="5"/>
      <c r="R798" s="5"/>
      <c r="S798" s="5"/>
      <c r="T798" s="5"/>
      <c r="U798" s="5"/>
      <c r="V798" s="5"/>
      <c r="W798" s="5">
        <v>1077.26</v>
      </c>
      <c r="X798" s="5">
        <v>1</v>
      </c>
      <c r="Y798" s="5">
        <v>1077.26</v>
      </c>
      <c r="Z798" s="5">
        <v>28439.68</v>
      </c>
      <c r="AA798" s="5">
        <v>1</v>
      </c>
      <c r="AB798" s="5">
        <v>28439.68</v>
      </c>
    </row>
    <row r="799" spans="1:28" x14ac:dyDescent="0.2">
      <c r="A799" s="5">
        <v>50</v>
      </c>
      <c r="B799" s="5">
        <v>0</v>
      </c>
      <c r="C799" s="5">
        <v>0</v>
      </c>
      <c r="D799" s="5">
        <v>1</v>
      </c>
      <c r="E799" s="5">
        <v>224</v>
      </c>
      <c r="F799" s="5">
        <f>ROUND(Source!AR771,O799)</f>
        <v>10383.42</v>
      </c>
      <c r="G799" s="5" t="s">
        <v>90</v>
      </c>
      <c r="H799" s="5" t="s">
        <v>91</v>
      </c>
      <c r="I799" s="5"/>
      <c r="J799" s="5"/>
      <c r="K799" s="5">
        <v>224</v>
      </c>
      <c r="L799" s="5">
        <v>27</v>
      </c>
      <c r="M799" s="5">
        <v>3</v>
      </c>
      <c r="N799" s="5" t="s">
        <v>3</v>
      </c>
      <c r="O799" s="5">
        <v>2</v>
      </c>
      <c r="P799" s="5">
        <f>ROUND(Source!EJ771,O799)</f>
        <v>290371.87</v>
      </c>
      <c r="Q799" s="5"/>
      <c r="R799" s="5"/>
      <c r="S799" s="5"/>
      <c r="T799" s="5"/>
      <c r="U799" s="5"/>
      <c r="V799" s="5"/>
      <c r="W799" s="5">
        <v>10383.42</v>
      </c>
      <c r="X799" s="5">
        <v>1</v>
      </c>
      <c r="Y799" s="5">
        <v>10383.42</v>
      </c>
      <c r="Z799" s="5">
        <v>290371.87</v>
      </c>
      <c r="AA799" s="5">
        <v>1</v>
      </c>
      <c r="AB799" s="5">
        <v>290371.87</v>
      </c>
    </row>
    <row r="801" spans="1:255" x14ac:dyDescent="0.2">
      <c r="A801" s="1">
        <v>4</v>
      </c>
      <c r="B801" s="1">
        <v>1</v>
      </c>
      <c r="C801" s="1"/>
      <c r="D801" s="1">
        <f>ROW(A814)</f>
        <v>814</v>
      </c>
      <c r="E801" s="1"/>
      <c r="F801" s="1" t="s">
        <v>16</v>
      </c>
      <c r="G801" s="1" t="s">
        <v>336</v>
      </c>
      <c r="H801" s="1" t="s">
        <v>3</v>
      </c>
      <c r="I801" s="1">
        <v>0</v>
      </c>
      <c r="J801" s="1"/>
      <c r="K801" s="1">
        <v>0</v>
      </c>
      <c r="L801" s="1"/>
      <c r="M801" s="1" t="s">
        <v>3</v>
      </c>
      <c r="N801" s="1"/>
      <c r="O801" s="1"/>
      <c r="P801" s="1"/>
      <c r="Q801" s="1"/>
      <c r="R801" s="1"/>
      <c r="S801" s="1">
        <v>0</v>
      </c>
      <c r="T801" s="1">
        <v>0</v>
      </c>
      <c r="U801" s="1" t="s">
        <v>3</v>
      </c>
      <c r="V801" s="1">
        <v>0</v>
      </c>
      <c r="W801" s="1"/>
      <c r="X801" s="1"/>
      <c r="Y801" s="1"/>
      <c r="Z801" s="1"/>
      <c r="AA801" s="1"/>
      <c r="AB801" s="1" t="s">
        <v>3</v>
      </c>
      <c r="AC801" s="1" t="s">
        <v>3</v>
      </c>
      <c r="AD801" s="1" t="s">
        <v>3</v>
      </c>
      <c r="AE801" s="1" t="s">
        <v>3</v>
      </c>
      <c r="AF801" s="1" t="s">
        <v>3</v>
      </c>
      <c r="AG801" s="1" t="s">
        <v>3</v>
      </c>
      <c r="AH801" s="1"/>
      <c r="AI801" s="1"/>
      <c r="AJ801" s="1"/>
      <c r="AK801" s="1"/>
      <c r="AL801" s="1"/>
      <c r="AM801" s="1"/>
      <c r="AN801" s="1"/>
      <c r="AO801" s="1"/>
      <c r="AP801" s="1" t="s">
        <v>3</v>
      </c>
      <c r="AQ801" s="1" t="s">
        <v>3</v>
      </c>
      <c r="AR801" s="1" t="s">
        <v>3</v>
      </c>
      <c r="AS801" s="1"/>
      <c r="AT801" s="1"/>
      <c r="AU801" s="1"/>
      <c r="AV801" s="1"/>
      <c r="AW801" s="1"/>
      <c r="AX801" s="1"/>
      <c r="AY801" s="1"/>
      <c r="AZ801" s="1" t="s">
        <v>3</v>
      </c>
      <c r="BA801" s="1"/>
      <c r="BB801" s="1" t="s">
        <v>3</v>
      </c>
      <c r="BC801" s="1" t="s">
        <v>3</v>
      </c>
      <c r="BD801" s="1" t="s">
        <v>3</v>
      </c>
      <c r="BE801" s="1" t="s">
        <v>3</v>
      </c>
      <c r="BF801" s="1" t="s">
        <v>3</v>
      </c>
      <c r="BG801" s="1" t="s">
        <v>3</v>
      </c>
      <c r="BH801" s="1" t="s">
        <v>3</v>
      </c>
      <c r="BI801" s="1" t="s">
        <v>3</v>
      </c>
      <c r="BJ801" s="1" t="s">
        <v>3</v>
      </c>
      <c r="BK801" s="1" t="s">
        <v>3</v>
      </c>
      <c r="BL801" s="1" t="s">
        <v>3</v>
      </c>
      <c r="BM801" s="1" t="s">
        <v>3</v>
      </c>
      <c r="BN801" s="1" t="s">
        <v>3</v>
      </c>
      <c r="BO801" s="1" t="s">
        <v>3</v>
      </c>
      <c r="BP801" s="1" t="s">
        <v>3</v>
      </c>
      <c r="BQ801" s="1"/>
      <c r="BR801" s="1"/>
      <c r="BS801" s="1"/>
      <c r="BT801" s="1"/>
      <c r="BU801" s="1"/>
      <c r="BV801" s="1"/>
      <c r="BW801" s="1"/>
      <c r="BX801" s="1">
        <v>0</v>
      </c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>
        <v>0</v>
      </c>
    </row>
    <row r="803" spans="1:255" x14ac:dyDescent="0.2">
      <c r="A803" s="3">
        <v>52</v>
      </c>
      <c r="B803" s="3">
        <f t="shared" ref="B803:G803" si="528">B814</f>
        <v>1</v>
      </c>
      <c r="C803" s="3">
        <f t="shared" si="528"/>
        <v>4</v>
      </c>
      <c r="D803" s="3">
        <f t="shared" si="528"/>
        <v>801</v>
      </c>
      <c r="E803" s="3">
        <f t="shared" si="528"/>
        <v>0</v>
      </c>
      <c r="F803" s="3" t="str">
        <f t="shared" si="528"/>
        <v>Новый раздел</v>
      </c>
      <c r="G803" s="3" t="str">
        <f t="shared" si="528"/>
        <v>Демонтаж временных опор</v>
      </c>
      <c r="H803" s="3"/>
      <c r="I803" s="3"/>
      <c r="J803" s="3"/>
      <c r="K803" s="3"/>
      <c r="L803" s="3"/>
      <c r="M803" s="3"/>
      <c r="N803" s="3"/>
      <c r="O803" s="3">
        <f t="shared" ref="O803:AT803" si="529">O814</f>
        <v>2101.36</v>
      </c>
      <c r="P803" s="3">
        <f t="shared" si="529"/>
        <v>0</v>
      </c>
      <c r="Q803" s="3">
        <f t="shared" si="529"/>
        <v>1612.64</v>
      </c>
      <c r="R803" s="3">
        <f t="shared" si="529"/>
        <v>261.68</v>
      </c>
      <c r="S803" s="3">
        <f t="shared" si="529"/>
        <v>488.72</v>
      </c>
      <c r="T803" s="3">
        <f t="shared" si="529"/>
        <v>0</v>
      </c>
      <c r="U803" s="3">
        <f t="shared" si="529"/>
        <v>41.3746368336</v>
      </c>
      <c r="V803" s="3">
        <f t="shared" si="529"/>
        <v>0</v>
      </c>
      <c r="W803" s="3">
        <f t="shared" si="529"/>
        <v>0</v>
      </c>
      <c r="X803" s="3">
        <f t="shared" si="529"/>
        <v>552.34</v>
      </c>
      <c r="Y803" s="3">
        <f t="shared" si="529"/>
        <v>367.05</v>
      </c>
      <c r="Z803" s="3">
        <f t="shared" si="529"/>
        <v>0</v>
      </c>
      <c r="AA803" s="3">
        <f t="shared" si="529"/>
        <v>0</v>
      </c>
      <c r="AB803" s="3">
        <f t="shared" si="529"/>
        <v>2101.36</v>
      </c>
      <c r="AC803" s="3">
        <f t="shared" si="529"/>
        <v>0</v>
      </c>
      <c r="AD803" s="3">
        <f t="shared" si="529"/>
        <v>1612.64</v>
      </c>
      <c r="AE803" s="3">
        <f t="shared" si="529"/>
        <v>261.68</v>
      </c>
      <c r="AF803" s="3">
        <f t="shared" si="529"/>
        <v>488.72</v>
      </c>
      <c r="AG803" s="3">
        <f t="shared" si="529"/>
        <v>0</v>
      </c>
      <c r="AH803" s="3">
        <f t="shared" si="529"/>
        <v>41.3746368336</v>
      </c>
      <c r="AI803" s="3">
        <f t="shared" si="529"/>
        <v>0</v>
      </c>
      <c r="AJ803" s="3">
        <f t="shared" si="529"/>
        <v>0</v>
      </c>
      <c r="AK803" s="3">
        <f t="shared" si="529"/>
        <v>552.34</v>
      </c>
      <c r="AL803" s="3">
        <f t="shared" si="529"/>
        <v>367.05</v>
      </c>
      <c r="AM803" s="3">
        <f t="shared" si="529"/>
        <v>0</v>
      </c>
      <c r="AN803" s="3">
        <f t="shared" si="529"/>
        <v>0</v>
      </c>
      <c r="AO803" s="3">
        <f t="shared" si="529"/>
        <v>0</v>
      </c>
      <c r="AP803" s="3">
        <f t="shared" si="529"/>
        <v>0</v>
      </c>
      <c r="AQ803" s="3">
        <f t="shared" si="529"/>
        <v>0</v>
      </c>
      <c r="AR803" s="3">
        <f t="shared" si="529"/>
        <v>3478.7</v>
      </c>
      <c r="AS803" s="3">
        <f t="shared" si="529"/>
        <v>1582.12</v>
      </c>
      <c r="AT803" s="3">
        <f t="shared" si="529"/>
        <v>1896.58</v>
      </c>
      <c r="AU803" s="3">
        <f t="shared" ref="AU803:BZ803" si="530">AU814</f>
        <v>0</v>
      </c>
      <c r="AV803" s="3">
        <f t="shared" si="530"/>
        <v>0</v>
      </c>
      <c r="AW803" s="3">
        <f t="shared" si="530"/>
        <v>0</v>
      </c>
      <c r="AX803" s="3">
        <f t="shared" si="530"/>
        <v>0</v>
      </c>
      <c r="AY803" s="3">
        <f t="shared" si="530"/>
        <v>0</v>
      </c>
      <c r="AZ803" s="3">
        <f t="shared" si="530"/>
        <v>0</v>
      </c>
      <c r="BA803" s="3">
        <f t="shared" si="530"/>
        <v>0</v>
      </c>
      <c r="BB803" s="3">
        <f t="shared" si="530"/>
        <v>0</v>
      </c>
      <c r="BC803" s="3">
        <f t="shared" si="530"/>
        <v>0</v>
      </c>
      <c r="BD803" s="3">
        <f t="shared" si="530"/>
        <v>0</v>
      </c>
      <c r="BE803" s="3">
        <f t="shared" si="530"/>
        <v>0</v>
      </c>
      <c r="BF803" s="3">
        <f t="shared" si="530"/>
        <v>0</v>
      </c>
      <c r="BG803" s="3">
        <f t="shared" si="530"/>
        <v>0</v>
      </c>
      <c r="BH803" s="3">
        <f t="shared" si="530"/>
        <v>0</v>
      </c>
      <c r="BI803" s="3">
        <f t="shared" si="530"/>
        <v>0</v>
      </c>
      <c r="BJ803" s="3">
        <f t="shared" si="530"/>
        <v>0</v>
      </c>
      <c r="BK803" s="3">
        <f t="shared" si="530"/>
        <v>0</v>
      </c>
      <c r="BL803" s="3">
        <f t="shared" si="530"/>
        <v>0</v>
      </c>
      <c r="BM803" s="3">
        <f t="shared" si="530"/>
        <v>0</v>
      </c>
      <c r="BN803" s="3">
        <f t="shared" si="530"/>
        <v>0</v>
      </c>
      <c r="BO803" s="3">
        <f t="shared" si="530"/>
        <v>0</v>
      </c>
      <c r="BP803" s="3">
        <f t="shared" si="530"/>
        <v>0</v>
      </c>
      <c r="BQ803" s="3">
        <f t="shared" si="530"/>
        <v>0</v>
      </c>
      <c r="BR803" s="3">
        <f t="shared" si="530"/>
        <v>0</v>
      </c>
      <c r="BS803" s="3">
        <f t="shared" si="530"/>
        <v>0</v>
      </c>
      <c r="BT803" s="3">
        <f t="shared" si="530"/>
        <v>0</v>
      </c>
      <c r="BU803" s="3">
        <f t="shared" si="530"/>
        <v>0</v>
      </c>
      <c r="BV803" s="3">
        <f t="shared" si="530"/>
        <v>0</v>
      </c>
      <c r="BW803" s="3">
        <f t="shared" si="530"/>
        <v>0</v>
      </c>
      <c r="BX803" s="3">
        <f t="shared" si="530"/>
        <v>0</v>
      </c>
      <c r="BY803" s="3">
        <f t="shared" si="530"/>
        <v>0</v>
      </c>
      <c r="BZ803" s="3">
        <f t="shared" si="530"/>
        <v>0</v>
      </c>
      <c r="CA803" s="3">
        <f t="shared" ref="CA803:DF803" si="531">CA814</f>
        <v>3478.7</v>
      </c>
      <c r="CB803" s="3">
        <f t="shared" si="531"/>
        <v>1582.12</v>
      </c>
      <c r="CC803" s="3">
        <f t="shared" si="531"/>
        <v>1896.58</v>
      </c>
      <c r="CD803" s="3">
        <f t="shared" si="531"/>
        <v>0</v>
      </c>
      <c r="CE803" s="3">
        <f t="shared" si="531"/>
        <v>0</v>
      </c>
      <c r="CF803" s="3">
        <f t="shared" si="531"/>
        <v>0</v>
      </c>
      <c r="CG803" s="3">
        <f t="shared" si="531"/>
        <v>0</v>
      </c>
      <c r="CH803" s="3">
        <f t="shared" si="531"/>
        <v>0</v>
      </c>
      <c r="CI803" s="3">
        <f t="shared" si="531"/>
        <v>0</v>
      </c>
      <c r="CJ803" s="3">
        <f t="shared" si="531"/>
        <v>0</v>
      </c>
      <c r="CK803" s="3">
        <f t="shared" si="531"/>
        <v>0</v>
      </c>
      <c r="CL803" s="3">
        <f t="shared" si="531"/>
        <v>0</v>
      </c>
      <c r="CM803" s="3">
        <f t="shared" si="531"/>
        <v>0</v>
      </c>
      <c r="CN803" s="3">
        <f t="shared" si="531"/>
        <v>0</v>
      </c>
      <c r="CO803" s="3">
        <f t="shared" si="531"/>
        <v>0</v>
      </c>
      <c r="CP803" s="3">
        <f t="shared" si="531"/>
        <v>0</v>
      </c>
      <c r="CQ803" s="3">
        <f t="shared" si="531"/>
        <v>0</v>
      </c>
      <c r="CR803" s="3">
        <f t="shared" si="531"/>
        <v>0</v>
      </c>
      <c r="CS803" s="3">
        <f t="shared" si="531"/>
        <v>0</v>
      </c>
      <c r="CT803" s="3">
        <f t="shared" si="531"/>
        <v>0</v>
      </c>
      <c r="CU803" s="3">
        <f t="shared" si="531"/>
        <v>0</v>
      </c>
      <c r="CV803" s="3">
        <f t="shared" si="531"/>
        <v>0</v>
      </c>
      <c r="CW803" s="3">
        <f t="shared" si="531"/>
        <v>0</v>
      </c>
      <c r="CX803" s="3">
        <f t="shared" si="531"/>
        <v>0</v>
      </c>
      <c r="CY803" s="3">
        <f t="shared" si="531"/>
        <v>0</v>
      </c>
      <c r="CZ803" s="3">
        <f t="shared" si="531"/>
        <v>0</v>
      </c>
      <c r="DA803" s="3">
        <f t="shared" si="531"/>
        <v>0</v>
      </c>
      <c r="DB803" s="3">
        <f t="shared" si="531"/>
        <v>0</v>
      </c>
      <c r="DC803" s="3">
        <f t="shared" si="531"/>
        <v>0</v>
      </c>
      <c r="DD803" s="3">
        <f t="shared" si="531"/>
        <v>0</v>
      </c>
      <c r="DE803" s="3">
        <f t="shared" si="531"/>
        <v>0</v>
      </c>
      <c r="DF803" s="3">
        <f t="shared" si="531"/>
        <v>0</v>
      </c>
      <c r="DG803" s="4">
        <f t="shared" ref="DG803:EL803" si="532">DG814</f>
        <v>49449.69</v>
      </c>
      <c r="DH803" s="4">
        <f t="shared" si="532"/>
        <v>0</v>
      </c>
      <c r="DI803" s="4">
        <f t="shared" si="532"/>
        <v>26079.1</v>
      </c>
      <c r="DJ803" s="4">
        <f t="shared" si="532"/>
        <v>12513.54</v>
      </c>
      <c r="DK803" s="4">
        <f t="shared" si="532"/>
        <v>23370.59</v>
      </c>
      <c r="DL803" s="4">
        <f t="shared" si="532"/>
        <v>0</v>
      </c>
      <c r="DM803" s="4">
        <f t="shared" si="532"/>
        <v>41.3746368336</v>
      </c>
      <c r="DN803" s="4">
        <f t="shared" si="532"/>
        <v>0</v>
      </c>
      <c r="DO803" s="4">
        <f t="shared" si="532"/>
        <v>0</v>
      </c>
      <c r="DP803" s="4">
        <f t="shared" si="532"/>
        <v>21739.47</v>
      </c>
      <c r="DQ803" s="4">
        <f t="shared" si="532"/>
        <v>9810.82</v>
      </c>
      <c r="DR803" s="4">
        <f t="shared" si="532"/>
        <v>0</v>
      </c>
      <c r="DS803" s="4">
        <f t="shared" si="532"/>
        <v>0</v>
      </c>
      <c r="DT803" s="4">
        <f t="shared" si="532"/>
        <v>49449.69</v>
      </c>
      <c r="DU803" s="4">
        <f t="shared" si="532"/>
        <v>0</v>
      </c>
      <c r="DV803" s="4">
        <f t="shared" si="532"/>
        <v>26079.1</v>
      </c>
      <c r="DW803" s="4">
        <f t="shared" si="532"/>
        <v>12513.54</v>
      </c>
      <c r="DX803" s="4">
        <f t="shared" si="532"/>
        <v>23370.59</v>
      </c>
      <c r="DY803" s="4">
        <f t="shared" si="532"/>
        <v>0</v>
      </c>
      <c r="DZ803" s="4">
        <f t="shared" si="532"/>
        <v>41.3746368336</v>
      </c>
      <c r="EA803" s="4">
        <f t="shared" si="532"/>
        <v>0</v>
      </c>
      <c r="EB803" s="4">
        <f t="shared" si="532"/>
        <v>0</v>
      </c>
      <c r="EC803" s="4">
        <f t="shared" si="532"/>
        <v>21739.47</v>
      </c>
      <c r="ED803" s="4">
        <f t="shared" si="532"/>
        <v>9810.82</v>
      </c>
      <c r="EE803" s="4">
        <f t="shared" si="532"/>
        <v>0</v>
      </c>
      <c r="EF803" s="4">
        <f t="shared" si="532"/>
        <v>0</v>
      </c>
      <c r="EG803" s="4">
        <f t="shared" si="532"/>
        <v>0</v>
      </c>
      <c r="EH803" s="4">
        <f t="shared" si="532"/>
        <v>0</v>
      </c>
      <c r="EI803" s="4">
        <f t="shared" si="532"/>
        <v>0</v>
      </c>
      <c r="EJ803" s="4">
        <f t="shared" si="532"/>
        <v>101021.64</v>
      </c>
      <c r="EK803" s="4">
        <f t="shared" si="532"/>
        <v>43429.02</v>
      </c>
      <c r="EL803" s="4">
        <f t="shared" si="532"/>
        <v>57592.62</v>
      </c>
      <c r="EM803" s="4">
        <f t="shared" ref="EM803:FR803" si="533">EM814</f>
        <v>0</v>
      </c>
      <c r="EN803" s="4">
        <f t="shared" si="533"/>
        <v>0</v>
      </c>
      <c r="EO803" s="4">
        <f t="shared" si="533"/>
        <v>0</v>
      </c>
      <c r="EP803" s="4">
        <f t="shared" si="533"/>
        <v>0</v>
      </c>
      <c r="EQ803" s="4">
        <f t="shared" si="533"/>
        <v>0</v>
      </c>
      <c r="ER803" s="4">
        <f t="shared" si="533"/>
        <v>0</v>
      </c>
      <c r="ES803" s="4">
        <f t="shared" si="533"/>
        <v>0</v>
      </c>
      <c r="ET803" s="4">
        <f t="shared" si="533"/>
        <v>0</v>
      </c>
      <c r="EU803" s="4">
        <f t="shared" si="533"/>
        <v>0</v>
      </c>
      <c r="EV803" s="4">
        <f t="shared" si="533"/>
        <v>0</v>
      </c>
      <c r="EW803" s="4">
        <f t="shared" si="533"/>
        <v>0</v>
      </c>
      <c r="EX803" s="4">
        <f t="shared" si="533"/>
        <v>0</v>
      </c>
      <c r="EY803" s="4">
        <f t="shared" si="533"/>
        <v>0</v>
      </c>
      <c r="EZ803" s="4">
        <f t="shared" si="533"/>
        <v>0</v>
      </c>
      <c r="FA803" s="4">
        <f t="shared" si="533"/>
        <v>0</v>
      </c>
      <c r="FB803" s="4">
        <f t="shared" si="533"/>
        <v>0</v>
      </c>
      <c r="FC803" s="4">
        <f t="shared" si="533"/>
        <v>0</v>
      </c>
      <c r="FD803" s="4">
        <f t="shared" si="533"/>
        <v>0</v>
      </c>
      <c r="FE803" s="4">
        <f t="shared" si="533"/>
        <v>0</v>
      </c>
      <c r="FF803" s="4">
        <f t="shared" si="533"/>
        <v>0</v>
      </c>
      <c r="FG803" s="4">
        <f t="shared" si="533"/>
        <v>0</v>
      </c>
      <c r="FH803" s="4">
        <f t="shared" si="533"/>
        <v>0</v>
      </c>
      <c r="FI803" s="4">
        <f t="shared" si="533"/>
        <v>0</v>
      </c>
      <c r="FJ803" s="4">
        <f t="shared" si="533"/>
        <v>0</v>
      </c>
      <c r="FK803" s="4">
        <f t="shared" si="533"/>
        <v>0</v>
      </c>
      <c r="FL803" s="4">
        <f t="shared" si="533"/>
        <v>0</v>
      </c>
      <c r="FM803" s="4">
        <f t="shared" si="533"/>
        <v>0</v>
      </c>
      <c r="FN803" s="4">
        <f t="shared" si="533"/>
        <v>0</v>
      </c>
      <c r="FO803" s="4">
        <f t="shared" si="533"/>
        <v>0</v>
      </c>
      <c r="FP803" s="4">
        <f t="shared" si="533"/>
        <v>0</v>
      </c>
      <c r="FQ803" s="4">
        <f t="shared" si="533"/>
        <v>0</v>
      </c>
      <c r="FR803" s="4">
        <f t="shared" si="533"/>
        <v>0</v>
      </c>
      <c r="FS803" s="4">
        <f t="shared" ref="FS803:GX803" si="534">FS814</f>
        <v>101021.64</v>
      </c>
      <c r="FT803" s="4">
        <f t="shared" si="534"/>
        <v>43429.02</v>
      </c>
      <c r="FU803" s="4">
        <f t="shared" si="534"/>
        <v>57592.62</v>
      </c>
      <c r="FV803" s="4">
        <f t="shared" si="534"/>
        <v>0</v>
      </c>
      <c r="FW803" s="4">
        <f t="shared" si="534"/>
        <v>0</v>
      </c>
      <c r="FX803" s="4">
        <f t="shared" si="534"/>
        <v>0</v>
      </c>
      <c r="FY803" s="4">
        <f t="shared" si="534"/>
        <v>0</v>
      </c>
      <c r="FZ803" s="4">
        <f t="shared" si="534"/>
        <v>0</v>
      </c>
      <c r="GA803" s="4">
        <f t="shared" si="534"/>
        <v>0</v>
      </c>
      <c r="GB803" s="4">
        <f t="shared" si="534"/>
        <v>0</v>
      </c>
      <c r="GC803" s="4">
        <f t="shared" si="534"/>
        <v>0</v>
      </c>
      <c r="GD803" s="4">
        <f t="shared" si="534"/>
        <v>0</v>
      </c>
      <c r="GE803" s="4">
        <f t="shared" si="534"/>
        <v>0</v>
      </c>
      <c r="GF803" s="4">
        <f t="shared" si="534"/>
        <v>0</v>
      </c>
      <c r="GG803" s="4">
        <f t="shared" si="534"/>
        <v>0</v>
      </c>
      <c r="GH803" s="4">
        <f t="shared" si="534"/>
        <v>0</v>
      </c>
      <c r="GI803" s="4">
        <f t="shared" si="534"/>
        <v>0</v>
      </c>
      <c r="GJ803" s="4">
        <f t="shared" si="534"/>
        <v>0</v>
      </c>
      <c r="GK803" s="4">
        <f t="shared" si="534"/>
        <v>0</v>
      </c>
      <c r="GL803" s="4">
        <f t="shared" si="534"/>
        <v>0</v>
      </c>
      <c r="GM803" s="4">
        <f t="shared" si="534"/>
        <v>0</v>
      </c>
      <c r="GN803" s="4">
        <f t="shared" si="534"/>
        <v>0</v>
      </c>
      <c r="GO803" s="4">
        <f t="shared" si="534"/>
        <v>0</v>
      </c>
      <c r="GP803" s="4">
        <f t="shared" si="534"/>
        <v>0</v>
      </c>
      <c r="GQ803" s="4">
        <f t="shared" si="534"/>
        <v>0</v>
      </c>
      <c r="GR803" s="4">
        <f t="shared" si="534"/>
        <v>0</v>
      </c>
      <c r="GS803" s="4">
        <f t="shared" si="534"/>
        <v>0</v>
      </c>
      <c r="GT803" s="4">
        <f t="shared" si="534"/>
        <v>0</v>
      </c>
      <c r="GU803" s="4">
        <f t="shared" si="534"/>
        <v>0</v>
      </c>
      <c r="GV803" s="4">
        <f t="shared" si="534"/>
        <v>0</v>
      </c>
      <c r="GW803" s="4">
        <f t="shared" si="534"/>
        <v>0</v>
      </c>
      <c r="GX803" s="4">
        <f t="shared" si="534"/>
        <v>0</v>
      </c>
    </row>
    <row r="805" spans="1:255" x14ac:dyDescent="0.2">
      <c r="A805" s="2">
        <v>17</v>
      </c>
      <c r="B805" s="2">
        <v>1</v>
      </c>
      <c r="C805" s="2">
        <f>ROW(SmtRes!A195)</f>
        <v>195</v>
      </c>
      <c r="D805" s="2">
        <f>ROW(EtalonRes!A500)</f>
        <v>500</v>
      </c>
      <c r="E805" s="2" t="s">
        <v>98</v>
      </c>
      <c r="F805" s="2" t="s">
        <v>93</v>
      </c>
      <c r="G805" s="2" t="s">
        <v>337</v>
      </c>
      <c r="H805" s="2" t="s">
        <v>32</v>
      </c>
      <c r="I805" s="2">
        <v>16</v>
      </c>
      <c r="J805" s="2">
        <v>0</v>
      </c>
      <c r="K805" s="2">
        <v>16</v>
      </c>
      <c r="L805" s="2"/>
      <c r="M805" s="2"/>
      <c r="N805" s="2"/>
      <c r="O805" s="2">
        <f t="shared" ref="O805:O812" si="535">ROUND(CP805,2)</f>
        <v>904.44</v>
      </c>
      <c r="P805" s="2">
        <f t="shared" ref="P805:P812" si="536">ROUND((ROUND((AC805*AW805*I805),2)*BC805),2)</f>
        <v>0</v>
      </c>
      <c r="Q805" s="2">
        <f>(ROUND((ROUND(((((ET805*0.3)*1.05))*AV805*I805),2)*BB805),2)+ROUND((ROUND(((AE805-(((EU805*0.3)*1.05)))*AV805*I805),2)*BS805),2))</f>
        <v>707.27</v>
      </c>
      <c r="R805" s="2">
        <f t="shared" ref="R805:R812" si="537">ROUND((ROUND((AE805*AV805*I805),2)*BS805),2)</f>
        <v>67.33</v>
      </c>
      <c r="S805" s="2">
        <f t="shared" ref="S805:S812" si="538">ROUND((ROUND((AF805*AV805*I805),2)*BA805),2)</f>
        <v>197.17</v>
      </c>
      <c r="T805" s="2">
        <f t="shared" ref="T805:T812" si="539">ROUND(CU805*I805,2)</f>
        <v>0</v>
      </c>
      <c r="U805" s="2">
        <f t="shared" ref="U805:U812" si="540">CV805*I805</f>
        <v>16.764148799999997</v>
      </c>
      <c r="V805" s="2">
        <f t="shared" ref="V805:V812" si="541">CW805*I805</f>
        <v>0</v>
      </c>
      <c r="W805" s="2">
        <f t="shared" ref="W805:W812" si="542">ROUND(CX805*I805,2)</f>
        <v>0</v>
      </c>
      <c r="X805" s="2">
        <f t="shared" ref="X805:Y812" si="543">ROUND(CY805,2)</f>
        <v>224.77</v>
      </c>
      <c r="Y805" s="2">
        <f t="shared" si="543"/>
        <v>157.74</v>
      </c>
      <c r="Z805" s="2"/>
      <c r="AA805" s="2">
        <v>70822855</v>
      </c>
      <c r="AB805" s="2">
        <f t="shared" ref="AB805:AB812" si="544">ROUND((AC805+AD805+AF805),6)</f>
        <v>52.003349999999998</v>
      </c>
      <c r="AC805" s="2">
        <f t="shared" ref="AC805:AC812" si="545">ROUND(((ES805*0)),6)</f>
        <v>0</v>
      </c>
      <c r="AD805" s="2">
        <f>ROUND((((((ET805*0.3)*1.05))-(((EU805*0.3)*1.05)))+AE805),6)</f>
        <v>40.666499999999999</v>
      </c>
      <c r="AE805" s="2">
        <f>ROUND((((EU805*0.3)*1.05)),6)</f>
        <v>3.8713500000000001</v>
      </c>
      <c r="AF805" s="2">
        <f>ROUND((((EV805*0.3)*1.05)),6)</f>
        <v>11.33685</v>
      </c>
      <c r="AG805" s="2">
        <f t="shared" ref="AG805:AG812" si="546">ROUND((AP805),6)</f>
        <v>0</v>
      </c>
      <c r="AH805" s="2">
        <f>(((EW805*0.3)*1.05))</f>
        <v>0.96389999999999998</v>
      </c>
      <c r="AI805" s="2">
        <f>(((EX805*0.3)*1.05))</f>
        <v>0</v>
      </c>
      <c r="AJ805" s="2">
        <f t="shared" ref="AJ805:AJ812" si="547">(AS805)</f>
        <v>0</v>
      </c>
      <c r="AK805" s="2">
        <v>188.48</v>
      </c>
      <c r="AL805" s="2">
        <v>23.39</v>
      </c>
      <c r="AM805" s="2">
        <v>129.1</v>
      </c>
      <c r="AN805" s="2">
        <v>12.29</v>
      </c>
      <c r="AO805" s="2">
        <v>35.99</v>
      </c>
      <c r="AP805" s="2">
        <v>0</v>
      </c>
      <c r="AQ805" s="2">
        <v>3.06</v>
      </c>
      <c r="AR805" s="2">
        <v>0</v>
      </c>
      <c r="AS805" s="2">
        <v>0</v>
      </c>
      <c r="AT805" s="2">
        <v>114</v>
      </c>
      <c r="AU805" s="2">
        <v>80</v>
      </c>
      <c r="AV805" s="2">
        <v>1.087</v>
      </c>
      <c r="AW805" s="2">
        <v>1</v>
      </c>
      <c r="AX805" s="2"/>
      <c r="AY805" s="2"/>
      <c r="AZ805" s="2">
        <v>1</v>
      </c>
      <c r="BA805" s="2">
        <v>1</v>
      </c>
      <c r="BB805" s="2">
        <v>1</v>
      </c>
      <c r="BC805" s="2">
        <v>1</v>
      </c>
      <c r="BD805" s="2" t="s">
        <v>3</v>
      </c>
      <c r="BE805" s="2" t="s">
        <v>3</v>
      </c>
      <c r="BF805" s="2" t="s">
        <v>3</v>
      </c>
      <c r="BG805" s="2" t="s">
        <v>3</v>
      </c>
      <c r="BH805" s="2">
        <v>0</v>
      </c>
      <c r="BI805" s="2">
        <v>1</v>
      </c>
      <c r="BJ805" s="2" t="s">
        <v>95</v>
      </c>
      <c r="BK805" s="2"/>
      <c r="BL805" s="2"/>
      <c r="BM805" s="2">
        <v>235</v>
      </c>
      <c r="BN805" s="2">
        <v>0</v>
      </c>
      <c r="BO805" s="2" t="s">
        <v>3</v>
      </c>
      <c r="BP805" s="2">
        <v>0</v>
      </c>
      <c r="BQ805" s="2">
        <v>30</v>
      </c>
      <c r="BR805" s="2">
        <v>0</v>
      </c>
      <c r="BS805" s="2">
        <v>1</v>
      </c>
      <c r="BT805" s="2">
        <v>1</v>
      </c>
      <c r="BU805" s="2">
        <v>1</v>
      </c>
      <c r="BV805" s="2">
        <v>1</v>
      </c>
      <c r="BW805" s="2">
        <v>1</v>
      </c>
      <c r="BX805" s="2">
        <v>1</v>
      </c>
      <c r="BY805" s="2" t="s">
        <v>3</v>
      </c>
      <c r="BZ805" s="2">
        <v>114</v>
      </c>
      <c r="CA805" s="2">
        <v>80</v>
      </c>
      <c r="CB805" s="2" t="s">
        <v>3</v>
      </c>
      <c r="CC805" s="2"/>
      <c r="CD805" s="2"/>
      <c r="CE805" s="2">
        <v>30</v>
      </c>
      <c r="CF805" s="2">
        <v>0</v>
      </c>
      <c r="CG805" s="2">
        <v>0</v>
      </c>
      <c r="CH805" s="2"/>
      <c r="CI805" s="2"/>
      <c r="CJ805" s="2"/>
      <c r="CK805" s="2"/>
      <c r="CL805" s="2"/>
      <c r="CM805" s="2">
        <v>0</v>
      </c>
      <c r="CN805" s="2" t="s">
        <v>589</v>
      </c>
      <c r="CO805" s="2">
        <v>0</v>
      </c>
      <c r="CP805" s="2">
        <f t="shared" ref="CP805:CP812" si="548">(P805+Q805+S805)</f>
        <v>904.43999999999994</v>
      </c>
      <c r="CQ805" s="2">
        <f t="shared" ref="CQ805:CQ812" si="549">ROUND((ROUND((AC805*AW805*1),2)*BC805),2)</f>
        <v>0</v>
      </c>
      <c r="CR805" s="2">
        <f>(ROUND((ROUND(((((ET805*0.3)*1.05))*AV805*1),2)*BB805),2)+ROUND((ROUND(((AE805-(((EU805*0.3)*1.05)))*AV805*1),2)*BS805),2))</f>
        <v>44.2</v>
      </c>
      <c r="CS805" s="2">
        <f t="shared" ref="CS805:CS812" si="550">ROUND((ROUND((AE805*AV805*1),2)*BS805),2)</f>
        <v>4.21</v>
      </c>
      <c r="CT805" s="2">
        <f t="shared" ref="CT805:CT812" si="551">ROUND((ROUND((AF805*AV805*1),2)*BA805),2)</f>
        <v>12.32</v>
      </c>
      <c r="CU805" s="2">
        <f t="shared" ref="CU805:CU812" si="552">AG805</f>
        <v>0</v>
      </c>
      <c r="CV805" s="2">
        <f t="shared" ref="CV805:CV812" si="553">(AH805*AV805)</f>
        <v>1.0477592999999998</v>
      </c>
      <c r="CW805" s="2">
        <f t="shared" ref="CW805:CX812" si="554">AI805</f>
        <v>0</v>
      </c>
      <c r="CX805" s="2">
        <f t="shared" si="554"/>
        <v>0</v>
      </c>
      <c r="CY805" s="2">
        <f>((S805*BZ805)/100)</f>
        <v>224.77379999999997</v>
      </c>
      <c r="CZ805" s="2">
        <f>((S805*CA805)/100)</f>
        <v>157.73599999999999</v>
      </c>
      <c r="DA805" s="2"/>
      <c r="DB805" s="2">
        <v>43</v>
      </c>
      <c r="DC805" s="2" t="s">
        <v>3</v>
      </c>
      <c r="DD805" s="2" t="s">
        <v>23</v>
      </c>
      <c r="DE805" s="2" t="s">
        <v>24</v>
      </c>
      <c r="DF805" s="2" t="s">
        <v>24</v>
      </c>
      <c r="DG805" s="2" t="s">
        <v>24</v>
      </c>
      <c r="DH805" s="2" t="s">
        <v>3</v>
      </c>
      <c r="DI805" s="2" t="s">
        <v>24</v>
      </c>
      <c r="DJ805" s="2" t="s">
        <v>24</v>
      </c>
      <c r="DK805" s="2" t="s">
        <v>3</v>
      </c>
      <c r="DL805" s="2" t="s">
        <v>3</v>
      </c>
      <c r="DM805" s="2" t="s">
        <v>3</v>
      </c>
      <c r="DN805" s="2">
        <v>0</v>
      </c>
      <c r="DO805" s="2">
        <v>0</v>
      </c>
      <c r="DP805" s="2">
        <v>1</v>
      </c>
      <c r="DQ805" s="2">
        <v>1</v>
      </c>
      <c r="DR805" s="2"/>
      <c r="DS805" s="2"/>
      <c r="DT805" s="2"/>
      <c r="DU805" s="2">
        <v>1013</v>
      </c>
      <c r="DV805" s="2" t="s">
        <v>32</v>
      </c>
      <c r="DW805" s="2" t="s">
        <v>32</v>
      </c>
      <c r="DX805" s="2">
        <v>1</v>
      </c>
      <c r="DY805" s="2"/>
      <c r="DZ805" s="2" t="s">
        <v>3</v>
      </c>
      <c r="EA805" s="2" t="s">
        <v>3</v>
      </c>
      <c r="EB805" s="2" t="s">
        <v>3</v>
      </c>
      <c r="EC805" s="2" t="s">
        <v>3</v>
      </c>
      <c r="ED805" s="2"/>
      <c r="EE805" s="2">
        <v>66251470</v>
      </c>
      <c r="EF805" s="2">
        <v>30</v>
      </c>
      <c r="EG805" s="2" t="s">
        <v>25</v>
      </c>
      <c r="EH805" s="2">
        <v>0</v>
      </c>
      <c r="EI805" s="2" t="s">
        <v>3</v>
      </c>
      <c r="EJ805" s="2">
        <v>1</v>
      </c>
      <c r="EK805" s="2">
        <v>235</v>
      </c>
      <c r="EL805" s="2" t="s">
        <v>26</v>
      </c>
      <c r="EM805" s="2" t="s">
        <v>27</v>
      </c>
      <c r="EN805" s="2"/>
      <c r="EO805" s="2" t="s">
        <v>28</v>
      </c>
      <c r="EP805" s="2"/>
      <c r="EQ805" s="2">
        <v>0</v>
      </c>
      <c r="ER805" s="2">
        <v>188.48</v>
      </c>
      <c r="ES805" s="2">
        <v>23.39</v>
      </c>
      <c r="ET805" s="2">
        <v>129.1</v>
      </c>
      <c r="EU805" s="2">
        <v>12.29</v>
      </c>
      <c r="EV805" s="2">
        <v>35.99</v>
      </c>
      <c r="EW805" s="2">
        <v>3.06</v>
      </c>
      <c r="EX805" s="2">
        <v>0</v>
      </c>
      <c r="EY805" s="2">
        <v>0</v>
      </c>
      <c r="EZ805" s="2"/>
      <c r="FA805" s="2"/>
      <c r="FB805" s="2"/>
      <c r="FC805" s="2"/>
      <c r="FD805" s="2"/>
      <c r="FE805" s="2"/>
      <c r="FF805" s="2"/>
      <c r="FG805" s="2"/>
      <c r="FH805" s="2"/>
      <c r="FI805" s="2"/>
      <c r="FJ805" s="2"/>
      <c r="FK805" s="2"/>
      <c r="FL805" s="2"/>
      <c r="FM805" s="2"/>
      <c r="FN805" s="2"/>
      <c r="FO805" s="2"/>
      <c r="FP805" s="2"/>
      <c r="FQ805" s="2">
        <v>0</v>
      </c>
      <c r="FR805" s="2">
        <v>0</v>
      </c>
      <c r="FS805" s="2">
        <v>0</v>
      </c>
      <c r="FT805" s="2"/>
      <c r="FU805" s="2"/>
      <c r="FV805" s="2"/>
      <c r="FW805" s="2"/>
      <c r="FX805" s="2">
        <v>114</v>
      </c>
      <c r="FY805" s="2">
        <v>80</v>
      </c>
      <c r="FZ805" s="2"/>
      <c r="GA805" s="2" t="s">
        <v>3</v>
      </c>
      <c r="GB805" s="2"/>
      <c r="GC805" s="2"/>
      <c r="GD805" s="2">
        <v>0</v>
      </c>
      <c r="GE805" s="2"/>
      <c r="GF805" s="2">
        <v>1595111719</v>
      </c>
      <c r="GG805" s="2">
        <v>2</v>
      </c>
      <c r="GH805" s="2">
        <v>1</v>
      </c>
      <c r="GI805" s="2">
        <v>-2</v>
      </c>
      <c r="GJ805" s="2">
        <v>0</v>
      </c>
      <c r="GK805" s="2">
        <f>ROUND(R805*(R12)/100,2)</f>
        <v>117.83</v>
      </c>
      <c r="GL805" s="2">
        <f t="shared" ref="GL805:GL812" si="555">ROUND(IF(AND(BH805=3,BI805=3,FS805&lt;&gt;0),P805,0),2)</f>
        <v>0</v>
      </c>
      <c r="GM805" s="2">
        <f t="shared" ref="GM805:GM812" si="556">ROUND(O805+X805+Y805+GK805,2)+GX805</f>
        <v>1404.78</v>
      </c>
      <c r="GN805" s="2">
        <f t="shared" ref="GN805:GN812" si="557">IF(OR(BI805=0,BI805=1),GM805-GX805,0)</f>
        <v>1404.78</v>
      </c>
      <c r="GO805" s="2">
        <f t="shared" ref="GO805:GO812" si="558">IF(BI805=2,GM805-GX805,0)</f>
        <v>0</v>
      </c>
      <c r="GP805" s="2">
        <f t="shared" ref="GP805:GP812" si="559">IF(BI805=4,GM805-GX805,0)</f>
        <v>0</v>
      </c>
      <c r="GQ805" s="2"/>
      <c r="GR805" s="2">
        <v>0</v>
      </c>
      <c r="GS805" s="2">
        <v>3</v>
      </c>
      <c r="GT805" s="2">
        <v>0</v>
      </c>
      <c r="GU805" s="2" t="s">
        <v>3</v>
      </c>
      <c r="GV805" s="2">
        <f t="shared" ref="GV805:GV812" si="560">ROUND((GT805),6)</f>
        <v>0</v>
      </c>
      <c r="GW805" s="2">
        <v>1</v>
      </c>
      <c r="GX805" s="2">
        <f t="shared" ref="GX805:GX812" si="561">ROUND(HC805*I805,2)</f>
        <v>0</v>
      </c>
      <c r="GY805" s="2"/>
      <c r="GZ805" s="2"/>
      <c r="HA805" s="2">
        <v>0</v>
      </c>
      <c r="HB805" s="2">
        <v>0</v>
      </c>
      <c r="HC805" s="2">
        <f t="shared" ref="HC805:HC812" si="562">GV805*GW805</f>
        <v>0</v>
      </c>
      <c r="HD805" s="2"/>
      <c r="HE805" s="2" t="s">
        <v>3</v>
      </c>
      <c r="HF805" s="2" t="s">
        <v>3</v>
      </c>
      <c r="HG805" s="2"/>
      <c r="HH805" s="2"/>
      <c r="HI805" s="2"/>
      <c r="HJ805" s="2"/>
      <c r="HK805" s="2"/>
      <c r="HL805" s="2"/>
      <c r="HM805" s="2" t="s">
        <v>3</v>
      </c>
      <c r="HN805" s="2" t="s">
        <v>3</v>
      </c>
      <c r="HO805" s="2" t="s">
        <v>3</v>
      </c>
      <c r="HP805" s="2" t="s">
        <v>3</v>
      </c>
      <c r="HQ805" s="2" t="s">
        <v>3</v>
      </c>
      <c r="HR805" s="2"/>
      <c r="HS805" s="2">
        <v>0</v>
      </c>
      <c r="HT805" s="2"/>
      <c r="HU805" s="2"/>
      <c r="HV805" s="2"/>
      <c r="HW805" s="2"/>
      <c r="HX805" s="2"/>
      <c r="HY805" s="2"/>
      <c r="HZ805" s="2"/>
      <c r="IA805" s="2"/>
      <c r="IB805" s="2"/>
      <c r="IC805" s="2"/>
      <c r="ID805" s="2"/>
      <c r="IE805" s="2"/>
      <c r="IF805" s="2"/>
      <c r="IG805" s="2"/>
      <c r="IH805" s="2"/>
      <c r="II805" s="2"/>
      <c r="IJ805" s="2"/>
      <c r="IK805" s="2">
        <v>0</v>
      </c>
      <c r="IL805" s="2"/>
      <c r="IM805" s="2"/>
      <c r="IN805" s="2"/>
      <c r="IO805" s="2"/>
      <c r="IP805" s="2"/>
      <c r="IQ805" s="2"/>
      <c r="IR805" s="2"/>
      <c r="IS805" s="2"/>
      <c r="IT805" s="2"/>
      <c r="IU805" s="2"/>
    </row>
    <row r="806" spans="1:255" x14ac:dyDescent="0.2">
      <c r="A806">
        <v>17</v>
      </c>
      <c r="B806">
        <v>1</v>
      </c>
      <c r="C806">
        <f>ROW(SmtRes!A204)</f>
        <v>204</v>
      </c>
      <c r="D806">
        <f>ROW(EtalonRes!A516)</f>
        <v>516</v>
      </c>
      <c r="E806" t="s">
        <v>98</v>
      </c>
      <c r="F806" t="s">
        <v>93</v>
      </c>
      <c r="G806" t="s">
        <v>337</v>
      </c>
      <c r="H806" t="s">
        <v>32</v>
      </c>
      <c r="I806">
        <v>16</v>
      </c>
      <c r="J806">
        <v>0</v>
      </c>
      <c r="K806">
        <v>16</v>
      </c>
      <c r="O806">
        <f t="shared" si="535"/>
        <v>19174.849999999999</v>
      </c>
      <c r="P806">
        <f t="shared" si="536"/>
        <v>0</v>
      </c>
      <c r="Q806">
        <f>(ROUND((ROUND(((((ET806*0.3)*1.05))*AV806*I806),2)*BB806),2)+ROUND((ROUND(((AE806-(((EU806*0.3)*1.05)))*AV806*I806),2)*BS806),2))</f>
        <v>9746.18</v>
      </c>
      <c r="R806">
        <f t="shared" si="537"/>
        <v>3219.72</v>
      </c>
      <c r="S806">
        <f t="shared" si="538"/>
        <v>9428.67</v>
      </c>
      <c r="T806">
        <f t="shared" si="539"/>
        <v>0</v>
      </c>
      <c r="U806">
        <f t="shared" si="540"/>
        <v>16.764148799999997</v>
      </c>
      <c r="V806">
        <f t="shared" si="541"/>
        <v>0</v>
      </c>
      <c r="W806">
        <f t="shared" si="542"/>
        <v>0</v>
      </c>
      <c r="X806">
        <f t="shared" si="543"/>
        <v>8862.9500000000007</v>
      </c>
      <c r="Y806">
        <f t="shared" si="543"/>
        <v>3865.75</v>
      </c>
      <c r="AA806">
        <v>70822853</v>
      </c>
      <c r="AB806">
        <f t="shared" si="544"/>
        <v>52.003349999999998</v>
      </c>
      <c r="AC806">
        <f t="shared" si="545"/>
        <v>0</v>
      </c>
      <c r="AD806">
        <f>ROUND((((((ET806*0.3)*1.05))-(((EU806*0.3)*1.05)))+AE806),6)</f>
        <v>40.666499999999999</v>
      </c>
      <c r="AE806">
        <f>ROUND((((EU806*0.3)*1.05)),6)</f>
        <v>3.8713500000000001</v>
      </c>
      <c r="AF806">
        <f>ROUND((((EV806*0.3)*1.05)),6)</f>
        <v>11.33685</v>
      </c>
      <c r="AG806">
        <f t="shared" si="546"/>
        <v>0</v>
      </c>
      <c r="AH806">
        <f>(((EW806*0.3)*1.05))</f>
        <v>0.96389999999999998</v>
      </c>
      <c r="AI806">
        <f>(((EX806*0.3)*1.05))</f>
        <v>0</v>
      </c>
      <c r="AJ806">
        <f t="shared" si="547"/>
        <v>0</v>
      </c>
      <c r="AK806">
        <v>188.48</v>
      </c>
      <c r="AL806">
        <v>23.39</v>
      </c>
      <c r="AM806">
        <v>129.1</v>
      </c>
      <c r="AN806">
        <v>12.29</v>
      </c>
      <c r="AO806">
        <v>35.99</v>
      </c>
      <c r="AP806">
        <v>0</v>
      </c>
      <c r="AQ806">
        <v>3.06</v>
      </c>
      <c r="AR806">
        <v>0</v>
      </c>
      <c r="AS806">
        <v>0</v>
      </c>
      <c r="AT806">
        <v>94</v>
      </c>
      <c r="AU806">
        <v>41</v>
      </c>
      <c r="AV806">
        <v>1.087</v>
      </c>
      <c r="AW806">
        <v>1</v>
      </c>
      <c r="AZ806">
        <v>1</v>
      </c>
      <c r="BA806">
        <v>47.82</v>
      </c>
      <c r="BB806">
        <v>13.78</v>
      </c>
      <c r="BC806">
        <v>6.7</v>
      </c>
      <c r="BD806" t="s">
        <v>3</v>
      </c>
      <c r="BE806" t="s">
        <v>3</v>
      </c>
      <c r="BF806" t="s">
        <v>3</v>
      </c>
      <c r="BG806" t="s">
        <v>3</v>
      </c>
      <c r="BH806">
        <v>0</v>
      </c>
      <c r="BI806">
        <v>1</v>
      </c>
      <c r="BJ806" t="s">
        <v>95</v>
      </c>
      <c r="BM806">
        <v>235</v>
      </c>
      <c r="BN806">
        <v>0</v>
      </c>
      <c r="BO806" t="s">
        <v>93</v>
      </c>
      <c r="BP806">
        <v>1</v>
      </c>
      <c r="BQ806">
        <v>30</v>
      </c>
      <c r="BR806">
        <v>0</v>
      </c>
      <c r="BS806">
        <v>47.82</v>
      </c>
      <c r="BT806">
        <v>1</v>
      </c>
      <c r="BU806">
        <v>1</v>
      </c>
      <c r="BV806">
        <v>1</v>
      </c>
      <c r="BW806">
        <v>1</v>
      </c>
      <c r="BX806">
        <v>1</v>
      </c>
      <c r="BY806" t="s">
        <v>3</v>
      </c>
      <c r="BZ806">
        <v>94</v>
      </c>
      <c r="CA806">
        <v>41</v>
      </c>
      <c r="CB806" t="s">
        <v>3</v>
      </c>
      <c r="CE806">
        <v>30</v>
      </c>
      <c r="CF806">
        <v>0</v>
      </c>
      <c r="CG806">
        <v>0</v>
      </c>
      <c r="CM806">
        <v>0</v>
      </c>
      <c r="CN806" t="s">
        <v>589</v>
      </c>
      <c r="CO806">
        <v>0</v>
      </c>
      <c r="CP806">
        <f t="shared" si="548"/>
        <v>19174.849999999999</v>
      </c>
      <c r="CQ806">
        <f t="shared" si="549"/>
        <v>0</v>
      </c>
      <c r="CR806">
        <f>(ROUND((ROUND(((((ET806*0.3)*1.05))*AV806*1),2)*BB806),2)+ROUND((ROUND(((AE806-(((EU806*0.3)*1.05)))*AV806*1),2)*BS806),2))</f>
        <v>609.08000000000004</v>
      </c>
      <c r="CS806">
        <f t="shared" si="550"/>
        <v>201.32</v>
      </c>
      <c r="CT806">
        <f t="shared" si="551"/>
        <v>589.14</v>
      </c>
      <c r="CU806">
        <f t="shared" si="552"/>
        <v>0</v>
      </c>
      <c r="CV806">
        <f t="shared" si="553"/>
        <v>1.0477592999999998</v>
      </c>
      <c r="CW806">
        <f t="shared" si="554"/>
        <v>0</v>
      </c>
      <c r="CX806">
        <f t="shared" si="554"/>
        <v>0</v>
      </c>
      <c r="CY806">
        <f>S806*(BZ806/100)</f>
        <v>8862.9498000000003</v>
      </c>
      <c r="CZ806">
        <f>S806*(CA806/100)</f>
        <v>3865.7547</v>
      </c>
      <c r="DB806">
        <v>45</v>
      </c>
      <c r="DC806" t="s">
        <v>3</v>
      </c>
      <c r="DD806" t="s">
        <v>23</v>
      </c>
      <c r="DE806" t="s">
        <v>24</v>
      </c>
      <c r="DF806" t="s">
        <v>24</v>
      </c>
      <c r="DG806" t="s">
        <v>24</v>
      </c>
      <c r="DH806" t="s">
        <v>3</v>
      </c>
      <c r="DI806" t="s">
        <v>24</v>
      </c>
      <c r="DJ806" t="s">
        <v>24</v>
      </c>
      <c r="DK806" t="s">
        <v>3</v>
      </c>
      <c r="DL806" t="s">
        <v>3</v>
      </c>
      <c r="DM806" t="s">
        <v>3</v>
      </c>
      <c r="DN806">
        <v>114</v>
      </c>
      <c r="DO806">
        <v>80</v>
      </c>
      <c r="DP806">
        <v>1.087</v>
      </c>
      <c r="DQ806">
        <v>1</v>
      </c>
      <c r="DU806">
        <v>1013</v>
      </c>
      <c r="DV806" t="s">
        <v>32</v>
      </c>
      <c r="DW806" t="s">
        <v>32</v>
      </c>
      <c r="DX806">
        <v>1</v>
      </c>
      <c r="DZ806" t="s">
        <v>3</v>
      </c>
      <c r="EA806" t="s">
        <v>3</v>
      </c>
      <c r="EB806" t="s">
        <v>3</v>
      </c>
      <c r="EC806" t="s">
        <v>3</v>
      </c>
      <c r="EE806">
        <v>66251470</v>
      </c>
      <c r="EF806">
        <v>30</v>
      </c>
      <c r="EG806" t="s">
        <v>25</v>
      </c>
      <c r="EH806">
        <v>0</v>
      </c>
      <c r="EI806" t="s">
        <v>3</v>
      </c>
      <c r="EJ806">
        <v>1</v>
      </c>
      <c r="EK806">
        <v>235</v>
      </c>
      <c r="EL806" t="s">
        <v>26</v>
      </c>
      <c r="EM806" t="s">
        <v>27</v>
      </c>
      <c r="EO806" t="s">
        <v>28</v>
      </c>
      <c r="EQ806">
        <v>0</v>
      </c>
      <c r="ER806">
        <v>188.48</v>
      </c>
      <c r="ES806">
        <v>23.39</v>
      </c>
      <c r="ET806">
        <v>129.1</v>
      </c>
      <c r="EU806">
        <v>12.29</v>
      </c>
      <c r="EV806">
        <v>35.99</v>
      </c>
      <c r="EW806">
        <v>3.06</v>
      </c>
      <c r="EX806">
        <v>0</v>
      </c>
      <c r="EY806">
        <v>0</v>
      </c>
      <c r="FQ806">
        <v>0</v>
      </c>
      <c r="FR806">
        <v>0</v>
      </c>
      <c r="FS806">
        <v>0</v>
      </c>
      <c r="FX806">
        <v>114</v>
      </c>
      <c r="FY806">
        <v>80</v>
      </c>
      <c r="GA806" t="s">
        <v>3</v>
      </c>
      <c r="GD806">
        <v>0</v>
      </c>
      <c r="GF806">
        <v>1595111719</v>
      </c>
      <c r="GG806">
        <v>2</v>
      </c>
      <c r="GH806">
        <v>1</v>
      </c>
      <c r="GI806">
        <v>2</v>
      </c>
      <c r="GJ806">
        <v>0</v>
      </c>
      <c r="GK806">
        <f>ROUND(R806*(S12)/100,2)</f>
        <v>5151.55</v>
      </c>
      <c r="GL806">
        <f t="shared" si="555"/>
        <v>0</v>
      </c>
      <c r="GM806">
        <f t="shared" si="556"/>
        <v>37055.1</v>
      </c>
      <c r="GN806">
        <f t="shared" si="557"/>
        <v>37055.1</v>
      </c>
      <c r="GO806">
        <f t="shared" si="558"/>
        <v>0</v>
      </c>
      <c r="GP806">
        <f t="shared" si="559"/>
        <v>0</v>
      </c>
      <c r="GR806">
        <v>0</v>
      </c>
      <c r="GS806">
        <v>3</v>
      </c>
      <c r="GT806">
        <v>0</v>
      </c>
      <c r="GU806" t="s">
        <v>3</v>
      </c>
      <c r="GV806">
        <f t="shared" si="560"/>
        <v>0</v>
      </c>
      <c r="GW806">
        <v>1</v>
      </c>
      <c r="GX806">
        <f t="shared" si="561"/>
        <v>0</v>
      </c>
      <c r="HA806">
        <v>0</v>
      </c>
      <c r="HB806">
        <v>0</v>
      </c>
      <c r="HC806">
        <f t="shared" si="562"/>
        <v>0</v>
      </c>
      <c r="HE806" t="s">
        <v>3</v>
      </c>
      <c r="HF806" t="s">
        <v>3</v>
      </c>
      <c r="HM806" t="s">
        <v>3</v>
      </c>
      <c r="HN806" t="s">
        <v>3</v>
      </c>
      <c r="HO806" t="s">
        <v>3</v>
      </c>
      <c r="HP806" t="s">
        <v>3</v>
      </c>
      <c r="HQ806" t="s">
        <v>3</v>
      </c>
      <c r="HS806">
        <v>0</v>
      </c>
      <c r="IK806">
        <v>0</v>
      </c>
    </row>
    <row r="807" spans="1:255" x14ac:dyDescent="0.2">
      <c r="A807" s="2">
        <v>17</v>
      </c>
      <c r="B807" s="2">
        <v>1</v>
      </c>
      <c r="C807" s="2">
        <f>ROW(SmtRes!A205)</f>
        <v>205</v>
      </c>
      <c r="D807" s="2">
        <f>ROW(EtalonRes!A517)</f>
        <v>517</v>
      </c>
      <c r="E807" s="2" t="s">
        <v>101</v>
      </c>
      <c r="F807" s="2" t="s">
        <v>330</v>
      </c>
      <c r="G807" s="2" t="s">
        <v>338</v>
      </c>
      <c r="H807" s="2" t="s">
        <v>332</v>
      </c>
      <c r="I807" s="2">
        <f>ROUND(330/1000,9)</f>
        <v>0.33</v>
      </c>
      <c r="J807" s="2">
        <v>0</v>
      </c>
      <c r="K807" s="2">
        <f>ROUND(330/1000,9)</f>
        <v>0.33</v>
      </c>
      <c r="L807" s="2"/>
      <c r="M807" s="2"/>
      <c r="N807" s="2"/>
      <c r="O807" s="2">
        <f t="shared" si="535"/>
        <v>724.27</v>
      </c>
      <c r="P807" s="2">
        <f t="shared" si="536"/>
        <v>0</v>
      </c>
      <c r="Q807" s="2">
        <f>(ROUND((ROUND(((((ET807*0.4)*1.05))*AV807*I807),2)*BB807),2)+ROUND((ROUND(((AE807-(((EU807*0.4)*1.05)))*AV807*I807),2)*BS807),2))</f>
        <v>570.32000000000005</v>
      </c>
      <c r="R807" s="2">
        <f t="shared" si="537"/>
        <v>123.18</v>
      </c>
      <c r="S807" s="2">
        <f t="shared" si="538"/>
        <v>153.94999999999999</v>
      </c>
      <c r="T807" s="2">
        <f t="shared" si="539"/>
        <v>0</v>
      </c>
      <c r="U807" s="2">
        <f t="shared" si="540"/>
        <v>12.937084776000003</v>
      </c>
      <c r="V807" s="2">
        <f t="shared" si="541"/>
        <v>0</v>
      </c>
      <c r="W807" s="2">
        <f t="shared" si="542"/>
        <v>0</v>
      </c>
      <c r="X807" s="2">
        <f t="shared" si="543"/>
        <v>172.42</v>
      </c>
      <c r="Y807" s="2">
        <f t="shared" si="543"/>
        <v>107.77</v>
      </c>
      <c r="Z807" s="2"/>
      <c r="AA807" s="2">
        <v>70822855</v>
      </c>
      <c r="AB807" s="2">
        <f t="shared" si="544"/>
        <v>2056.9331999999999</v>
      </c>
      <c r="AC807" s="2">
        <f t="shared" si="545"/>
        <v>0</v>
      </c>
      <c r="AD807" s="2">
        <f>ROUND((((((ET807*0.4)*1.05))-(((EU807*0.4)*1.05)))+AE807),6)</f>
        <v>1619.7090000000001</v>
      </c>
      <c r="AE807" s="2">
        <f t="shared" ref="AE807:AF810" si="563">ROUND((((EU807*0.4)*1.05)),6)</f>
        <v>349.84739999999999</v>
      </c>
      <c r="AF807" s="2">
        <f t="shared" si="563"/>
        <v>437.2242</v>
      </c>
      <c r="AG807" s="2">
        <f t="shared" si="546"/>
        <v>0</v>
      </c>
      <c r="AH807" s="2">
        <f t="shared" ref="AH807:AI810" si="564">(((EW807*0.4)*1.05))</f>
        <v>36.741600000000005</v>
      </c>
      <c r="AI807" s="2">
        <f t="shared" si="564"/>
        <v>0</v>
      </c>
      <c r="AJ807" s="2">
        <f t="shared" si="547"/>
        <v>0</v>
      </c>
      <c r="AK807" s="2">
        <v>4897.46</v>
      </c>
      <c r="AL807" s="2">
        <v>0</v>
      </c>
      <c r="AM807" s="2">
        <v>3856.45</v>
      </c>
      <c r="AN807" s="2">
        <v>832.97</v>
      </c>
      <c r="AO807" s="2">
        <v>1041.01</v>
      </c>
      <c r="AP807" s="2">
        <v>0</v>
      </c>
      <c r="AQ807" s="2">
        <v>87.48</v>
      </c>
      <c r="AR807" s="2">
        <v>0</v>
      </c>
      <c r="AS807" s="2">
        <v>0</v>
      </c>
      <c r="AT807" s="2">
        <v>112</v>
      </c>
      <c r="AU807" s="2">
        <v>70</v>
      </c>
      <c r="AV807" s="2">
        <v>1.0669999999999999</v>
      </c>
      <c r="AW807" s="2">
        <v>1.081</v>
      </c>
      <c r="AX807" s="2"/>
      <c r="AY807" s="2"/>
      <c r="AZ807" s="2">
        <v>1</v>
      </c>
      <c r="BA807" s="2">
        <v>1</v>
      </c>
      <c r="BB807" s="2">
        <v>1</v>
      </c>
      <c r="BC807" s="2">
        <v>1</v>
      </c>
      <c r="BD807" s="2" t="s">
        <v>3</v>
      </c>
      <c r="BE807" s="2" t="s">
        <v>3</v>
      </c>
      <c r="BF807" s="2" t="s">
        <v>3</v>
      </c>
      <c r="BG807" s="2" t="s">
        <v>3</v>
      </c>
      <c r="BH807" s="2">
        <v>0</v>
      </c>
      <c r="BI807" s="2">
        <v>2</v>
      </c>
      <c r="BJ807" s="2" t="s">
        <v>333</v>
      </c>
      <c r="BK807" s="2"/>
      <c r="BL807" s="2"/>
      <c r="BM807" s="2">
        <v>334</v>
      </c>
      <c r="BN807" s="2">
        <v>0</v>
      </c>
      <c r="BO807" s="2" t="s">
        <v>3</v>
      </c>
      <c r="BP807" s="2">
        <v>0</v>
      </c>
      <c r="BQ807" s="2">
        <v>40</v>
      </c>
      <c r="BR807" s="2">
        <v>0</v>
      </c>
      <c r="BS807" s="2">
        <v>1</v>
      </c>
      <c r="BT807" s="2">
        <v>1</v>
      </c>
      <c r="BU807" s="2">
        <v>1</v>
      </c>
      <c r="BV807" s="2">
        <v>1</v>
      </c>
      <c r="BW807" s="2">
        <v>1</v>
      </c>
      <c r="BX807" s="2">
        <v>1</v>
      </c>
      <c r="BY807" s="2" t="s">
        <v>3</v>
      </c>
      <c r="BZ807" s="2">
        <v>112</v>
      </c>
      <c r="CA807" s="2">
        <v>70</v>
      </c>
      <c r="CB807" s="2" t="s">
        <v>3</v>
      </c>
      <c r="CC807" s="2"/>
      <c r="CD807" s="2"/>
      <c r="CE807" s="2">
        <v>30</v>
      </c>
      <c r="CF807" s="2">
        <v>0</v>
      </c>
      <c r="CG807" s="2">
        <v>0</v>
      </c>
      <c r="CH807" s="2"/>
      <c r="CI807" s="2"/>
      <c r="CJ807" s="2"/>
      <c r="CK807" s="2"/>
      <c r="CL807" s="2"/>
      <c r="CM807" s="2">
        <v>0</v>
      </c>
      <c r="CN807" s="2" t="s">
        <v>591</v>
      </c>
      <c r="CO807" s="2">
        <v>0</v>
      </c>
      <c r="CP807" s="2">
        <f t="shared" si="548"/>
        <v>724.27</v>
      </c>
      <c r="CQ807" s="2">
        <f t="shared" si="549"/>
        <v>0</v>
      </c>
      <c r="CR807" s="2">
        <f>(ROUND((ROUND(((((ET807*0.4)*1.05))*AV807*1),2)*BB807),2)+ROUND((ROUND(((AE807-(((EU807*0.4)*1.05)))*AV807*1),2)*BS807),2))</f>
        <v>1728.23</v>
      </c>
      <c r="CS807" s="2">
        <f t="shared" si="550"/>
        <v>373.29</v>
      </c>
      <c r="CT807" s="2">
        <f t="shared" si="551"/>
        <v>466.52</v>
      </c>
      <c r="CU807" s="2">
        <f t="shared" si="552"/>
        <v>0</v>
      </c>
      <c r="CV807" s="2">
        <f t="shared" si="553"/>
        <v>39.203287200000005</v>
      </c>
      <c r="CW807" s="2">
        <f t="shared" si="554"/>
        <v>0</v>
      </c>
      <c r="CX807" s="2">
        <f t="shared" si="554"/>
        <v>0</v>
      </c>
      <c r="CY807" s="2">
        <f>((S807*BZ807)/100)</f>
        <v>172.42399999999998</v>
      </c>
      <c r="CZ807" s="2">
        <f>((S807*CA807)/100)</f>
        <v>107.765</v>
      </c>
      <c r="DA807" s="2"/>
      <c r="DB807" s="2">
        <v>47</v>
      </c>
      <c r="DC807" s="2" t="s">
        <v>3</v>
      </c>
      <c r="DD807" s="2" t="s">
        <v>23</v>
      </c>
      <c r="DE807" s="2" t="s">
        <v>339</v>
      </c>
      <c r="DF807" s="2" t="s">
        <v>339</v>
      </c>
      <c r="DG807" s="2" t="s">
        <v>339</v>
      </c>
      <c r="DH807" s="2" t="s">
        <v>3</v>
      </c>
      <c r="DI807" s="2" t="s">
        <v>339</v>
      </c>
      <c r="DJ807" s="2" t="s">
        <v>339</v>
      </c>
      <c r="DK807" s="2" t="s">
        <v>3</v>
      </c>
      <c r="DL807" s="2" t="s">
        <v>3</v>
      </c>
      <c r="DM807" s="2" t="s">
        <v>3</v>
      </c>
      <c r="DN807" s="2">
        <v>0</v>
      </c>
      <c r="DO807" s="2">
        <v>0</v>
      </c>
      <c r="DP807" s="2">
        <v>1</v>
      </c>
      <c r="DQ807" s="2">
        <v>1</v>
      </c>
      <c r="DR807" s="2"/>
      <c r="DS807" s="2"/>
      <c r="DT807" s="2"/>
      <c r="DU807" s="2">
        <v>1013</v>
      </c>
      <c r="DV807" s="2" t="s">
        <v>332</v>
      </c>
      <c r="DW807" s="2" t="s">
        <v>332</v>
      </c>
      <c r="DX807" s="2">
        <v>1</v>
      </c>
      <c r="DY807" s="2"/>
      <c r="DZ807" s="2" t="s">
        <v>3</v>
      </c>
      <c r="EA807" s="2" t="s">
        <v>3</v>
      </c>
      <c r="EB807" s="2" t="s">
        <v>3</v>
      </c>
      <c r="EC807" s="2" t="s">
        <v>3</v>
      </c>
      <c r="ED807" s="2"/>
      <c r="EE807" s="2">
        <v>66251569</v>
      </c>
      <c r="EF807" s="2">
        <v>40</v>
      </c>
      <c r="EG807" s="2" t="s">
        <v>114</v>
      </c>
      <c r="EH807" s="2">
        <v>0</v>
      </c>
      <c r="EI807" s="2" t="s">
        <v>3</v>
      </c>
      <c r="EJ807" s="2">
        <v>2</v>
      </c>
      <c r="EK807" s="2">
        <v>334</v>
      </c>
      <c r="EL807" s="2" t="s">
        <v>115</v>
      </c>
      <c r="EM807" s="2" t="s">
        <v>116</v>
      </c>
      <c r="EN807" s="2"/>
      <c r="EO807" s="2" t="s">
        <v>340</v>
      </c>
      <c r="EP807" s="2"/>
      <c r="EQ807" s="2">
        <v>0</v>
      </c>
      <c r="ER807" s="2">
        <v>4897.46</v>
      </c>
      <c r="ES807" s="2">
        <v>0</v>
      </c>
      <c r="ET807" s="2">
        <v>3856.45</v>
      </c>
      <c r="EU807" s="2">
        <v>832.97</v>
      </c>
      <c r="EV807" s="2">
        <v>1041.01</v>
      </c>
      <c r="EW807" s="2">
        <v>87.48</v>
      </c>
      <c r="EX807" s="2">
        <v>0</v>
      </c>
      <c r="EY807" s="2">
        <v>0</v>
      </c>
      <c r="EZ807" s="2"/>
      <c r="FA807" s="2"/>
      <c r="FB807" s="2"/>
      <c r="FC807" s="2"/>
      <c r="FD807" s="2"/>
      <c r="FE807" s="2"/>
      <c r="FF807" s="2"/>
      <c r="FG807" s="2"/>
      <c r="FH807" s="2"/>
      <c r="FI807" s="2"/>
      <c r="FJ807" s="2"/>
      <c r="FK807" s="2"/>
      <c r="FL807" s="2"/>
      <c r="FM807" s="2"/>
      <c r="FN807" s="2"/>
      <c r="FO807" s="2"/>
      <c r="FP807" s="2"/>
      <c r="FQ807" s="2">
        <v>0</v>
      </c>
      <c r="FR807" s="2">
        <v>0</v>
      </c>
      <c r="FS807" s="2">
        <v>2</v>
      </c>
      <c r="FT807" s="2"/>
      <c r="FU807" s="2"/>
      <c r="FV807" s="2"/>
      <c r="FW807" s="2"/>
      <c r="FX807" s="2">
        <v>112</v>
      </c>
      <c r="FY807" s="2">
        <v>70</v>
      </c>
      <c r="FZ807" s="2"/>
      <c r="GA807" s="2" t="s">
        <v>3</v>
      </c>
      <c r="GB807" s="2"/>
      <c r="GC807" s="2"/>
      <c r="GD807" s="2">
        <v>0</v>
      </c>
      <c r="GE807" s="2"/>
      <c r="GF807" s="2">
        <v>-1306861431</v>
      </c>
      <c r="GG807" s="2">
        <v>2</v>
      </c>
      <c r="GH807" s="2">
        <v>1</v>
      </c>
      <c r="GI807" s="2">
        <v>-2</v>
      </c>
      <c r="GJ807" s="2">
        <v>0</v>
      </c>
      <c r="GK807" s="2">
        <f>ROUND(R807*(R12)/100,2)</f>
        <v>215.57</v>
      </c>
      <c r="GL807" s="2">
        <f t="shared" si="555"/>
        <v>0</v>
      </c>
      <c r="GM807" s="2">
        <f t="shared" si="556"/>
        <v>1220.03</v>
      </c>
      <c r="GN807" s="2">
        <f t="shared" si="557"/>
        <v>0</v>
      </c>
      <c r="GO807" s="2">
        <f t="shared" si="558"/>
        <v>1220.03</v>
      </c>
      <c r="GP807" s="2">
        <f t="shared" si="559"/>
        <v>0</v>
      </c>
      <c r="GQ807" s="2"/>
      <c r="GR807" s="2">
        <v>0</v>
      </c>
      <c r="GS807" s="2">
        <v>3</v>
      </c>
      <c r="GT807" s="2">
        <v>0</v>
      </c>
      <c r="GU807" s="2" t="s">
        <v>3</v>
      </c>
      <c r="GV807" s="2">
        <f t="shared" si="560"/>
        <v>0</v>
      </c>
      <c r="GW807" s="2">
        <v>1</v>
      </c>
      <c r="GX807" s="2">
        <f t="shared" si="561"/>
        <v>0</v>
      </c>
      <c r="GY807" s="2"/>
      <c r="GZ807" s="2"/>
      <c r="HA807" s="2">
        <v>0</v>
      </c>
      <c r="HB807" s="2">
        <v>0</v>
      </c>
      <c r="HC807" s="2">
        <f t="shared" si="562"/>
        <v>0</v>
      </c>
      <c r="HD807" s="2"/>
      <c r="HE807" s="2" t="s">
        <v>3</v>
      </c>
      <c r="HF807" s="2" t="s">
        <v>3</v>
      </c>
      <c r="HG807" s="2"/>
      <c r="HH807" s="2"/>
      <c r="HI807" s="2"/>
      <c r="HJ807" s="2"/>
      <c r="HK807" s="2"/>
      <c r="HL807" s="2"/>
      <c r="HM807" s="2" t="s">
        <v>3</v>
      </c>
      <c r="HN807" s="2" t="s">
        <v>3</v>
      </c>
      <c r="HO807" s="2" t="s">
        <v>3</v>
      </c>
      <c r="HP807" s="2" t="s">
        <v>3</v>
      </c>
      <c r="HQ807" s="2" t="s">
        <v>3</v>
      </c>
      <c r="HR807" s="2"/>
      <c r="HS807" s="2">
        <v>0</v>
      </c>
      <c r="HT807" s="2"/>
      <c r="HU807" s="2"/>
      <c r="HV807" s="2"/>
      <c r="HW807" s="2"/>
      <c r="HX807" s="2"/>
      <c r="HY807" s="2"/>
      <c r="HZ807" s="2"/>
      <c r="IA807" s="2"/>
      <c r="IB807" s="2"/>
      <c r="IC807" s="2"/>
      <c r="ID807" s="2"/>
      <c r="IE807" s="2"/>
      <c r="IF807" s="2"/>
      <c r="IG807" s="2"/>
      <c r="IH807" s="2"/>
      <c r="II807" s="2"/>
      <c r="IJ807" s="2"/>
      <c r="IK807" s="2">
        <v>0</v>
      </c>
      <c r="IL807" s="2"/>
      <c r="IM807" s="2"/>
      <c r="IN807" s="2"/>
      <c r="IO807" s="2"/>
      <c r="IP807" s="2"/>
      <c r="IQ807" s="2"/>
      <c r="IR807" s="2"/>
      <c r="IS807" s="2"/>
      <c r="IT807" s="2"/>
      <c r="IU807" s="2"/>
    </row>
    <row r="808" spans="1:255" x14ac:dyDescent="0.2">
      <c r="A808">
        <v>17</v>
      </c>
      <c r="B808">
        <v>1</v>
      </c>
      <c r="C808">
        <f>ROW(SmtRes!A206)</f>
        <v>206</v>
      </c>
      <c r="D808">
        <f>ROW(EtalonRes!A518)</f>
        <v>518</v>
      </c>
      <c r="E808" t="s">
        <v>101</v>
      </c>
      <c r="F808" t="s">
        <v>330</v>
      </c>
      <c r="G808" t="s">
        <v>338</v>
      </c>
      <c r="H808" t="s">
        <v>332</v>
      </c>
      <c r="I808">
        <f>ROUND(330/1000,9)</f>
        <v>0.33</v>
      </c>
      <c r="J808">
        <v>0</v>
      </c>
      <c r="K808">
        <f>ROUND(330/1000,9)</f>
        <v>0.33</v>
      </c>
      <c r="O808">
        <f t="shared" si="535"/>
        <v>17684.68</v>
      </c>
      <c r="P808">
        <f t="shared" si="536"/>
        <v>0</v>
      </c>
      <c r="Q808">
        <f>(ROUND((ROUND(((((ET808*0.4)*1.05))*AV808*I808),2)*BB808),2)+ROUND((ROUND(((AE808-(((EU808*0.4)*1.05)))*AV808*I808),2)*BS808),2))</f>
        <v>10322.790000000001</v>
      </c>
      <c r="R808">
        <f t="shared" si="537"/>
        <v>5890.47</v>
      </c>
      <c r="S808">
        <f t="shared" si="538"/>
        <v>7361.89</v>
      </c>
      <c r="T808">
        <f t="shared" si="539"/>
        <v>0</v>
      </c>
      <c r="U808">
        <f t="shared" si="540"/>
        <v>12.937084776000003</v>
      </c>
      <c r="V808">
        <f t="shared" si="541"/>
        <v>0</v>
      </c>
      <c r="W808">
        <f t="shared" si="542"/>
        <v>0</v>
      </c>
      <c r="X808">
        <f t="shared" si="543"/>
        <v>6772.94</v>
      </c>
      <c r="Y808">
        <f t="shared" si="543"/>
        <v>3165.61</v>
      </c>
      <c r="AA808">
        <v>70822853</v>
      </c>
      <c r="AB808">
        <f t="shared" si="544"/>
        <v>2056.9331999999999</v>
      </c>
      <c r="AC808">
        <f t="shared" si="545"/>
        <v>0</v>
      </c>
      <c r="AD808">
        <f>ROUND((((((ET808*0.4)*1.05))-(((EU808*0.4)*1.05)))+AE808),6)</f>
        <v>1619.7090000000001</v>
      </c>
      <c r="AE808">
        <f t="shared" si="563"/>
        <v>349.84739999999999</v>
      </c>
      <c r="AF808">
        <f t="shared" si="563"/>
        <v>437.2242</v>
      </c>
      <c r="AG808">
        <f t="shared" si="546"/>
        <v>0</v>
      </c>
      <c r="AH808">
        <f t="shared" si="564"/>
        <v>36.741600000000005</v>
      </c>
      <c r="AI808">
        <f t="shared" si="564"/>
        <v>0</v>
      </c>
      <c r="AJ808">
        <f t="shared" si="547"/>
        <v>0</v>
      </c>
      <c r="AK808">
        <v>4897.46</v>
      </c>
      <c r="AL808">
        <v>0</v>
      </c>
      <c r="AM808">
        <v>3856.45</v>
      </c>
      <c r="AN808">
        <v>832.97</v>
      </c>
      <c r="AO808">
        <v>1041.01</v>
      </c>
      <c r="AP808">
        <v>0</v>
      </c>
      <c r="AQ808">
        <v>87.48</v>
      </c>
      <c r="AR808">
        <v>0</v>
      </c>
      <c r="AS808">
        <v>0</v>
      </c>
      <c r="AT808">
        <v>92</v>
      </c>
      <c r="AU808">
        <v>43</v>
      </c>
      <c r="AV808">
        <v>1.0669999999999999</v>
      </c>
      <c r="AW808">
        <v>1.081</v>
      </c>
      <c r="AZ808">
        <v>1</v>
      </c>
      <c r="BA808">
        <v>47.82</v>
      </c>
      <c r="BB808">
        <v>18.100000000000001</v>
      </c>
      <c r="BC808">
        <v>1</v>
      </c>
      <c r="BD808" t="s">
        <v>3</v>
      </c>
      <c r="BE808" t="s">
        <v>3</v>
      </c>
      <c r="BF808" t="s">
        <v>3</v>
      </c>
      <c r="BG808" t="s">
        <v>3</v>
      </c>
      <c r="BH808">
        <v>0</v>
      </c>
      <c r="BI808">
        <v>2</v>
      </c>
      <c r="BJ808" t="s">
        <v>333</v>
      </c>
      <c r="BM808">
        <v>334</v>
      </c>
      <c r="BN808">
        <v>0</v>
      </c>
      <c r="BO808" t="s">
        <v>330</v>
      </c>
      <c r="BP808">
        <v>1</v>
      </c>
      <c r="BQ808">
        <v>40</v>
      </c>
      <c r="BR808">
        <v>0</v>
      </c>
      <c r="BS808">
        <v>47.82</v>
      </c>
      <c r="BT808">
        <v>1</v>
      </c>
      <c r="BU808">
        <v>1</v>
      </c>
      <c r="BV808">
        <v>1</v>
      </c>
      <c r="BW808">
        <v>1</v>
      </c>
      <c r="BX808">
        <v>1</v>
      </c>
      <c r="BY808" t="s">
        <v>3</v>
      </c>
      <c r="BZ808">
        <v>92</v>
      </c>
      <c r="CA808">
        <v>43</v>
      </c>
      <c r="CB808" t="s">
        <v>3</v>
      </c>
      <c r="CE808">
        <v>30</v>
      </c>
      <c r="CF808">
        <v>0</v>
      </c>
      <c r="CG808">
        <v>0</v>
      </c>
      <c r="CM808">
        <v>0</v>
      </c>
      <c r="CN808" t="s">
        <v>591</v>
      </c>
      <c r="CO808">
        <v>0</v>
      </c>
      <c r="CP808">
        <f t="shared" si="548"/>
        <v>17684.68</v>
      </c>
      <c r="CQ808">
        <f t="shared" si="549"/>
        <v>0</v>
      </c>
      <c r="CR808">
        <f>(ROUND((ROUND(((((ET808*0.4)*1.05))*AV808*1),2)*BB808),2)+ROUND((ROUND(((AE808-(((EU808*0.4)*1.05)))*AV808*1),2)*BS808),2))</f>
        <v>31280.959999999999</v>
      </c>
      <c r="CS808">
        <f t="shared" si="550"/>
        <v>17850.73</v>
      </c>
      <c r="CT808">
        <f t="shared" si="551"/>
        <v>22308.99</v>
      </c>
      <c r="CU808">
        <f t="shared" si="552"/>
        <v>0</v>
      </c>
      <c r="CV808">
        <f t="shared" si="553"/>
        <v>39.203287200000005</v>
      </c>
      <c r="CW808">
        <f t="shared" si="554"/>
        <v>0</v>
      </c>
      <c r="CX808">
        <f t="shared" si="554"/>
        <v>0</v>
      </c>
      <c r="CY808">
        <f>S808*(BZ808/100)</f>
        <v>6772.9388000000008</v>
      </c>
      <c r="CZ808">
        <f>S808*(CA808/100)</f>
        <v>3165.6127000000001</v>
      </c>
      <c r="DB808">
        <v>49</v>
      </c>
      <c r="DC808" t="s">
        <v>3</v>
      </c>
      <c r="DD808" t="s">
        <v>23</v>
      </c>
      <c r="DE808" t="s">
        <v>339</v>
      </c>
      <c r="DF808" t="s">
        <v>339</v>
      </c>
      <c r="DG808" t="s">
        <v>339</v>
      </c>
      <c r="DH808" t="s">
        <v>3</v>
      </c>
      <c r="DI808" t="s">
        <v>339</v>
      </c>
      <c r="DJ808" t="s">
        <v>339</v>
      </c>
      <c r="DK808" t="s">
        <v>3</v>
      </c>
      <c r="DL808" t="s">
        <v>3</v>
      </c>
      <c r="DM808" t="s">
        <v>3</v>
      </c>
      <c r="DN808">
        <v>112</v>
      </c>
      <c r="DO808">
        <v>70</v>
      </c>
      <c r="DP808">
        <v>1.0669999999999999</v>
      </c>
      <c r="DQ808">
        <v>1.081</v>
      </c>
      <c r="DU808">
        <v>1013</v>
      </c>
      <c r="DV808" t="s">
        <v>332</v>
      </c>
      <c r="DW808" t="s">
        <v>332</v>
      </c>
      <c r="DX808">
        <v>1</v>
      </c>
      <c r="DZ808" t="s">
        <v>3</v>
      </c>
      <c r="EA808" t="s">
        <v>3</v>
      </c>
      <c r="EB808" t="s">
        <v>3</v>
      </c>
      <c r="EC808" t="s">
        <v>3</v>
      </c>
      <c r="EE808">
        <v>66251569</v>
      </c>
      <c r="EF808">
        <v>40</v>
      </c>
      <c r="EG808" t="s">
        <v>114</v>
      </c>
      <c r="EH808">
        <v>0</v>
      </c>
      <c r="EI808" t="s">
        <v>3</v>
      </c>
      <c r="EJ808">
        <v>2</v>
      </c>
      <c r="EK808">
        <v>334</v>
      </c>
      <c r="EL808" t="s">
        <v>115</v>
      </c>
      <c r="EM808" t="s">
        <v>116</v>
      </c>
      <c r="EO808" t="s">
        <v>340</v>
      </c>
      <c r="EQ808">
        <v>0</v>
      </c>
      <c r="ER808">
        <v>4897.46</v>
      </c>
      <c r="ES808">
        <v>0</v>
      </c>
      <c r="ET808">
        <v>3856.45</v>
      </c>
      <c r="EU808">
        <v>832.97</v>
      </c>
      <c r="EV808">
        <v>1041.01</v>
      </c>
      <c r="EW808">
        <v>87.48</v>
      </c>
      <c r="EX808">
        <v>0</v>
      </c>
      <c r="EY808">
        <v>0</v>
      </c>
      <c r="FQ808">
        <v>0</v>
      </c>
      <c r="FR808">
        <v>0</v>
      </c>
      <c r="FS808">
        <v>2</v>
      </c>
      <c r="FX808">
        <v>112</v>
      </c>
      <c r="FY808">
        <v>70</v>
      </c>
      <c r="GA808" t="s">
        <v>3</v>
      </c>
      <c r="GD808">
        <v>0</v>
      </c>
      <c r="GF808">
        <v>-1306861431</v>
      </c>
      <c r="GG808">
        <v>2</v>
      </c>
      <c r="GH808">
        <v>1</v>
      </c>
      <c r="GI808">
        <v>2</v>
      </c>
      <c r="GJ808">
        <v>0</v>
      </c>
      <c r="GK808">
        <f>ROUND(R808*(S12)/100,2)</f>
        <v>9424.75</v>
      </c>
      <c r="GL808">
        <f t="shared" si="555"/>
        <v>0</v>
      </c>
      <c r="GM808">
        <f t="shared" si="556"/>
        <v>37047.980000000003</v>
      </c>
      <c r="GN808">
        <f t="shared" si="557"/>
        <v>0</v>
      </c>
      <c r="GO808">
        <f t="shared" si="558"/>
        <v>37047.980000000003</v>
      </c>
      <c r="GP808">
        <f t="shared" si="559"/>
        <v>0</v>
      </c>
      <c r="GR808">
        <v>0</v>
      </c>
      <c r="GS808">
        <v>3</v>
      </c>
      <c r="GT808">
        <v>0</v>
      </c>
      <c r="GU808" t="s">
        <v>3</v>
      </c>
      <c r="GV808">
        <f t="shared" si="560"/>
        <v>0</v>
      </c>
      <c r="GW808">
        <v>1</v>
      </c>
      <c r="GX808">
        <f t="shared" si="561"/>
        <v>0</v>
      </c>
      <c r="HA808">
        <v>0</v>
      </c>
      <c r="HB808">
        <v>0</v>
      </c>
      <c r="HC808">
        <f t="shared" si="562"/>
        <v>0</v>
      </c>
      <c r="HE808" t="s">
        <v>3</v>
      </c>
      <c r="HF808" t="s">
        <v>3</v>
      </c>
      <c r="HM808" t="s">
        <v>3</v>
      </c>
      <c r="HN808" t="s">
        <v>3</v>
      </c>
      <c r="HO808" t="s">
        <v>3</v>
      </c>
      <c r="HP808" t="s">
        <v>3</v>
      </c>
      <c r="HQ808" t="s">
        <v>3</v>
      </c>
      <c r="HS808">
        <v>0</v>
      </c>
      <c r="IK808">
        <v>0</v>
      </c>
    </row>
    <row r="809" spans="1:255" x14ac:dyDescent="0.2">
      <c r="A809" s="2">
        <v>17</v>
      </c>
      <c r="B809" s="2">
        <v>1</v>
      </c>
      <c r="C809" s="2">
        <f>ROW(SmtRes!A207)</f>
        <v>207</v>
      </c>
      <c r="D809" s="2">
        <f>ROW(EtalonRes!A519)</f>
        <v>519</v>
      </c>
      <c r="E809" s="2" t="s">
        <v>118</v>
      </c>
      <c r="F809" s="2" t="s">
        <v>330</v>
      </c>
      <c r="G809" s="2" t="s">
        <v>341</v>
      </c>
      <c r="H809" s="2" t="s">
        <v>332</v>
      </c>
      <c r="I809" s="2">
        <f>ROUND(183/1000,9)</f>
        <v>0.183</v>
      </c>
      <c r="J809" s="2">
        <v>0</v>
      </c>
      <c r="K809" s="2">
        <f>ROUND(183/1000,9)</f>
        <v>0.183</v>
      </c>
      <c r="L809" s="2"/>
      <c r="M809" s="2"/>
      <c r="N809" s="2"/>
      <c r="O809" s="2">
        <f t="shared" si="535"/>
        <v>401.64</v>
      </c>
      <c r="P809" s="2">
        <f t="shared" si="536"/>
        <v>0</v>
      </c>
      <c r="Q809" s="2">
        <f>(ROUND((ROUND(((((ET809*0.4)*1.05))*AV809*I809),2)*BB809),2)+ROUND((ROUND(((AE809-(((EU809*0.4)*1.05)))*AV809*I809),2)*BS809),2))</f>
        <v>316.27</v>
      </c>
      <c r="R809" s="2">
        <f t="shared" si="537"/>
        <v>68.31</v>
      </c>
      <c r="S809" s="2">
        <f t="shared" si="538"/>
        <v>85.37</v>
      </c>
      <c r="T809" s="2">
        <f t="shared" si="539"/>
        <v>0</v>
      </c>
      <c r="U809" s="2">
        <f t="shared" si="540"/>
        <v>7.1742015576000009</v>
      </c>
      <c r="V809" s="2">
        <f t="shared" si="541"/>
        <v>0</v>
      </c>
      <c r="W809" s="2">
        <f t="shared" si="542"/>
        <v>0</v>
      </c>
      <c r="X809" s="2">
        <f t="shared" si="543"/>
        <v>95.61</v>
      </c>
      <c r="Y809" s="2">
        <f t="shared" si="543"/>
        <v>59.76</v>
      </c>
      <c r="Z809" s="2"/>
      <c r="AA809" s="2">
        <v>70822855</v>
      </c>
      <c r="AB809" s="2">
        <f t="shared" si="544"/>
        <v>2056.9331999999999</v>
      </c>
      <c r="AC809" s="2">
        <f t="shared" si="545"/>
        <v>0</v>
      </c>
      <c r="AD809" s="2">
        <f>ROUND((((((ET809*0.4)*1.05))-(((EU809*0.4)*1.05)))+AE809),6)</f>
        <v>1619.7090000000001</v>
      </c>
      <c r="AE809" s="2">
        <f t="shared" si="563"/>
        <v>349.84739999999999</v>
      </c>
      <c r="AF809" s="2">
        <f t="shared" si="563"/>
        <v>437.2242</v>
      </c>
      <c r="AG809" s="2">
        <f t="shared" si="546"/>
        <v>0</v>
      </c>
      <c r="AH809" s="2">
        <f t="shared" si="564"/>
        <v>36.741600000000005</v>
      </c>
      <c r="AI809" s="2">
        <f t="shared" si="564"/>
        <v>0</v>
      </c>
      <c r="AJ809" s="2">
        <f t="shared" si="547"/>
        <v>0</v>
      </c>
      <c r="AK809" s="2">
        <v>4897.46</v>
      </c>
      <c r="AL809" s="2">
        <v>0</v>
      </c>
      <c r="AM809" s="2">
        <v>3856.45</v>
      </c>
      <c r="AN809" s="2">
        <v>832.97</v>
      </c>
      <c r="AO809" s="2">
        <v>1041.01</v>
      </c>
      <c r="AP809" s="2">
        <v>0</v>
      </c>
      <c r="AQ809" s="2">
        <v>87.48</v>
      </c>
      <c r="AR809" s="2">
        <v>0</v>
      </c>
      <c r="AS809" s="2">
        <v>0</v>
      </c>
      <c r="AT809" s="2">
        <v>112</v>
      </c>
      <c r="AU809" s="2">
        <v>70</v>
      </c>
      <c r="AV809" s="2">
        <v>1.0669999999999999</v>
      </c>
      <c r="AW809" s="2">
        <v>1.081</v>
      </c>
      <c r="AX809" s="2"/>
      <c r="AY809" s="2"/>
      <c r="AZ809" s="2">
        <v>1</v>
      </c>
      <c r="BA809" s="2">
        <v>1</v>
      </c>
      <c r="BB809" s="2">
        <v>1</v>
      </c>
      <c r="BC809" s="2">
        <v>1</v>
      </c>
      <c r="BD809" s="2" t="s">
        <v>3</v>
      </c>
      <c r="BE809" s="2" t="s">
        <v>3</v>
      </c>
      <c r="BF809" s="2" t="s">
        <v>3</v>
      </c>
      <c r="BG809" s="2" t="s">
        <v>3</v>
      </c>
      <c r="BH809" s="2">
        <v>0</v>
      </c>
      <c r="BI809" s="2">
        <v>2</v>
      </c>
      <c r="BJ809" s="2" t="s">
        <v>333</v>
      </c>
      <c r="BK809" s="2"/>
      <c r="BL809" s="2"/>
      <c r="BM809" s="2">
        <v>334</v>
      </c>
      <c r="BN809" s="2">
        <v>0</v>
      </c>
      <c r="BO809" s="2" t="s">
        <v>3</v>
      </c>
      <c r="BP809" s="2">
        <v>0</v>
      </c>
      <c r="BQ809" s="2">
        <v>40</v>
      </c>
      <c r="BR809" s="2">
        <v>0</v>
      </c>
      <c r="BS809" s="2">
        <v>1</v>
      </c>
      <c r="BT809" s="2">
        <v>1</v>
      </c>
      <c r="BU809" s="2">
        <v>1</v>
      </c>
      <c r="BV809" s="2">
        <v>1</v>
      </c>
      <c r="BW809" s="2">
        <v>1</v>
      </c>
      <c r="BX809" s="2">
        <v>1</v>
      </c>
      <c r="BY809" s="2" t="s">
        <v>3</v>
      </c>
      <c r="BZ809" s="2">
        <v>112</v>
      </c>
      <c r="CA809" s="2">
        <v>70</v>
      </c>
      <c r="CB809" s="2" t="s">
        <v>3</v>
      </c>
      <c r="CC809" s="2"/>
      <c r="CD809" s="2"/>
      <c r="CE809" s="2">
        <v>30</v>
      </c>
      <c r="CF809" s="2">
        <v>0</v>
      </c>
      <c r="CG809" s="2">
        <v>0</v>
      </c>
      <c r="CH809" s="2"/>
      <c r="CI809" s="2"/>
      <c r="CJ809" s="2"/>
      <c r="CK809" s="2"/>
      <c r="CL809" s="2"/>
      <c r="CM809" s="2">
        <v>0</v>
      </c>
      <c r="CN809" s="2" t="s">
        <v>591</v>
      </c>
      <c r="CO809" s="2">
        <v>0</v>
      </c>
      <c r="CP809" s="2">
        <f t="shared" si="548"/>
        <v>401.64</v>
      </c>
      <c r="CQ809" s="2">
        <f t="shared" si="549"/>
        <v>0</v>
      </c>
      <c r="CR809" s="2">
        <f>(ROUND((ROUND(((((ET809*0.4)*1.05))*AV809*1),2)*BB809),2)+ROUND((ROUND(((AE809-(((EU809*0.4)*1.05)))*AV809*1),2)*BS809),2))</f>
        <v>1728.23</v>
      </c>
      <c r="CS809" s="2">
        <f t="shared" si="550"/>
        <v>373.29</v>
      </c>
      <c r="CT809" s="2">
        <f t="shared" si="551"/>
        <v>466.52</v>
      </c>
      <c r="CU809" s="2">
        <f t="shared" si="552"/>
        <v>0</v>
      </c>
      <c r="CV809" s="2">
        <f t="shared" si="553"/>
        <v>39.203287200000005</v>
      </c>
      <c r="CW809" s="2">
        <f t="shared" si="554"/>
        <v>0</v>
      </c>
      <c r="CX809" s="2">
        <f t="shared" si="554"/>
        <v>0</v>
      </c>
      <c r="CY809" s="2">
        <f>((S809*BZ809)/100)</f>
        <v>95.614400000000003</v>
      </c>
      <c r="CZ809" s="2">
        <f>((S809*CA809)/100)</f>
        <v>59.759000000000007</v>
      </c>
      <c r="DA809" s="2"/>
      <c r="DB809" s="2">
        <v>51</v>
      </c>
      <c r="DC809" s="2" t="s">
        <v>3</v>
      </c>
      <c r="DD809" s="2" t="s">
        <v>23</v>
      </c>
      <c r="DE809" s="2" t="s">
        <v>339</v>
      </c>
      <c r="DF809" s="2" t="s">
        <v>339</v>
      </c>
      <c r="DG809" s="2" t="s">
        <v>339</v>
      </c>
      <c r="DH809" s="2" t="s">
        <v>3</v>
      </c>
      <c r="DI809" s="2" t="s">
        <v>339</v>
      </c>
      <c r="DJ809" s="2" t="s">
        <v>339</v>
      </c>
      <c r="DK809" s="2" t="s">
        <v>3</v>
      </c>
      <c r="DL809" s="2" t="s">
        <v>3</v>
      </c>
      <c r="DM809" s="2" t="s">
        <v>3</v>
      </c>
      <c r="DN809" s="2">
        <v>0</v>
      </c>
      <c r="DO809" s="2">
        <v>0</v>
      </c>
      <c r="DP809" s="2">
        <v>1</v>
      </c>
      <c r="DQ809" s="2">
        <v>1</v>
      </c>
      <c r="DR809" s="2"/>
      <c r="DS809" s="2"/>
      <c r="DT809" s="2"/>
      <c r="DU809" s="2">
        <v>1013</v>
      </c>
      <c r="DV809" s="2" t="s">
        <v>332</v>
      </c>
      <c r="DW809" s="2" t="s">
        <v>332</v>
      </c>
      <c r="DX809" s="2">
        <v>1</v>
      </c>
      <c r="DY809" s="2"/>
      <c r="DZ809" s="2" t="s">
        <v>3</v>
      </c>
      <c r="EA809" s="2" t="s">
        <v>3</v>
      </c>
      <c r="EB809" s="2" t="s">
        <v>3</v>
      </c>
      <c r="EC809" s="2" t="s">
        <v>3</v>
      </c>
      <c r="ED809" s="2"/>
      <c r="EE809" s="2">
        <v>66251569</v>
      </c>
      <c r="EF809" s="2">
        <v>40</v>
      </c>
      <c r="EG809" s="2" t="s">
        <v>114</v>
      </c>
      <c r="EH809" s="2">
        <v>0</v>
      </c>
      <c r="EI809" s="2" t="s">
        <v>3</v>
      </c>
      <c r="EJ809" s="2">
        <v>2</v>
      </c>
      <c r="EK809" s="2">
        <v>334</v>
      </c>
      <c r="EL809" s="2" t="s">
        <v>115</v>
      </c>
      <c r="EM809" s="2" t="s">
        <v>116</v>
      </c>
      <c r="EN809" s="2"/>
      <c r="EO809" s="2" t="s">
        <v>340</v>
      </c>
      <c r="EP809" s="2"/>
      <c r="EQ809" s="2">
        <v>0</v>
      </c>
      <c r="ER809" s="2">
        <v>4897.46</v>
      </c>
      <c r="ES809" s="2">
        <v>0</v>
      </c>
      <c r="ET809" s="2">
        <v>3856.45</v>
      </c>
      <c r="EU809" s="2">
        <v>832.97</v>
      </c>
      <c r="EV809" s="2">
        <v>1041.01</v>
      </c>
      <c r="EW809" s="2">
        <v>87.48</v>
      </c>
      <c r="EX809" s="2">
        <v>0</v>
      </c>
      <c r="EY809" s="2">
        <v>0</v>
      </c>
      <c r="EZ809" s="2"/>
      <c r="FA809" s="2"/>
      <c r="FB809" s="2"/>
      <c r="FC809" s="2"/>
      <c r="FD809" s="2"/>
      <c r="FE809" s="2"/>
      <c r="FF809" s="2"/>
      <c r="FG809" s="2"/>
      <c r="FH809" s="2"/>
      <c r="FI809" s="2"/>
      <c r="FJ809" s="2"/>
      <c r="FK809" s="2"/>
      <c r="FL809" s="2"/>
      <c r="FM809" s="2"/>
      <c r="FN809" s="2"/>
      <c r="FO809" s="2"/>
      <c r="FP809" s="2"/>
      <c r="FQ809" s="2">
        <v>0</v>
      </c>
      <c r="FR809" s="2">
        <v>0</v>
      </c>
      <c r="FS809" s="2">
        <v>2</v>
      </c>
      <c r="FT809" s="2"/>
      <c r="FU809" s="2"/>
      <c r="FV809" s="2"/>
      <c r="FW809" s="2"/>
      <c r="FX809" s="2">
        <v>112</v>
      </c>
      <c r="FY809" s="2">
        <v>70</v>
      </c>
      <c r="FZ809" s="2"/>
      <c r="GA809" s="2" t="s">
        <v>3</v>
      </c>
      <c r="GB809" s="2"/>
      <c r="GC809" s="2"/>
      <c r="GD809" s="2">
        <v>0</v>
      </c>
      <c r="GE809" s="2"/>
      <c r="GF809" s="2">
        <v>827142172</v>
      </c>
      <c r="GG809" s="2">
        <v>2</v>
      </c>
      <c r="GH809" s="2">
        <v>1</v>
      </c>
      <c r="GI809" s="2">
        <v>-2</v>
      </c>
      <c r="GJ809" s="2">
        <v>0</v>
      </c>
      <c r="GK809" s="2">
        <f>ROUND(R809*(R12)/100,2)</f>
        <v>119.54</v>
      </c>
      <c r="GL809" s="2">
        <f t="shared" si="555"/>
        <v>0</v>
      </c>
      <c r="GM809" s="2">
        <f t="shared" si="556"/>
        <v>676.55</v>
      </c>
      <c r="GN809" s="2">
        <f t="shared" si="557"/>
        <v>0</v>
      </c>
      <c r="GO809" s="2">
        <f t="shared" si="558"/>
        <v>676.55</v>
      </c>
      <c r="GP809" s="2">
        <f t="shared" si="559"/>
        <v>0</v>
      </c>
      <c r="GQ809" s="2"/>
      <c r="GR809" s="2">
        <v>0</v>
      </c>
      <c r="GS809" s="2">
        <v>3</v>
      </c>
      <c r="GT809" s="2">
        <v>0</v>
      </c>
      <c r="GU809" s="2" t="s">
        <v>3</v>
      </c>
      <c r="GV809" s="2">
        <f t="shared" si="560"/>
        <v>0</v>
      </c>
      <c r="GW809" s="2">
        <v>1</v>
      </c>
      <c r="GX809" s="2">
        <f t="shared" si="561"/>
        <v>0</v>
      </c>
      <c r="GY809" s="2"/>
      <c r="GZ809" s="2"/>
      <c r="HA809" s="2">
        <v>0</v>
      </c>
      <c r="HB809" s="2">
        <v>0</v>
      </c>
      <c r="HC809" s="2">
        <f t="shared" si="562"/>
        <v>0</v>
      </c>
      <c r="HD809" s="2"/>
      <c r="HE809" s="2" t="s">
        <v>3</v>
      </c>
      <c r="HF809" s="2" t="s">
        <v>3</v>
      </c>
      <c r="HG809" s="2"/>
      <c r="HH809" s="2"/>
      <c r="HI809" s="2"/>
      <c r="HJ809" s="2"/>
      <c r="HK809" s="2"/>
      <c r="HL809" s="2"/>
      <c r="HM809" s="2" t="s">
        <v>3</v>
      </c>
      <c r="HN809" s="2" t="s">
        <v>3</v>
      </c>
      <c r="HO809" s="2" t="s">
        <v>3</v>
      </c>
      <c r="HP809" s="2" t="s">
        <v>3</v>
      </c>
      <c r="HQ809" s="2" t="s">
        <v>3</v>
      </c>
      <c r="HR809" s="2"/>
      <c r="HS809" s="2">
        <v>0</v>
      </c>
      <c r="HT809" s="2"/>
      <c r="HU809" s="2"/>
      <c r="HV809" s="2"/>
      <c r="HW809" s="2"/>
      <c r="HX809" s="2"/>
      <c r="HY809" s="2"/>
      <c r="HZ809" s="2"/>
      <c r="IA809" s="2"/>
      <c r="IB809" s="2"/>
      <c r="IC809" s="2"/>
      <c r="ID809" s="2"/>
      <c r="IE809" s="2"/>
      <c r="IF809" s="2"/>
      <c r="IG809" s="2"/>
      <c r="IH809" s="2"/>
      <c r="II809" s="2"/>
      <c r="IJ809" s="2"/>
      <c r="IK809" s="2">
        <v>0</v>
      </c>
      <c r="IL809" s="2"/>
      <c r="IM809" s="2"/>
      <c r="IN809" s="2"/>
      <c r="IO809" s="2"/>
      <c r="IP809" s="2"/>
      <c r="IQ809" s="2"/>
      <c r="IR809" s="2"/>
      <c r="IS809" s="2"/>
      <c r="IT809" s="2"/>
      <c r="IU809" s="2"/>
    </row>
    <row r="810" spans="1:255" x14ac:dyDescent="0.2">
      <c r="A810">
        <v>17</v>
      </c>
      <c r="B810">
        <v>1</v>
      </c>
      <c r="C810">
        <f>ROW(SmtRes!A208)</f>
        <v>208</v>
      </c>
      <c r="D810">
        <f>ROW(EtalonRes!A520)</f>
        <v>520</v>
      </c>
      <c r="E810" t="s">
        <v>118</v>
      </c>
      <c r="F810" t="s">
        <v>330</v>
      </c>
      <c r="G810" t="s">
        <v>341</v>
      </c>
      <c r="H810" t="s">
        <v>332</v>
      </c>
      <c r="I810">
        <f>ROUND(183/1000,9)</f>
        <v>0.183</v>
      </c>
      <c r="J810">
        <v>0</v>
      </c>
      <c r="K810">
        <f>ROUND(183/1000,9)</f>
        <v>0.183</v>
      </c>
      <c r="O810">
        <f t="shared" si="535"/>
        <v>9806.8799999999992</v>
      </c>
      <c r="P810">
        <f t="shared" si="536"/>
        <v>0</v>
      </c>
      <c r="Q810">
        <f>(ROUND((ROUND(((((ET810*0.4)*1.05))*AV810*I810),2)*BB810),2)+ROUND((ROUND(((AE810-(((EU810*0.4)*1.05)))*AV810*I810),2)*BS810),2))</f>
        <v>5724.49</v>
      </c>
      <c r="R810">
        <f t="shared" si="537"/>
        <v>3266.58</v>
      </c>
      <c r="S810">
        <f t="shared" si="538"/>
        <v>4082.39</v>
      </c>
      <c r="T810">
        <f t="shared" si="539"/>
        <v>0</v>
      </c>
      <c r="U810">
        <f t="shared" si="540"/>
        <v>7.1742015576000009</v>
      </c>
      <c r="V810">
        <f t="shared" si="541"/>
        <v>0</v>
      </c>
      <c r="W810">
        <f t="shared" si="542"/>
        <v>0</v>
      </c>
      <c r="X810">
        <f t="shared" si="543"/>
        <v>3755.8</v>
      </c>
      <c r="Y810">
        <f t="shared" si="543"/>
        <v>1755.43</v>
      </c>
      <c r="AA810">
        <v>70822853</v>
      </c>
      <c r="AB810">
        <f t="shared" si="544"/>
        <v>2056.9331999999999</v>
      </c>
      <c r="AC810">
        <f t="shared" si="545"/>
        <v>0</v>
      </c>
      <c r="AD810">
        <f>ROUND((((((ET810*0.4)*1.05))-(((EU810*0.4)*1.05)))+AE810),6)</f>
        <v>1619.7090000000001</v>
      </c>
      <c r="AE810">
        <f t="shared" si="563"/>
        <v>349.84739999999999</v>
      </c>
      <c r="AF810">
        <f t="shared" si="563"/>
        <v>437.2242</v>
      </c>
      <c r="AG810">
        <f t="shared" si="546"/>
        <v>0</v>
      </c>
      <c r="AH810">
        <f t="shared" si="564"/>
        <v>36.741600000000005</v>
      </c>
      <c r="AI810">
        <f t="shared" si="564"/>
        <v>0</v>
      </c>
      <c r="AJ810">
        <f t="shared" si="547"/>
        <v>0</v>
      </c>
      <c r="AK810">
        <v>4897.46</v>
      </c>
      <c r="AL810">
        <v>0</v>
      </c>
      <c r="AM810">
        <v>3856.45</v>
      </c>
      <c r="AN810">
        <v>832.97</v>
      </c>
      <c r="AO810">
        <v>1041.01</v>
      </c>
      <c r="AP810">
        <v>0</v>
      </c>
      <c r="AQ810">
        <v>87.48</v>
      </c>
      <c r="AR810">
        <v>0</v>
      </c>
      <c r="AS810">
        <v>0</v>
      </c>
      <c r="AT810">
        <v>92</v>
      </c>
      <c r="AU810">
        <v>43</v>
      </c>
      <c r="AV810">
        <v>1.0669999999999999</v>
      </c>
      <c r="AW810">
        <v>1.081</v>
      </c>
      <c r="AZ810">
        <v>1</v>
      </c>
      <c r="BA810">
        <v>47.82</v>
      </c>
      <c r="BB810">
        <v>18.100000000000001</v>
      </c>
      <c r="BC810">
        <v>1</v>
      </c>
      <c r="BD810" t="s">
        <v>3</v>
      </c>
      <c r="BE810" t="s">
        <v>3</v>
      </c>
      <c r="BF810" t="s">
        <v>3</v>
      </c>
      <c r="BG810" t="s">
        <v>3</v>
      </c>
      <c r="BH810">
        <v>0</v>
      </c>
      <c r="BI810">
        <v>2</v>
      </c>
      <c r="BJ810" t="s">
        <v>333</v>
      </c>
      <c r="BM810">
        <v>334</v>
      </c>
      <c r="BN810">
        <v>0</v>
      </c>
      <c r="BO810" t="s">
        <v>330</v>
      </c>
      <c r="BP810">
        <v>1</v>
      </c>
      <c r="BQ810">
        <v>40</v>
      </c>
      <c r="BR810">
        <v>0</v>
      </c>
      <c r="BS810">
        <v>47.82</v>
      </c>
      <c r="BT810">
        <v>1</v>
      </c>
      <c r="BU810">
        <v>1</v>
      </c>
      <c r="BV810">
        <v>1</v>
      </c>
      <c r="BW810">
        <v>1</v>
      </c>
      <c r="BX810">
        <v>1</v>
      </c>
      <c r="BY810" t="s">
        <v>3</v>
      </c>
      <c r="BZ810">
        <v>92</v>
      </c>
      <c r="CA810">
        <v>43</v>
      </c>
      <c r="CB810" t="s">
        <v>3</v>
      </c>
      <c r="CE810">
        <v>30</v>
      </c>
      <c r="CF810">
        <v>0</v>
      </c>
      <c r="CG810">
        <v>0</v>
      </c>
      <c r="CM810">
        <v>0</v>
      </c>
      <c r="CN810" t="s">
        <v>591</v>
      </c>
      <c r="CO810">
        <v>0</v>
      </c>
      <c r="CP810">
        <f t="shared" si="548"/>
        <v>9806.8799999999992</v>
      </c>
      <c r="CQ810">
        <f t="shared" si="549"/>
        <v>0</v>
      </c>
      <c r="CR810">
        <f>(ROUND((ROUND(((((ET810*0.4)*1.05))*AV810*1),2)*BB810),2)+ROUND((ROUND(((AE810-(((EU810*0.4)*1.05)))*AV810*1),2)*BS810),2))</f>
        <v>31280.959999999999</v>
      </c>
      <c r="CS810">
        <f t="shared" si="550"/>
        <v>17850.73</v>
      </c>
      <c r="CT810">
        <f t="shared" si="551"/>
        <v>22308.99</v>
      </c>
      <c r="CU810">
        <f t="shared" si="552"/>
        <v>0</v>
      </c>
      <c r="CV810">
        <f t="shared" si="553"/>
        <v>39.203287200000005</v>
      </c>
      <c r="CW810">
        <f t="shared" si="554"/>
        <v>0</v>
      </c>
      <c r="CX810">
        <f t="shared" si="554"/>
        <v>0</v>
      </c>
      <c r="CY810">
        <f>S810*(BZ810/100)</f>
        <v>3755.7988</v>
      </c>
      <c r="CZ810">
        <f>S810*(CA810/100)</f>
        <v>1755.4277</v>
      </c>
      <c r="DB810">
        <v>53</v>
      </c>
      <c r="DC810" t="s">
        <v>3</v>
      </c>
      <c r="DD810" t="s">
        <v>23</v>
      </c>
      <c r="DE810" t="s">
        <v>339</v>
      </c>
      <c r="DF810" t="s">
        <v>339</v>
      </c>
      <c r="DG810" t="s">
        <v>339</v>
      </c>
      <c r="DH810" t="s">
        <v>3</v>
      </c>
      <c r="DI810" t="s">
        <v>339</v>
      </c>
      <c r="DJ810" t="s">
        <v>339</v>
      </c>
      <c r="DK810" t="s">
        <v>3</v>
      </c>
      <c r="DL810" t="s">
        <v>3</v>
      </c>
      <c r="DM810" t="s">
        <v>3</v>
      </c>
      <c r="DN810">
        <v>112</v>
      </c>
      <c r="DO810">
        <v>70</v>
      </c>
      <c r="DP810">
        <v>1.0669999999999999</v>
      </c>
      <c r="DQ810">
        <v>1.081</v>
      </c>
      <c r="DU810">
        <v>1013</v>
      </c>
      <c r="DV810" t="s">
        <v>332</v>
      </c>
      <c r="DW810" t="s">
        <v>332</v>
      </c>
      <c r="DX810">
        <v>1</v>
      </c>
      <c r="DZ810" t="s">
        <v>3</v>
      </c>
      <c r="EA810" t="s">
        <v>3</v>
      </c>
      <c r="EB810" t="s">
        <v>3</v>
      </c>
      <c r="EC810" t="s">
        <v>3</v>
      </c>
      <c r="EE810">
        <v>66251569</v>
      </c>
      <c r="EF810">
        <v>40</v>
      </c>
      <c r="EG810" t="s">
        <v>114</v>
      </c>
      <c r="EH810">
        <v>0</v>
      </c>
      <c r="EI810" t="s">
        <v>3</v>
      </c>
      <c r="EJ810">
        <v>2</v>
      </c>
      <c r="EK810">
        <v>334</v>
      </c>
      <c r="EL810" t="s">
        <v>115</v>
      </c>
      <c r="EM810" t="s">
        <v>116</v>
      </c>
      <c r="EO810" t="s">
        <v>340</v>
      </c>
      <c r="EQ810">
        <v>0</v>
      </c>
      <c r="ER810">
        <v>4897.46</v>
      </c>
      <c r="ES810">
        <v>0</v>
      </c>
      <c r="ET810">
        <v>3856.45</v>
      </c>
      <c r="EU810">
        <v>832.97</v>
      </c>
      <c r="EV810">
        <v>1041.01</v>
      </c>
      <c r="EW810">
        <v>87.48</v>
      </c>
      <c r="EX810">
        <v>0</v>
      </c>
      <c r="EY810">
        <v>0</v>
      </c>
      <c r="FQ810">
        <v>0</v>
      </c>
      <c r="FR810">
        <v>0</v>
      </c>
      <c r="FS810">
        <v>2</v>
      </c>
      <c r="FX810">
        <v>112</v>
      </c>
      <c r="FY810">
        <v>70</v>
      </c>
      <c r="GA810" t="s">
        <v>3</v>
      </c>
      <c r="GD810">
        <v>0</v>
      </c>
      <c r="GF810">
        <v>827142172</v>
      </c>
      <c r="GG810">
        <v>2</v>
      </c>
      <c r="GH810">
        <v>1</v>
      </c>
      <c r="GI810">
        <v>2</v>
      </c>
      <c r="GJ810">
        <v>0</v>
      </c>
      <c r="GK810">
        <f>ROUND(R810*(S12)/100,2)</f>
        <v>5226.53</v>
      </c>
      <c r="GL810">
        <f t="shared" si="555"/>
        <v>0</v>
      </c>
      <c r="GM810">
        <f t="shared" si="556"/>
        <v>20544.64</v>
      </c>
      <c r="GN810">
        <f t="shared" si="557"/>
        <v>0</v>
      </c>
      <c r="GO810">
        <f t="shared" si="558"/>
        <v>20544.64</v>
      </c>
      <c r="GP810">
        <f t="shared" si="559"/>
        <v>0</v>
      </c>
      <c r="GR810">
        <v>0</v>
      </c>
      <c r="GS810">
        <v>3</v>
      </c>
      <c r="GT810">
        <v>0</v>
      </c>
      <c r="GU810" t="s">
        <v>3</v>
      </c>
      <c r="GV810">
        <f t="shared" si="560"/>
        <v>0</v>
      </c>
      <c r="GW810">
        <v>1</v>
      </c>
      <c r="GX810">
        <f t="shared" si="561"/>
        <v>0</v>
      </c>
      <c r="HA810">
        <v>0</v>
      </c>
      <c r="HB810">
        <v>0</v>
      </c>
      <c r="HC810">
        <f t="shared" si="562"/>
        <v>0</v>
      </c>
      <c r="HE810" t="s">
        <v>3</v>
      </c>
      <c r="HF810" t="s">
        <v>3</v>
      </c>
      <c r="HM810" t="s">
        <v>3</v>
      </c>
      <c r="HN810" t="s">
        <v>3</v>
      </c>
      <c r="HO810" t="s">
        <v>3</v>
      </c>
      <c r="HP810" t="s">
        <v>3</v>
      </c>
      <c r="HQ810" t="s">
        <v>3</v>
      </c>
      <c r="HS810">
        <v>0</v>
      </c>
      <c r="IK810">
        <v>0</v>
      </c>
    </row>
    <row r="811" spans="1:255" x14ac:dyDescent="0.2">
      <c r="A811" s="2">
        <v>17</v>
      </c>
      <c r="B811" s="2">
        <v>1</v>
      </c>
      <c r="C811" s="2">
        <f>ROW(SmtRes!A215)</f>
        <v>215</v>
      </c>
      <c r="D811" s="2">
        <f>ROW(EtalonRes!A532)</f>
        <v>532</v>
      </c>
      <c r="E811" s="2" t="s">
        <v>125</v>
      </c>
      <c r="F811" s="2" t="s">
        <v>103</v>
      </c>
      <c r="G811" s="2" t="s">
        <v>342</v>
      </c>
      <c r="H811" s="2" t="s">
        <v>105</v>
      </c>
      <c r="I811" s="2">
        <v>3</v>
      </c>
      <c r="J811" s="2">
        <v>0</v>
      </c>
      <c r="K811" s="2">
        <v>3</v>
      </c>
      <c r="L811" s="2"/>
      <c r="M811" s="2"/>
      <c r="N811" s="2"/>
      <c r="O811" s="2">
        <f t="shared" si="535"/>
        <v>71.010000000000005</v>
      </c>
      <c r="P811" s="2">
        <f t="shared" si="536"/>
        <v>0</v>
      </c>
      <c r="Q811" s="2">
        <f>(ROUND((ROUND(((((ET811*0.3)*1.05))*AV811*I811),2)*BB811),2)+ROUND((ROUND(((AE811-(((EU811*0.3)*1.05)))*AV811*I811),2)*BS811),2))</f>
        <v>18.78</v>
      </c>
      <c r="R811" s="2">
        <f t="shared" si="537"/>
        <v>2.86</v>
      </c>
      <c r="S811" s="2">
        <f t="shared" si="538"/>
        <v>52.23</v>
      </c>
      <c r="T811" s="2">
        <f t="shared" si="539"/>
        <v>0</v>
      </c>
      <c r="U811" s="2">
        <f t="shared" si="540"/>
        <v>4.4992016999999995</v>
      </c>
      <c r="V811" s="2">
        <f t="shared" si="541"/>
        <v>0</v>
      </c>
      <c r="W811" s="2">
        <f t="shared" si="542"/>
        <v>0</v>
      </c>
      <c r="X811" s="2">
        <f t="shared" si="543"/>
        <v>59.54</v>
      </c>
      <c r="Y811" s="2">
        <f t="shared" si="543"/>
        <v>41.78</v>
      </c>
      <c r="Z811" s="2"/>
      <c r="AA811" s="2">
        <v>70822855</v>
      </c>
      <c r="AB811" s="2">
        <f t="shared" si="544"/>
        <v>21.775950000000002</v>
      </c>
      <c r="AC811" s="2">
        <f t="shared" si="545"/>
        <v>0</v>
      </c>
      <c r="AD811" s="2">
        <f>ROUND((((((ET811*0.3)*1.05))-(((EU811*0.3)*1.05)))+AE811),6)</f>
        <v>5.7582000000000004</v>
      </c>
      <c r="AE811" s="2">
        <f>ROUND((((EU811*0.3)*1.05)),6)</f>
        <v>0.87570000000000003</v>
      </c>
      <c r="AF811" s="2">
        <f>ROUND((((EV811*0.3)*1.05)),6)</f>
        <v>16.017749999999999</v>
      </c>
      <c r="AG811" s="2">
        <f t="shared" si="546"/>
        <v>0</v>
      </c>
      <c r="AH811" s="2">
        <f>(((EW811*0.3)*1.05))</f>
        <v>1.3796999999999999</v>
      </c>
      <c r="AI811" s="2">
        <f>(((EX811*0.3)*1.05))</f>
        <v>0</v>
      </c>
      <c r="AJ811" s="2">
        <f t="shared" si="547"/>
        <v>0</v>
      </c>
      <c r="AK811" s="2">
        <v>76.5</v>
      </c>
      <c r="AL811" s="2">
        <v>7.37</v>
      </c>
      <c r="AM811" s="2">
        <v>18.28</v>
      </c>
      <c r="AN811" s="2">
        <v>2.78</v>
      </c>
      <c r="AO811" s="2">
        <v>50.85</v>
      </c>
      <c r="AP811" s="2">
        <v>0</v>
      </c>
      <c r="AQ811" s="2">
        <v>4.38</v>
      </c>
      <c r="AR811" s="2">
        <v>0</v>
      </c>
      <c r="AS811" s="2">
        <v>0</v>
      </c>
      <c r="AT811" s="2">
        <v>114</v>
      </c>
      <c r="AU811" s="2">
        <v>80</v>
      </c>
      <c r="AV811" s="2">
        <v>1.087</v>
      </c>
      <c r="AW811" s="2">
        <v>1</v>
      </c>
      <c r="AX811" s="2"/>
      <c r="AY811" s="2"/>
      <c r="AZ811" s="2">
        <v>1</v>
      </c>
      <c r="BA811" s="2">
        <v>1</v>
      </c>
      <c r="BB811" s="2">
        <v>1</v>
      </c>
      <c r="BC811" s="2">
        <v>1</v>
      </c>
      <c r="BD811" s="2" t="s">
        <v>3</v>
      </c>
      <c r="BE811" s="2" t="s">
        <v>3</v>
      </c>
      <c r="BF811" s="2" t="s">
        <v>3</v>
      </c>
      <c r="BG811" s="2" t="s">
        <v>3</v>
      </c>
      <c r="BH811" s="2">
        <v>0</v>
      </c>
      <c r="BI811" s="2">
        <v>1</v>
      </c>
      <c r="BJ811" s="2" t="s">
        <v>106</v>
      </c>
      <c r="BK811" s="2"/>
      <c r="BL811" s="2"/>
      <c r="BM811" s="2">
        <v>235</v>
      </c>
      <c r="BN811" s="2">
        <v>0</v>
      </c>
      <c r="BO811" s="2" t="s">
        <v>3</v>
      </c>
      <c r="BP811" s="2">
        <v>0</v>
      </c>
      <c r="BQ811" s="2">
        <v>30</v>
      </c>
      <c r="BR811" s="2">
        <v>0</v>
      </c>
      <c r="BS811" s="2">
        <v>1</v>
      </c>
      <c r="BT811" s="2">
        <v>1</v>
      </c>
      <c r="BU811" s="2">
        <v>1</v>
      </c>
      <c r="BV811" s="2">
        <v>1</v>
      </c>
      <c r="BW811" s="2">
        <v>1</v>
      </c>
      <c r="BX811" s="2">
        <v>1</v>
      </c>
      <c r="BY811" s="2" t="s">
        <v>3</v>
      </c>
      <c r="BZ811" s="2">
        <v>114</v>
      </c>
      <c r="CA811" s="2">
        <v>80</v>
      </c>
      <c r="CB811" s="2" t="s">
        <v>3</v>
      </c>
      <c r="CC811" s="2"/>
      <c r="CD811" s="2"/>
      <c r="CE811" s="2">
        <v>30</v>
      </c>
      <c r="CF811" s="2">
        <v>0</v>
      </c>
      <c r="CG811" s="2">
        <v>0</v>
      </c>
      <c r="CH811" s="2"/>
      <c r="CI811" s="2"/>
      <c r="CJ811" s="2"/>
      <c r="CK811" s="2"/>
      <c r="CL811" s="2"/>
      <c r="CM811" s="2">
        <v>0</v>
      </c>
      <c r="CN811" s="2" t="s">
        <v>589</v>
      </c>
      <c r="CO811" s="2">
        <v>0</v>
      </c>
      <c r="CP811" s="2">
        <f t="shared" si="548"/>
        <v>71.009999999999991</v>
      </c>
      <c r="CQ811" s="2">
        <f t="shared" si="549"/>
        <v>0</v>
      </c>
      <c r="CR811" s="2">
        <f>(ROUND((ROUND(((((ET811*0.3)*1.05))*AV811*1),2)*BB811),2)+ROUND((ROUND(((AE811-(((EU811*0.3)*1.05)))*AV811*1),2)*BS811),2))</f>
        <v>6.26</v>
      </c>
      <c r="CS811" s="2">
        <f t="shared" si="550"/>
        <v>0.95</v>
      </c>
      <c r="CT811" s="2">
        <f t="shared" si="551"/>
        <v>17.41</v>
      </c>
      <c r="CU811" s="2">
        <f t="shared" si="552"/>
        <v>0</v>
      </c>
      <c r="CV811" s="2">
        <f t="shared" si="553"/>
        <v>1.4997338999999998</v>
      </c>
      <c r="CW811" s="2">
        <f t="shared" si="554"/>
        <v>0</v>
      </c>
      <c r="CX811" s="2">
        <f t="shared" si="554"/>
        <v>0</v>
      </c>
      <c r="CY811" s="2">
        <f>((S811*BZ811)/100)</f>
        <v>59.542199999999994</v>
      </c>
      <c r="CZ811" s="2">
        <f>((S811*CA811)/100)</f>
        <v>41.783999999999999</v>
      </c>
      <c r="DA811" s="2"/>
      <c r="DB811" s="2">
        <v>55</v>
      </c>
      <c r="DC811" s="2" t="s">
        <v>3</v>
      </c>
      <c r="DD811" s="2" t="s">
        <v>23</v>
      </c>
      <c r="DE811" s="2" t="s">
        <v>24</v>
      </c>
      <c r="DF811" s="2" t="s">
        <v>24</v>
      </c>
      <c r="DG811" s="2" t="s">
        <v>24</v>
      </c>
      <c r="DH811" s="2" t="s">
        <v>3</v>
      </c>
      <c r="DI811" s="2" t="s">
        <v>24</v>
      </c>
      <c r="DJ811" s="2" t="s">
        <v>24</v>
      </c>
      <c r="DK811" s="2" t="s">
        <v>3</v>
      </c>
      <c r="DL811" s="2" t="s">
        <v>3</v>
      </c>
      <c r="DM811" s="2" t="s">
        <v>3</v>
      </c>
      <c r="DN811" s="2">
        <v>0</v>
      </c>
      <c r="DO811" s="2">
        <v>0</v>
      </c>
      <c r="DP811" s="2">
        <v>1</v>
      </c>
      <c r="DQ811" s="2">
        <v>1</v>
      </c>
      <c r="DR811" s="2"/>
      <c r="DS811" s="2"/>
      <c r="DT811" s="2"/>
      <c r="DU811" s="2">
        <v>1013</v>
      </c>
      <c r="DV811" s="2" t="s">
        <v>105</v>
      </c>
      <c r="DW811" s="2" t="s">
        <v>105</v>
      </c>
      <c r="DX811" s="2">
        <v>1</v>
      </c>
      <c r="DY811" s="2"/>
      <c r="DZ811" s="2" t="s">
        <v>3</v>
      </c>
      <c r="EA811" s="2" t="s">
        <v>3</v>
      </c>
      <c r="EB811" s="2" t="s">
        <v>3</v>
      </c>
      <c r="EC811" s="2" t="s">
        <v>3</v>
      </c>
      <c r="ED811" s="2"/>
      <c r="EE811" s="2">
        <v>66251470</v>
      </c>
      <c r="EF811" s="2">
        <v>30</v>
      </c>
      <c r="EG811" s="2" t="s">
        <v>25</v>
      </c>
      <c r="EH811" s="2">
        <v>0</v>
      </c>
      <c r="EI811" s="2" t="s">
        <v>3</v>
      </c>
      <c r="EJ811" s="2">
        <v>1</v>
      </c>
      <c r="EK811" s="2">
        <v>235</v>
      </c>
      <c r="EL811" s="2" t="s">
        <v>26</v>
      </c>
      <c r="EM811" s="2" t="s">
        <v>27</v>
      </c>
      <c r="EN811" s="2"/>
      <c r="EO811" s="2" t="s">
        <v>28</v>
      </c>
      <c r="EP811" s="2"/>
      <c r="EQ811" s="2">
        <v>0</v>
      </c>
      <c r="ER811" s="2">
        <v>76.5</v>
      </c>
      <c r="ES811" s="2">
        <v>7.37</v>
      </c>
      <c r="ET811" s="2">
        <v>18.28</v>
      </c>
      <c r="EU811" s="2">
        <v>2.78</v>
      </c>
      <c r="EV811" s="2">
        <v>50.85</v>
      </c>
      <c r="EW811" s="2">
        <v>4.38</v>
      </c>
      <c r="EX811" s="2">
        <v>0</v>
      </c>
      <c r="EY811" s="2">
        <v>0</v>
      </c>
      <c r="EZ811" s="2"/>
      <c r="FA811" s="2"/>
      <c r="FB811" s="2"/>
      <c r="FC811" s="2"/>
      <c r="FD811" s="2"/>
      <c r="FE811" s="2"/>
      <c r="FF811" s="2"/>
      <c r="FG811" s="2"/>
      <c r="FH811" s="2"/>
      <c r="FI811" s="2"/>
      <c r="FJ811" s="2"/>
      <c r="FK811" s="2"/>
      <c r="FL811" s="2"/>
      <c r="FM811" s="2"/>
      <c r="FN811" s="2"/>
      <c r="FO811" s="2"/>
      <c r="FP811" s="2"/>
      <c r="FQ811" s="2">
        <v>0</v>
      </c>
      <c r="FR811" s="2">
        <v>0</v>
      </c>
      <c r="FS811" s="2">
        <v>0</v>
      </c>
      <c r="FT811" s="2"/>
      <c r="FU811" s="2"/>
      <c r="FV811" s="2"/>
      <c r="FW811" s="2"/>
      <c r="FX811" s="2">
        <v>114</v>
      </c>
      <c r="FY811" s="2">
        <v>80</v>
      </c>
      <c r="FZ811" s="2"/>
      <c r="GA811" s="2" t="s">
        <v>3</v>
      </c>
      <c r="GB811" s="2"/>
      <c r="GC811" s="2"/>
      <c r="GD811" s="2">
        <v>0</v>
      </c>
      <c r="GE811" s="2"/>
      <c r="GF811" s="2">
        <v>1592718653</v>
      </c>
      <c r="GG811" s="2">
        <v>2</v>
      </c>
      <c r="GH811" s="2">
        <v>1</v>
      </c>
      <c r="GI811" s="2">
        <v>-2</v>
      </c>
      <c r="GJ811" s="2">
        <v>0</v>
      </c>
      <c r="GK811" s="2">
        <f>ROUND(R811*(R12)/100,2)</f>
        <v>5.01</v>
      </c>
      <c r="GL811" s="2">
        <f t="shared" si="555"/>
        <v>0</v>
      </c>
      <c r="GM811" s="2">
        <f t="shared" si="556"/>
        <v>177.34</v>
      </c>
      <c r="GN811" s="2">
        <f t="shared" si="557"/>
        <v>177.34</v>
      </c>
      <c r="GO811" s="2">
        <f t="shared" si="558"/>
        <v>0</v>
      </c>
      <c r="GP811" s="2">
        <f t="shared" si="559"/>
        <v>0</v>
      </c>
      <c r="GQ811" s="2"/>
      <c r="GR811" s="2">
        <v>0</v>
      </c>
      <c r="GS811" s="2">
        <v>3</v>
      </c>
      <c r="GT811" s="2">
        <v>0</v>
      </c>
      <c r="GU811" s="2" t="s">
        <v>3</v>
      </c>
      <c r="GV811" s="2">
        <f t="shared" si="560"/>
        <v>0</v>
      </c>
      <c r="GW811" s="2">
        <v>1</v>
      </c>
      <c r="GX811" s="2">
        <f t="shared" si="561"/>
        <v>0</v>
      </c>
      <c r="GY811" s="2"/>
      <c r="GZ811" s="2"/>
      <c r="HA811" s="2">
        <v>0</v>
      </c>
      <c r="HB811" s="2">
        <v>0</v>
      </c>
      <c r="HC811" s="2">
        <f t="shared" si="562"/>
        <v>0</v>
      </c>
      <c r="HD811" s="2"/>
      <c r="HE811" s="2" t="s">
        <v>3</v>
      </c>
      <c r="HF811" s="2" t="s">
        <v>3</v>
      </c>
      <c r="HG811" s="2"/>
      <c r="HH811" s="2"/>
      <c r="HI811" s="2"/>
      <c r="HJ811" s="2"/>
      <c r="HK811" s="2"/>
      <c r="HL811" s="2"/>
      <c r="HM811" s="2" t="s">
        <v>3</v>
      </c>
      <c r="HN811" s="2" t="s">
        <v>3</v>
      </c>
      <c r="HO811" s="2" t="s">
        <v>3</v>
      </c>
      <c r="HP811" s="2" t="s">
        <v>3</v>
      </c>
      <c r="HQ811" s="2" t="s">
        <v>3</v>
      </c>
      <c r="HR811" s="2"/>
      <c r="HS811" s="2">
        <v>0</v>
      </c>
      <c r="HT811" s="2"/>
      <c r="HU811" s="2"/>
      <c r="HV811" s="2"/>
      <c r="HW811" s="2"/>
      <c r="HX811" s="2"/>
      <c r="HY811" s="2"/>
      <c r="HZ811" s="2"/>
      <c r="IA811" s="2"/>
      <c r="IB811" s="2"/>
      <c r="IC811" s="2"/>
      <c r="ID811" s="2"/>
      <c r="IE811" s="2"/>
      <c r="IF811" s="2"/>
      <c r="IG811" s="2"/>
      <c r="IH811" s="2"/>
      <c r="II811" s="2"/>
      <c r="IJ811" s="2"/>
      <c r="IK811" s="2">
        <v>0</v>
      </c>
      <c r="IL811" s="2"/>
      <c r="IM811" s="2"/>
      <c r="IN811" s="2"/>
      <c r="IO811" s="2"/>
      <c r="IP811" s="2"/>
      <c r="IQ811" s="2"/>
      <c r="IR811" s="2"/>
      <c r="IS811" s="2"/>
      <c r="IT811" s="2"/>
      <c r="IU811" s="2"/>
    </row>
    <row r="812" spans="1:255" x14ac:dyDescent="0.2">
      <c r="A812">
        <v>17</v>
      </c>
      <c r="B812">
        <v>1</v>
      </c>
      <c r="C812">
        <f>ROW(SmtRes!A222)</f>
        <v>222</v>
      </c>
      <c r="D812">
        <f>ROW(EtalonRes!A544)</f>
        <v>544</v>
      </c>
      <c r="E812" t="s">
        <v>125</v>
      </c>
      <c r="F812" t="s">
        <v>103</v>
      </c>
      <c r="G812" t="s">
        <v>342</v>
      </c>
      <c r="H812" t="s">
        <v>105</v>
      </c>
      <c r="I812">
        <v>3</v>
      </c>
      <c r="J812">
        <v>0</v>
      </c>
      <c r="K812">
        <v>3</v>
      </c>
      <c r="O812">
        <f t="shared" si="535"/>
        <v>2783.28</v>
      </c>
      <c r="P812">
        <f t="shared" si="536"/>
        <v>0</v>
      </c>
      <c r="Q812">
        <f>(ROUND((ROUND(((((ET812*0.3)*1.05))*AV812*I812),2)*BB812),2)+ROUND((ROUND(((AE812-(((EU812*0.3)*1.05)))*AV812*I812),2)*BS812),2))</f>
        <v>285.64</v>
      </c>
      <c r="R812">
        <f t="shared" si="537"/>
        <v>136.77000000000001</v>
      </c>
      <c r="S812">
        <f t="shared" si="538"/>
        <v>2497.64</v>
      </c>
      <c r="T812">
        <f t="shared" si="539"/>
        <v>0</v>
      </c>
      <c r="U812">
        <f t="shared" si="540"/>
        <v>4.4992016999999995</v>
      </c>
      <c r="V812">
        <f t="shared" si="541"/>
        <v>0</v>
      </c>
      <c r="W812">
        <f t="shared" si="542"/>
        <v>0</v>
      </c>
      <c r="X812">
        <f t="shared" si="543"/>
        <v>2347.7800000000002</v>
      </c>
      <c r="Y812">
        <f t="shared" si="543"/>
        <v>1024.03</v>
      </c>
      <c r="AA812">
        <v>70822853</v>
      </c>
      <c r="AB812">
        <f t="shared" si="544"/>
        <v>21.775950000000002</v>
      </c>
      <c r="AC812">
        <f t="shared" si="545"/>
        <v>0</v>
      </c>
      <c r="AD812">
        <f>ROUND((((((ET812*0.3)*1.05))-(((EU812*0.3)*1.05)))+AE812),6)</f>
        <v>5.7582000000000004</v>
      </c>
      <c r="AE812">
        <f>ROUND((((EU812*0.3)*1.05)),6)</f>
        <v>0.87570000000000003</v>
      </c>
      <c r="AF812">
        <f>ROUND((((EV812*0.3)*1.05)),6)</f>
        <v>16.017749999999999</v>
      </c>
      <c r="AG812">
        <f t="shared" si="546"/>
        <v>0</v>
      </c>
      <c r="AH812">
        <f>(((EW812*0.3)*1.05))</f>
        <v>1.3796999999999999</v>
      </c>
      <c r="AI812">
        <f>(((EX812*0.3)*1.05))</f>
        <v>0</v>
      </c>
      <c r="AJ812">
        <f t="shared" si="547"/>
        <v>0</v>
      </c>
      <c r="AK812">
        <v>76.5</v>
      </c>
      <c r="AL812">
        <v>7.37</v>
      </c>
      <c r="AM812">
        <v>18.28</v>
      </c>
      <c r="AN812">
        <v>2.78</v>
      </c>
      <c r="AO812">
        <v>50.85</v>
      </c>
      <c r="AP812">
        <v>0</v>
      </c>
      <c r="AQ812">
        <v>4.38</v>
      </c>
      <c r="AR812">
        <v>0</v>
      </c>
      <c r="AS812">
        <v>0</v>
      </c>
      <c r="AT812">
        <v>94</v>
      </c>
      <c r="AU812">
        <v>41</v>
      </c>
      <c r="AV812">
        <v>1.087</v>
      </c>
      <c r="AW812">
        <v>1</v>
      </c>
      <c r="AZ812">
        <v>1</v>
      </c>
      <c r="BA812">
        <v>47.82</v>
      </c>
      <c r="BB812">
        <v>15.21</v>
      </c>
      <c r="BC812">
        <v>5.83</v>
      </c>
      <c r="BD812" t="s">
        <v>3</v>
      </c>
      <c r="BE812" t="s">
        <v>3</v>
      </c>
      <c r="BF812" t="s">
        <v>3</v>
      </c>
      <c r="BG812" t="s">
        <v>3</v>
      </c>
      <c r="BH812">
        <v>0</v>
      </c>
      <c r="BI812">
        <v>1</v>
      </c>
      <c r="BJ812" t="s">
        <v>106</v>
      </c>
      <c r="BM812">
        <v>235</v>
      </c>
      <c r="BN812">
        <v>0</v>
      </c>
      <c r="BO812" t="s">
        <v>103</v>
      </c>
      <c r="BP812">
        <v>1</v>
      </c>
      <c r="BQ812">
        <v>30</v>
      </c>
      <c r="BR812">
        <v>0</v>
      </c>
      <c r="BS812">
        <v>47.82</v>
      </c>
      <c r="BT812">
        <v>1</v>
      </c>
      <c r="BU812">
        <v>1</v>
      </c>
      <c r="BV812">
        <v>1</v>
      </c>
      <c r="BW812">
        <v>1</v>
      </c>
      <c r="BX812">
        <v>1</v>
      </c>
      <c r="BY812" t="s">
        <v>3</v>
      </c>
      <c r="BZ812">
        <v>94</v>
      </c>
      <c r="CA812">
        <v>41</v>
      </c>
      <c r="CB812" t="s">
        <v>3</v>
      </c>
      <c r="CE812">
        <v>30</v>
      </c>
      <c r="CF812">
        <v>0</v>
      </c>
      <c r="CG812">
        <v>0</v>
      </c>
      <c r="CM812">
        <v>0</v>
      </c>
      <c r="CN812" t="s">
        <v>589</v>
      </c>
      <c r="CO812">
        <v>0</v>
      </c>
      <c r="CP812">
        <f t="shared" si="548"/>
        <v>2783.2799999999997</v>
      </c>
      <c r="CQ812">
        <f t="shared" si="549"/>
        <v>0</v>
      </c>
      <c r="CR812">
        <f>(ROUND((ROUND(((((ET812*0.3)*1.05))*AV812*1),2)*BB812),2)+ROUND((ROUND(((AE812-(((EU812*0.3)*1.05)))*AV812*1),2)*BS812),2))</f>
        <v>95.21</v>
      </c>
      <c r="CS812">
        <f t="shared" si="550"/>
        <v>45.43</v>
      </c>
      <c r="CT812">
        <f t="shared" si="551"/>
        <v>832.55</v>
      </c>
      <c r="CU812">
        <f t="shared" si="552"/>
        <v>0</v>
      </c>
      <c r="CV812">
        <f t="shared" si="553"/>
        <v>1.4997338999999998</v>
      </c>
      <c r="CW812">
        <f t="shared" si="554"/>
        <v>0</v>
      </c>
      <c r="CX812">
        <f t="shared" si="554"/>
        <v>0</v>
      </c>
      <c r="CY812">
        <f>S812*(BZ812/100)</f>
        <v>2347.7815999999998</v>
      </c>
      <c r="CZ812">
        <f>S812*(CA812/100)</f>
        <v>1024.0323999999998</v>
      </c>
      <c r="DB812">
        <v>57</v>
      </c>
      <c r="DC812" t="s">
        <v>3</v>
      </c>
      <c r="DD812" t="s">
        <v>23</v>
      </c>
      <c r="DE812" t="s">
        <v>24</v>
      </c>
      <c r="DF812" t="s">
        <v>24</v>
      </c>
      <c r="DG812" t="s">
        <v>24</v>
      </c>
      <c r="DH812" t="s">
        <v>3</v>
      </c>
      <c r="DI812" t="s">
        <v>24</v>
      </c>
      <c r="DJ812" t="s">
        <v>24</v>
      </c>
      <c r="DK812" t="s">
        <v>3</v>
      </c>
      <c r="DL812" t="s">
        <v>3</v>
      </c>
      <c r="DM812" t="s">
        <v>3</v>
      </c>
      <c r="DN812">
        <v>114</v>
      </c>
      <c r="DO812">
        <v>80</v>
      </c>
      <c r="DP812">
        <v>1.087</v>
      </c>
      <c r="DQ812">
        <v>1</v>
      </c>
      <c r="DU812">
        <v>1013</v>
      </c>
      <c r="DV812" t="s">
        <v>105</v>
      </c>
      <c r="DW812" t="s">
        <v>105</v>
      </c>
      <c r="DX812">
        <v>1</v>
      </c>
      <c r="DZ812" t="s">
        <v>3</v>
      </c>
      <c r="EA812" t="s">
        <v>3</v>
      </c>
      <c r="EB812" t="s">
        <v>3</v>
      </c>
      <c r="EC812" t="s">
        <v>3</v>
      </c>
      <c r="EE812">
        <v>66251470</v>
      </c>
      <c r="EF812">
        <v>30</v>
      </c>
      <c r="EG812" t="s">
        <v>25</v>
      </c>
      <c r="EH812">
        <v>0</v>
      </c>
      <c r="EI812" t="s">
        <v>3</v>
      </c>
      <c r="EJ812">
        <v>1</v>
      </c>
      <c r="EK812">
        <v>235</v>
      </c>
      <c r="EL812" t="s">
        <v>26</v>
      </c>
      <c r="EM812" t="s">
        <v>27</v>
      </c>
      <c r="EO812" t="s">
        <v>28</v>
      </c>
      <c r="EQ812">
        <v>0</v>
      </c>
      <c r="ER812">
        <v>76.5</v>
      </c>
      <c r="ES812">
        <v>7.37</v>
      </c>
      <c r="ET812">
        <v>18.28</v>
      </c>
      <c r="EU812">
        <v>2.78</v>
      </c>
      <c r="EV812">
        <v>50.85</v>
      </c>
      <c r="EW812">
        <v>4.38</v>
      </c>
      <c r="EX812">
        <v>0</v>
      </c>
      <c r="EY812">
        <v>0</v>
      </c>
      <c r="FQ812">
        <v>0</v>
      </c>
      <c r="FR812">
        <v>0</v>
      </c>
      <c r="FS812">
        <v>0</v>
      </c>
      <c r="FX812">
        <v>114</v>
      </c>
      <c r="FY812">
        <v>80</v>
      </c>
      <c r="GA812" t="s">
        <v>3</v>
      </c>
      <c r="GD812">
        <v>0</v>
      </c>
      <c r="GF812">
        <v>1592718653</v>
      </c>
      <c r="GG812">
        <v>2</v>
      </c>
      <c r="GH812">
        <v>1</v>
      </c>
      <c r="GI812">
        <v>2</v>
      </c>
      <c r="GJ812">
        <v>0</v>
      </c>
      <c r="GK812">
        <f>ROUND(R812*(S12)/100,2)</f>
        <v>218.83</v>
      </c>
      <c r="GL812">
        <f t="shared" si="555"/>
        <v>0</v>
      </c>
      <c r="GM812">
        <f t="shared" si="556"/>
        <v>6373.92</v>
      </c>
      <c r="GN812">
        <f t="shared" si="557"/>
        <v>6373.92</v>
      </c>
      <c r="GO812">
        <f t="shared" si="558"/>
        <v>0</v>
      </c>
      <c r="GP812">
        <f t="shared" si="559"/>
        <v>0</v>
      </c>
      <c r="GR812">
        <v>0</v>
      </c>
      <c r="GS812">
        <v>3</v>
      </c>
      <c r="GT812">
        <v>0</v>
      </c>
      <c r="GU812" t="s">
        <v>3</v>
      </c>
      <c r="GV812">
        <f t="shared" si="560"/>
        <v>0</v>
      </c>
      <c r="GW812">
        <v>1</v>
      </c>
      <c r="GX812">
        <f t="shared" si="561"/>
        <v>0</v>
      </c>
      <c r="HA812">
        <v>0</v>
      </c>
      <c r="HB812">
        <v>0</v>
      </c>
      <c r="HC812">
        <f t="shared" si="562"/>
        <v>0</v>
      </c>
      <c r="HE812" t="s">
        <v>3</v>
      </c>
      <c r="HF812" t="s">
        <v>3</v>
      </c>
      <c r="HM812" t="s">
        <v>3</v>
      </c>
      <c r="HN812" t="s">
        <v>3</v>
      </c>
      <c r="HO812" t="s">
        <v>3</v>
      </c>
      <c r="HP812" t="s">
        <v>3</v>
      </c>
      <c r="HQ812" t="s">
        <v>3</v>
      </c>
      <c r="HS812">
        <v>0</v>
      </c>
      <c r="IK812">
        <v>0</v>
      </c>
    </row>
    <row r="814" spans="1:255" x14ac:dyDescent="0.2">
      <c r="A814" s="3">
        <v>51</v>
      </c>
      <c r="B814" s="3">
        <f>B801</f>
        <v>1</v>
      </c>
      <c r="C814" s="3">
        <f>A801</f>
        <v>4</v>
      </c>
      <c r="D814" s="3">
        <f>ROW(A801)</f>
        <v>801</v>
      </c>
      <c r="E814" s="3"/>
      <c r="F814" s="3" t="str">
        <f>IF(F801&lt;&gt;"",F801,"")</f>
        <v>Новый раздел</v>
      </c>
      <c r="G814" s="3" t="str">
        <f>IF(G801&lt;&gt;"",G801,"")</f>
        <v>Демонтаж временных опор</v>
      </c>
      <c r="H814" s="3">
        <v>0</v>
      </c>
      <c r="I814" s="3"/>
      <c r="J814" s="3"/>
      <c r="K814" s="3"/>
      <c r="L814" s="3"/>
      <c r="M814" s="3"/>
      <c r="N814" s="3"/>
      <c r="O814" s="3">
        <f t="shared" ref="O814:T814" si="565">ROUND(AB814,2)</f>
        <v>2101.36</v>
      </c>
      <c r="P814" s="3">
        <f t="shared" si="565"/>
        <v>0</v>
      </c>
      <c r="Q814" s="3">
        <f t="shared" si="565"/>
        <v>1612.64</v>
      </c>
      <c r="R814" s="3">
        <f t="shared" si="565"/>
        <v>261.68</v>
      </c>
      <c r="S814" s="3">
        <f t="shared" si="565"/>
        <v>488.72</v>
      </c>
      <c r="T814" s="3">
        <f t="shared" si="565"/>
        <v>0</v>
      </c>
      <c r="U814" s="3">
        <f>AH814</f>
        <v>41.3746368336</v>
      </c>
      <c r="V814" s="3">
        <f>AI814</f>
        <v>0</v>
      </c>
      <c r="W814" s="3">
        <f>ROUND(AJ814,2)</f>
        <v>0</v>
      </c>
      <c r="X814" s="3">
        <f>ROUND(AK814,2)</f>
        <v>552.34</v>
      </c>
      <c r="Y814" s="3">
        <f>ROUND(AL814,2)</f>
        <v>367.05</v>
      </c>
      <c r="Z814" s="3"/>
      <c r="AA814" s="3"/>
      <c r="AB814" s="3">
        <f>ROUND(SUMIF(AA805:AA812,"=70822855",O805:O812),2)</f>
        <v>2101.36</v>
      </c>
      <c r="AC814" s="3">
        <f>ROUND(SUMIF(AA805:AA812,"=70822855",P805:P812),2)</f>
        <v>0</v>
      </c>
      <c r="AD814" s="3">
        <f>ROUND(SUMIF(AA805:AA812,"=70822855",Q805:Q812),2)</f>
        <v>1612.64</v>
      </c>
      <c r="AE814" s="3">
        <f>ROUND(SUMIF(AA805:AA812,"=70822855",R805:R812),2)</f>
        <v>261.68</v>
      </c>
      <c r="AF814" s="3">
        <f>ROUND(SUMIF(AA805:AA812,"=70822855",S805:S812),2)</f>
        <v>488.72</v>
      </c>
      <c r="AG814" s="3">
        <f>ROUND(SUMIF(AA805:AA812,"=70822855",T805:T812),2)</f>
        <v>0</v>
      </c>
      <c r="AH814" s="3">
        <f>SUMIF(AA805:AA812,"=70822855",U805:U812)</f>
        <v>41.3746368336</v>
      </c>
      <c r="AI814" s="3">
        <f>SUMIF(AA805:AA812,"=70822855",V805:V812)</f>
        <v>0</v>
      </c>
      <c r="AJ814" s="3">
        <f>ROUND(SUMIF(AA805:AA812,"=70822855",W805:W812),2)</f>
        <v>0</v>
      </c>
      <c r="AK814" s="3">
        <f>ROUND(SUMIF(AA805:AA812,"=70822855",X805:X812),2)</f>
        <v>552.34</v>
      </c>
      <c r="AL814" s="3">
        <f>ROUND(SUMIF(AA805:AA812,"=70822855",Y805:Y812),2)</f>
        <v>367.05</v>
      </c>
      <c r="AM814" s="3"/>
      <c r="AN814" s="3"/>
      <c r="AO814" s="3">
        <f t="shared" ref="AO814:BD814" si="566">ROUND(BX814,2)</f>
        <v>0</v>
      </c>
      <c r="AP814" s="3">
        <f t="shared" si="566"/>
        <v>0</v>
      </c>
      <c r="AQ814" s="3">
        <f t="shared" si="566"/>
        <v>0</v>
      </c>
      <c r="AR814" s="3">
        <f t="shared" si="566"/>
        <v>3478.7</v>
      </c>
      <c r="AS814" s="3">
        <f t="shared" si="566"/>
        <v>1582.12</v>
      </c>
      <c r="AT814" s="3">
        <f t="shared" si="566"/>
        <v>1896.58</v>
      </c>
      <c r="AU814" s="3">
        <f t="shared" si="566"/>
        <v>0</v>
      </c>
      <c r="AV814" s="3">
        <f t="shared" si="566"/>
        <v>0</v>
      </c>
      <c r="AW814" s="3">
        <f t="shared" si="566"/>
        <v>0</v>
      </c>
      <c r="AX814" s="3">
        <f t="shared" si="566"/>
        <v>0</v>
      </c>
      <c r="AY814" s="3">
        <f t="shared" si="566"/>
        <v>0</v>
      </c>
      <c r="AZ814" s="3">
        <f t="shared" si="566"/>
        <v>0</v>
      </c>
      <c r="BA814" s="3">
        <f t="shared" si="566"/>
        <v>0</v>
      </c>
      <c r="BB814" s="3">
        <f t="shared" si="566"/>
        <v>0</v>
      </c>
      <c r="BC814" s="3">
        <f t="shared" si="566"/>
        <v>0</v>
      </c>
      <c r="BD814" s="3">
        <f t="shared" si="566"/>
        <v>0</v>
      </c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>
        <f>ROUND(SUMIF(AA805:AA812,"=70822855",FQ805:FQ812),2)</f>
        <v>0</v>
      </c>
      <c r="BY814" s="3">
        <f>ROUND(SUMIF(AA805:AA812,"=70822855",FR805:FR812),2)</f>
        <v>0</v>
      </c>
      <c r="BZ814" s="3">
        <f>ROUND(SUMIF(AA805:AA812,"=70822855",GL805:GL812),2)</f>
        <v>0</v>
      </c>
      <c r="CA814" s="3">
        <f>ROUND(SUMIF(AA805:AA812,"=70822855",GM805:GM812),2)</f>
        <v>3478.7</v>
      </c>
      <c r="CB814" s="3">
        <f>ROUND(SUMIF(AA805:AA812,"=70822855",GN805:GN812),2)</f>
        <v>1582.12</v>
      </c>
      <c r="CC814" s="3">
        <f>ROUND(SUMIF(AA805:AA812,"=70822855",GO805:GO812),2)</f>
        <v>1896.58</v>
      </c>
      <c r="CD814" s="3">
        <f>ROUND(SUMIF(AA805:AA812,"=70822855",GP805:GP812),2)</f>
        <v>0</v>
      </c>
      <c r="CE814" s="3">
        <f>AC814-BX814</f>
        <v>0</v>
      </c>
      <c r="CF814" s="3">
        <f>AC814-BY814</f>
        <v>0</v>
      </c>
      <c r="CG814" s="3">
        <f>BX814-BZ814</f>
        <v>0</v>
      </c>
      <c r="CH814" s="3">
        <f>AC814-BX814-BY814+BZ814</f>
        <v>0</v>
      </c>
      <c r="CI814" s="3">
        <f>BY814-BZ814</f>
        <v>0</v>
      </c>
      <c r="CJ814" s="3">
        <f>ROUND(SUMIF(AA805:AA812,"=70822855",GX805:GX812),2)</f>
        <v>0</v>
      </c>
      <c r="CK814" s="3">
        <f>ROUND(SUMIF(AA805:AA812,"=70822855",GY805:GY812),2)</f>
        <v>0</v>
      </c>
      <c r="CL814" s="3">
        <f>ROUND(SUMIF(AA805:AA812,"=70822855",GZ805:GZ812),2)</f>
        <v>0</v>
      </c>
      <c r="CM814" s="3">
        <f>ROUND(SUMIF(AA805:AA812,"=70822855",HD805:HD812),2)</f>
        <v>0</v>
      </c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DA814" s="3"/>
      <c r="DB814" s="3"/>
      <c r="DC814" s="3"/>
      <c r="DD814" s="3"/>
      <c r="DE814" s="3"/>
      <c r="DF814" s="3"/>
      <c r="DG814" s="4">
        <f t="shared" ref="DG814:DL814" si="567">ROUND(DT814,2)</f>
        <v>49449.69</v>
      </c>
      <c r="DH814" s="4">
        <f t="shared" si="567"/>
        <v>0</v>
      </c>
      <c r="DI814" s="4">
        <f t="shared" si="567"/>
        <v>26079.1</v>
      </c>
      <c r="DJ814" s="4">
        <f t="shared" si="567"/>
        <v>12513.54</v>
      </c>
      <c r="DK814" s="4">
        <f t="shared" si="567"/>
        <v>23370.59</v>
      </c>
      <c r="DL814" s="4">
        <f t="shared" si="567"/>
        <v>0</v>
      </c>
      <c r="DM814" s="4">
        <f>DZ814</f>
        <v>41.3746368336</v>
      </c>
      <c r="DN814" s="4">
        <f>EA814</f>
        <v>0</v>
      </c>
      <c r="DO814" s="4">
        <f>ROUND(EB814,2)</f>
        <v>0</v>
      </c>
      <c r="DP814" s="4">
        <f>ROUND(EC814,2)</f>
        <v>21739.47</v>
      </c>
      <c r="DQ814" s="4">
        <f>ROUND(ED814,2)</f>
        <v>9810.82</v>
      </c>
      <c r="DR814" s="4"/>
      <c r="DS814" s="4"/>
      <c r="DT814" s="4">
        <f>ROUND(SUMIF(AA805:AA812,"=70822853",O805:O812),2)</f>
        <v>49449.69</v>
      </c>
      <c r="DU814" s="4">
        <f>ROUND(SUMIF(AA805:AA812,"=70822853",P805:P812),2)</f>
        <v>0</v>
      </c>
      <c r="DV814" s="4">
        <f>ROUND(SUMIF(AA805:AA812,"=70822853",Q805:Q812),2)</f>
        <v>26079.1</v>
      </c>
      <c r="DW814" s="4">
        <f>ROUND(SUMIF(AA805:AA812,"=70822853",R805:R812),2)</f>
        <v>12513.54</v>
      </c>
      <c r="DX814" s="4">
        <f>ROUND(SUMIF(AA805:AA812,"=70822853",S805:S812),2)</f>
        <v>23370.59</v>
      </c>
      <c r="DY814" s="4">
        <f>ROUND(SUMIF(AA805:AA812,"=70822853",T805:T812),2)</f>
        <v>0</v>
      </c>
      <c r="DZ814" s="4">
        <f>SUMIF(AA805:AA812,"=70822853",U805:U812)</f>
        <v>41.3746368336</v>
      </c>
      <c r="EA814" s="4">
        <f>SUMIF(AA805:AA812,"=70822853",V805:V812)</f>
        <v>0</v>
      </c>
      <c r="EB814" s="4">
        <f>ROUND(SUMIF(AA805:AA812,"=70822853",W805:W812),2)</f>
        <v>0</v>
      </c>
      <c r="EC814" s="4">
        <f>ROUND(SUMIF(AA805:AA812,"=70822853",X805:X812),2)</f>
        <v>21739.47</v>
      </c>
      <c r="ED814" s="4">
        <f>ROUND(SUMIF(AA805:AA812,"=70822853",Y805:Y812),2)</f>
        <v>9810.82</v>
      </c>
      <c r="EE814" s="4"/>
      <c r="EF814" s="4"/>
      <c r="EG814" s="4">
        <f t="shared" ref="EG814:EV814" si="568">ROUND(FP814,2)</f>
        <v>0</v>
      </c>
      <c r="EH814" s="4">
        <f t="shared" si="568"/>
        <v>0</v>
      </c>
      <c r="EI814" s="4">
        <f t="shared" si="568"/>
        <v>0</v>
      </c>
      <c r="EJ814" s="4">
        <f t="shared" si="568"/>
        <v>101021.64</v>
      </c>
      <c r="EK814" s="4">
        <f t="shared" si="568"/>
        <v>43429.02</v>
      </c>
      <c r="EL814" s="4">
        <f t="shared" si="568"/>
        <v>57592.62</v>
      </c>
      <c r="EM814" s="4">
        <f t="shared" si="568"/>
        <v>0</v>
      </c>
      <c r="EN814" s="4">
        <f t="shared" si="568"/>
        <v>0</v>
      </c>
      <c r="EO814" s="4">
        <f t="shared" si="568"/>
        <v>0</v>
      </c>
      <c r="EP814" s="4">
        <f t="shared" si="568"/>
        <v>0</v>
      </c>
      <c r="EQ814" s="4">
        <f t="shared" si="568"/>
        <v>0</v>
      </c>
      <c r="ER814" s="4">
        <f t="shared" si="568"/>
        <v>0</v>
      </c>
      <c r="ES814" s="4">
        <f t="shared" si="568"/>
        <v>0</v>
      </c>
      <c r="ET814" s="4">
        <f t="shared" si="568"/>
        <v>0</v>
      </c>
      <c r="EU814" s="4">
        <f t="shared" si="568"/>
        <v>0</v>
      </c>
      <c r="EV814" s="4">
        <f t="shared" si="568"/>
        <v>0</v>
      </c>
      <c r="EW814" s="4"/>
      <c r="EX814" s="4"/>
      <c r="EY814" s="4"/>
      <c r="EZ814" s="4"/>
      <c r="FA814" s="4"/>
      <c r="FB814" s="4"/>
      <c r="FC814" s="4"/>
      <c r="FD814" s="4"/>
      <c r="FE814" s="4"/>
      <c r="FF814" s="4"/>
      <c r="FG814" s="4"/>
      <c r="FH814" s="4"/>
      <c r="FI814" s="4"/>
      <c r="FJ814" s="4"/>
      <c r="FK814" s="4"/>
      <c r="FL814" s="4"/>
      <c r="FM814" s="4"/>
      <c r="FN814" s="4"/>
      <c r="FO814" s="4"/>
      <c r="FP814" s="4">
        <f>ROUND(SUMIF(AA805:AA812,"=70822853",FQ805:FQ812),2)</f>
        <v>0</v>
      </c>
      <c r="FQ814" s="4">
        <f>ROUND(SUMIF(AA805:AA812,"=70822853",FR805:FR812),2)</f>
        <v>0</v>
      </c>
      <c r="FR814" s="4">
        <f>ROUND(SUMIF(AA805:AA812,"=70822853",GL805:GL812),2)</f>
        <v>0</v>
      </c>
      <c r="FS814" s="4">
        <f>ROUND(SUMIF(AA805:AA812,"=70822853",GM805:GM812),2)</f>
        <v>101021.64</v>
      </c>
      <c r="FT814" s="4">
        <f>ROUND(SUMIF(AA805:AA812,"=70822853",GN805:GN812),2)</f>
        <v>43429.02</v>
      </c>
      <c r="FU814" s="4">
        <f>ROUND(SUMIF(AA805:AA812,"=70822853",GO805:GO812),2)</f>
        <v>57592.62</v>
      </c>
      <c r="FV814" s="4">
        <f>ROUND(SUMIF(AA805:AA812,"=70822853",GP805:GP812),2)</f>
        <v>0</v>
      </c>
      <c r="FW814" s="4">
        <f>DU814-FP814</f>
        <v>0</v>
      </c>
      <c r="FX814" s="4">
        <f>DU814-FQ814</f>
        <v>0</v>
      </c>
      <c r="FY814" s="4">
        <f>FP814-FR814</f>
        <v>0</v>
      </c>
      <c r="FZ814" s="4">
        <f>DU814-FP814-FQ814+FR814</f>
        <v>0</v>
      </c>
      <c r="GA814" s="4">
        <f>FQ814-FR814</f>
        <v>0</v>
      </c>
      <c r="GB814" s="4">
        <f>ROUND(SUMIF(AA805:AA812,"=70822853",GX805:GX812),2)</f>
        <v>0</v>
      </c>
      <c r="GC814" s="4">
        <f>ROUND(SUMIF(AA805:AA812,"=70822853",GY805:GY812),2)</f>
        <v>0</v>
      </c>
      <c r="GD814" s="4">
        <f>ROUND(SUMIF(AA805:AA812,"=70822853",GZ805:GZ812),2)</f>
        <v>0</v>
      </c>
      <c r="GE814" s="4">
        <f>ROUND(SUMIF(AA805:AA812,"=70822853",HD805:HD812),2)</f>
        <v>0</v>
      </c>
      <c r="GF814" s="4"/>
      <c r="GG814" s="4"/>
      <c r="GH814" s="4"/>
      <c r="GI814" s="4"/>
      <c r="GJ814" s="4"/>
      <c r="GK814" s="4"/>
      <c r="GL814" s="4"/>
      <c r="GM814" s="4"/>
      <c r="GN814" s="4"/>
      <c r="GO814" s="4"/>
      <c r="GP814" s="4"/>
      <c r="GQ814" s="4"/>
      <c r="GR814" s="4"/>
      <c r="GS814" s="4"/>
      <c r="GT814" s="4"/>
      <c r="GU814" s="4"/>
      <c r="GV814" s="4"/>
      <c r="GW814" s="4"/>
      <c r="GX814" s="4">
        <v>0</v>
      </c>
    </row>
    <row r="816" spans="1:255" x14ac:dyDescent="0.2">
      <c r="A816" s="5">
        <v>50</v>
      </c>
      <c r="B816" s="5">
        <v>0</v>
      </c>
      <c r="C816" s="5">
        <v>0</v>
      </c>
      <c r="D816" s="5">
        <v>1</v>
      </c>
      <c r="E816" s="5">
        <v>201</v>
      </c>
      <c r="F816" s="5">
        <f>ROUND(Source!O814,O816)</f>
        <v>2101.36</v>
      </c>
      <c r="G816" s="5" t="s">
        <v>38</v>
      </c>
      <c r="H816" s="5" t="s">
        <v>39</v>
      </c>
      <c r="I816" s="5"/>
      <c r="J816" s="5"/>
      <c r="K816" s="5">
        <v>201</v>
      </c>
      <c r="L816" s="5">
        <v>1</v>
      </c>
      <c r="M816" s="5">
        <v>3</v>
      </c>
      <c r="N816" s="5" t="s">
        <v>3</v>
      </c>
      <c r="O816" s="5">
        <v>2</v>
      </c>
      <c r="P816" s="5">
        <f>ROUND(Source!DG814,O816)</f>
        <v>49449.69</v>
      </c>
      <c r="Q816" s="5"/>
      <c r="R816" s="5"/>
      <c r="S816" s="5"/>
      <c r="T816" s="5"/>
      <c r="U816" s="5"/>
      <c r="V816" s="5"/>
      <c r="W816" s="5">
        <v>2101.36</v>
      </c>
      <c r="X816" s="5">
        <v>1</v>
      </c>
      <c r="Y816" s="5">
        <v>2101.36</v>
      </c>
      <c r="Z816" s="5">
        <v>49449.69</v>
      </c>
      <c r="AA816" s="5">
        <v>1</v>
      </c>
      <c r="AB816" s="5">
        <v>49449.69</v>
      </c>
    </row>
    <row r="817" spans="1:28" x14ac:dyDescent="0.2">
      <c r="A817" s="5">
        <v>50</v>
      </c>
      <c r="B817" s="5">
        <v>0</v>
      </c>
      <c r="C817" s="5">
        <v>0</v>
      </c>
      <c r="D817" s="5">
        <v>1</v>
      </c>
      <c r="E817" s="5">
        <v>202</v>
      </c>
      <c r="F817" s="5">
        <f>ROUND(Source!P814,O817)</f>
        <v>0</v>
      </c>
      <c r="G817" s="5" t="s">
        <v>40</v>
      </c>
      <c r="H817" s="5" t="s">
        <v>41</v>
      </c>
      <c r="I817" s="5"/>
      <c r="J817" s="5"/>
      <c r="K817" s="5">
        <v>202</v>
      </c>
      <c r="L817" s="5">
        <v>2</v>
      </c>
      <c r="M817" s="5">
        <v>3</v>
      </c>
      <c r="N817" s="5" t="s">
        <v>3</v>
      </c>
      <c r="O817" s="5">
        <v>2</v>
      </c>
      <c r="P817" s="5">
        <f>ROUND(Source!DH814,O817)</f>
        <v>0</v>
      </c>
      <c r="Q817" s="5"/>
      <c r="R817" s="5"/>
      <c r="S817" s="5"/>
      <c r="T817" s="5"/>
      <c r="U817" s="5"/>
      <c r="V817" s="5"/>
      <c r="W817" s="5">
        <v>0</v>
      </c>
      <c r="X817" s="5">
        <v>1</v>
      </c>
      <c r="Y817" s="5">
        <v>0</v>
      </c>
      <c r="Z817" s="5">
        <v>0</v>
      </c>
      <c r="AA817" s="5">
        <v>1</v>
      </c>
      <c r="AB817" s="5">
        <v>0</v>
      </c>
    </row>
    <row r="818" spans="1:28" x14ac:dyDescent="0.2">
      <c r="A818" s="5">
        <v>50</v>
      </c>
      <c r="B818" s="5">
        <v>0</v>
      </c>
      <c r="C818" s="5">
        <v>0</v>
      </c>
      <c r="D818" s="5">
        <v>1</v>
      </c>
      <c r="E818" s="5">
        <v>222</v>
      </c>
      <c r="F818" s="5">
        <f>ROUND(Source!AO814,O818)</f>
        <v>0</v>
      </c>
      <c r="G818" s="5" t="s">
        <v>42</v>
      </c>
      <c r="H818" s="5" t="s">
        <v>43</v>
      </c>
      <c r="I818" s="5"/>
      <c r="J818" s="5"/>
      <c r="K818" s="5">
        <v>222</v>
      </c>
      <c r="L818" s="5">
        <v>3</v>
      </c>
      <c r="M818" s="5">
        <v>3</v>
      </c>
      <c r="N818" s="5" t="s">
        <v>3</v>
      </c>
      <c r="O818" s="5">
        <v>2</v>
      </c>
      <c r="P818" s="5">
        <f>ROUND(Source!EG814,O818)</f>
        <v>0</v>
      </c>
      <c r="Q818" s="5"/>
      <c r="R818" s="5"/>
      <c r="S818" s="5"/>
      <c r="T818" s="5"/>
      <c r="U818" s="5"/>
      <c r="V818" s="5"/>
      <c r="W818" s="5">
        <v>0</v>
      </c>
      <c r="X818" s="5">
        <v>1</v>
      </c>
      <c r="Y818" s="5">
        <v>0</v>
      </c>
      <c r="Z818" s="5">
        <v>0</v>
      </c>
      <c r="AA818" s="5">
        <v>1</v>
      </c>
      <c r="AB818" s="5">
        <v>0</v>
      </c>
    </row>
    <row r="819" spans="1:28" x14ac:dyDescent="0.2">
      <c r="A819" s="5">
        <v>50</v>
      </c>
      <c r="B819" s="5">
        <v>0</v>
      </c>
      <c r="C819" s="5">
        <v>0</v>
      </c>
      <c r="D819" s="5">
        <v>1</v>
      </c>
      <c r="E819" s="5">
        <v>225</v>
      </c>
      <c r="F819" s="5">
        <f>ROUND(Source!AV814,O819)</f>
        <v>0</v>
      </c>
      <c r="G819" s="5" t="s">
        <v>44</v>
      </c>
      <c r="H819" s="5" t="s">
        <v>45</v>
      </c>
      <c r="I819" s="5"/>
      <c r="J819" s="5"/>
      <c r="K819" s="5">
        <v>225</v>
      </c>
      <c r="L819" s="5">
        <v>4</v>
      </c>
      <c r="M819" s="5">
        <v>3</v>
      </c>
      <c r="N819" s="5" t="s">
        <v>3</v>
      </c>
      <c r="O819" s="5">
        <v>2</v>
      </c>
      <c r="P819" s="5">
        <f>ROUND(Source!EN814,O819)</f>
        <v>0</v>
      </c>
      <c r="Q819" s="5"/>
      <c r="R819" s="5"/>
      <c r="S819" s="5"/>
      <c r="T819" s="5"/>
      <c r="U819" s="5"/>
      <c r="V819" s="5"/>
      <c r="W819" s="5">
        <v>0</v>
      </c>
      <c r="X819" s="5">
        <v>1</v>
      </c>
      <c r="Y819" s="5">
        <v>0</v>
      </c>
      <c r="Z819" s="5">
        <v>0</v>
      </c>
      <c r="AA819" s="5">
        <v>1</v>
      </c>
      <c r="AB819" s="5">
        <v>0</v>
      </c>
    </row>
    <row r="820" spans="1:28" x14ac:dyDescent="0.2">
      <c r="A820" s="5">
        <v>50</v>
      </c>
      <c r="B820" s="5">
        <v>0</v>
      </c>
      <c r="C820" s="5">
        <v>0</v>
      </c>
      <c r="D820" s="5">
        <v>1</v>
      </c>
      <c r="E820" s="5">
        <v>226</v>
      </c>
      <c r="F820" s="5">
        <f>ROUND(Source!AW814,O820)</f>
        <v>0</v>
      </c>
      <c r="G820" s="5" t="s">
        <v>46</v>
      </c>
      <c r="H820" s="5" t="s">
        <v>47</v>
      </c>
      <c r="I820" s="5"/>
      <c r="J820" s="5"/>
      <c r="K820" s="5">
        <v>226</v>
      </c>
      <c r="L820" s="5">
        <v>5</v>
      </c>
      <c r="M820" s="5">
        <v>3</v>
      </c>
      <c r="N820" s="5" t="s">
        <v>3</v>
      </c>
      <c r="O820" s="5">
        <v>2</v>
      </c>
      <c r="P820" s="5">
        <f>ROUND(Source!EO814,O820)</f>
        <v>0</v>
      </c>
      <c r="Q820" s="5"/>
      <c r="R820" s="5"/>
      <c r="S820" s="5"/>
      <c r="T820" s="5"/>
      <c r="U820" s="5"/>
      <c r="V820" s="5"/>
      <c r="W820" s="5">
        <v>0</v>
      </c>
      <c r="X820" s="5">
        <v>1</v>
      </c>
      <c r="Y820" s="5">
        <v>0</v>
      </c>
      <c r="Z820" s="5">
        <v>0</v>
      </c>
      <c r="AA820" s="5">
        <v>1</v>
      </c>
      <c r="AB820" s="5">
        <v>0</v>
      </c>
    </row>
    <row r="821" spans="1:28" x14ac:dyDescent="0.2">
      <c r="A821" s="5">
        <v>50</v>
      </c>
      <c r="B821" s="5">
        <v>0</v>
      </c>
      <c r="C821" s="5">
        <v>0</v>
      </c>
      <c r="D821" s="5">
        <v>1</v>
      </c>
      <c r="E821" s="5">
        <v>227</v>
      </c>
      <c r="F821" s="5">
        <f>ROUND(Source!AX814,O821)</f>
        <v>0</v>
      </c>
      <c r="G821" s="5" t="s">
        <v>48</v>
      </c>
      <c r="H821" s="5" t="s">
        <v>49</v>
      </c>
      <c r="I821" s="5"/>
      <c r="J821" s="5"/>
      <c r="K821" s="5">
        <v>227</v>
      </c>
      <c r="L821" s="5">
        <v>6</v>
      </c>
      <c r="M821" s="5">
        <v>3</v>
      </c>
      <c r="N821" s="5" t="s">
        <v>3</v>
      </c>
      <c r="O821" s="5">
        <v>2</v>
      </c>
      <c r="P821" s="5">
        <f>ROUND(Source!EP814,O821)</f>
        <v>0</v>
      </c>
      <c r="Q821" s="5"/>
      <c r="R821" s="5"/>
      <c r="S821" s="5"/>
      <c r="T821" s="5"/>
      <c r="U821" s="5"/>
      <c r="V821" s="5"/>
      <c r="W821" s="5">
        <v>0</v>
      </c>
      <c r="X821" s="5">
        <v>1</v>
      </c>
      <c r="Y821" s="5">
        <v>0</v>
      </c>
      <c r="Z821" s="5">
        <v>0</v>
      </c>
      <c r="AA821" s="5">
        <v>1</v>
      </c>
      <c r="AB821" s="5">
        <v>0</v>
      </c>
    </row>
    <row r="822" spans="1:28" x14ac:dyDescent="0.2">
      <c r="A822" s="5">
        <v>50</v>
      </c>
      <c r="B822" s="5">
        <v>0</v>
      </c>
      <c r="C822" s="5">
        <v>0</v>
      </c>
      <c r="D822" s="5">
        <v>1</v>
      </c>
      <c r="E822" s="5">
        <v>228</v>
      </c>
      <c r="F822" s="5">
        <f>ROUND(Source!AY814,O822)</f>
        <v>0</v>
      </c>
      <c r="G822" s="5" t="s">
        <v>50</v>
      </c>
      <c r="H822" s="5" t="s">
        <v>51</v>
      </c>
      <c r="I822" s="5"/>
      <c r="J822" s="5"/>
      <c r="K822" s="5">
        <v>228</v>
      </c>
      <c r="L822" s="5">
        <v>7</v>
      </c>
      <c r="M822" s="5">
        <v>3</v>
      </c>
      <c r="N822" s="5" t="s">
        <v>3</v>
      </c>
      <c r="O822" s="5">
        <v>2</v>
      </c>
      <c r="P822" s="5">
        <f>ROUND(Source!EQ814,O822)</f>
        <v>0</v>
      </c>
      <c r="Q822" s="5"/>
      <c r="R822" s="5"/>
      <c r="S822" s="5"/>
      <c r="T822" s="5"/>
      <c r="U822" s="5"/>
      <c r="V822" s="5"/>
      <c r="W822" s="5">
        <v>0</v>
      </c>
      <c r="X822" s="5">
        <v>1</v>
      </c>
      <c r="Y822" s="5">
        <v>0</v>
      </c>
      <c r="Z822" s="5">
        <v>0</v>
      </c>
      <c r="AA822" s="5">
        <v>1</v>
      </c>
      <c r="AB822" s="5">
        <v>0</v>
      </c>
    </row>
    <row r="823" spans="1:28" x14ac:dyDescent="0.2">
      <c r="A823" s="5">
        <v>50</v>
      </c>
      <c r="B823" s="5">
        <v>0</v>
      </c>
      <c r="C823" s="5">
        <v>0</v>
      </c>
      <c r="D823" s="5">
        <v>1</v>
      </c>
      <c r="E823" s="5">
        <v>216</v>
      </c>
      <c r="F823" s="5">
        <f>ROUND(Source!AP814,O823)</f>
        <v>0</v>
      </c>
      <c r="G823" s="5" t="s">
        <v>52</v>
      </c>
      <c r="H823" s="5" t="s">
        <v>53</v>
      </c>
      <c r="I823" s="5"/>
      <c r="J823" s="5"/>
      <c r="K823" s="5">
        <v>216</v>
      </c>
      <c r="L823" s="5">
        <v>8</v>
      </c>
      <c r="M823" s="5">
        <v>3</v>
      </c>
      <c r="N823" s="5" t="s">
        <v>3</v>
      </c>
      <c r="O823" s="5">
        <v>2</v>
      </c>
      <c r="P823" s="5">
        <f>ROUND(Source!EH814,O823)</f>
        <v>0</v>
      </c>
      <c r="Q823" s="5"/>
      <c r="R823" s="5"/>
      <c r="S823" s="5"/>
      <c r="T823" s="5"/>
      <c r="U823" s="5"/>
      <c r="V823" s="5"/>
      <c r="W823" s="5">
        <v>0</v>
      </c>
      <c r="X823" s="5">
        <v>1</v>
      </c>
      <c r="Y823" s="5">
        <v>0</v>
      </c>
      <c r="Z823" s="5">
        <v>0</v>
      </c>
      <c r="AA823" s="5">
        <v>1</v>
      </c>
      <c r="AB823" s="5">
        <v>0</v>
      </c>
    </row>
    <row r="824" spans="1:28" x14ac:dyDescent="0.2">
      <c r="A824" s="5">
        <v>50</v>
      </c>
      <c r="B824" s="5">
        <v>0</v>
      </c>
      <c r="C824" s="5">
        <v>0</v>
      </c>
      <c r="D824" s="5">
        <v>1</v>
      </c>
      <c r="E824" s="5">
        <v>223</v>
      </c>
      <c r="F824" s="5">
        <f>ROUND(Source!AQ814,O824)</f>
        <v>0</v>
      </c>
      <c r="G824" s="5" t="s">
        <v>54</v>
      </c>
      <c r="H824" s="5" t="s">
        <v>55</v>
      </c>
      <c r="I824" s="5"/>
      <c r="J824" s="5"/>
      <c r="K824" s="5">
        <v>223</v>
      </c>
      <c r="L824" s="5">
        <v>9</v>
      </c>
      <c r="M824" s="5">
        <v>3</v>
      </c>
      <c r="N824" s="5" t="s">
        <v>3</v>
      </c>
      <c r="O824" s="5">
        <v>2</v>
      </c>
      <c r="P824" s="5">
        <f>ROUND(Source!EI814,O824)</f>
        <v>0</v>
      </c>
      <c r="Q824" s="5"/>
      <c r="R824" s="5"/>
      <c r="S824" s="5"/>
      <c r="T824" s="5"/>
      <c r="U824" s="5"/>
      <c r="V824" s="5"/>
      <c r="W824" s="5">
        <v>0</v>
      </c>
      <c r="X824" s="5">
        <v>1</v>
      </c>
      <c r="Y824" s="5">
        <v>0</v>
      </c>
      <c r="Z824" s="5">
        <v>0</v>
      </c>
      <c r="AA824" s="5">
        <v>1</v>
      </c>
      <c r="AB824" s="5">
        <v>0</v>
      </c>
    </row>
    <row r="825" spans="1:28" x14ac:dyDescent="0.2">
      <c r="A825" s="5">
        <v>50</v>
      </c>
      <c r="B825" s="5">
        <v>0</v>
      </c>
      <c r="C825" s="5">
        <v>0</v>
      </c>
      <c r="D825" s="5">
        <v>1</v>
      </c>
      <c r="E825" s="5">
        <v>229</v>
      </c>
      <c r="F825" s="5">
        <f>ROUND(Source!AZ814,O825)</f>
        <v>0</v>
      </c>
      <c r="G825" s="5" t="s">
        <v>56</v>
      </c>
      <c r="H825" s="5" t="s">
        <v>57</v>
      </c>
      <c r="I825" s="5"/>
      <c r="J825" s="5"/>
      <c r="K825" s="5">
        <v>229</v>
      </c>
      <c r="L825" s="5">
        <v>10</v>
      </c>
      <c r="M825" s="5">
        <v>3</v>
      </c>
      <c r="N825" s="5" t="s">
        <v>3</v>
      </c>
      <c r="O825" s="5">
        <v>2</v>
      </c>
      <c r="P825" s="5">
        <f>ROUND(Source!ER814,O825)</f>
        <v>0</v>
      </c>
      <c r="Q825" s="5"/>
      <c r="R825" s="5"/>
      <c r="S825" s="5"/>
      <c r="T825" s="5"/>
      <c r="U825" s="5"/>
      <c r="V825" s="5"/>
      <c r="W825" s="5">
        <v>0</v>
      </c>
      <c r="X825" s="5">
        <v>1</v>
      </c>
      <c r="Y825" s="5">
        <v>0</v>
      </c>
      <c r="Z825" s="5">
        <v>0</v>
      </c>
      <c r="AA825" s="5">
        <v>1</v>
      </c>
      <c r="AB825" s="5">
        <v>0</v>
      </c>
    </row>
    <row r="826" spans="1:28" x14ac:dyDescent="0.2">
      <c r="A826" s="5">
        <v>50</v>
      </c>
      <c r="B826" s="5">
        <v>0</v>
      </c>
      <c r="C826" s="5">
        <v>0</v>
      </c>
      <c r="D826" s="5">
        <v>1</v>
      </c>
      <c r="E826" s="5">
        <v>203</v>
      </c>
      <c r="F826" s="5">
        <f>ROUND(Source!Q814,O826)</f>
        <v>1612.64</v>
      </c>
      <c r="G826" s="5" t="s">
        <v>58</v>
      </c>
      <c r="H826" s="5" t="s">
        <v>59</v>
      </c>
      <c r="I826" s="5"/>
      <c r="J826" s="5"/>
      <c r="K826" s="5">
        <v>203</v>
      </c>
      <c r="L826" s="5">
        <v>11</v>
      </c>
      <c r="M826" s="5">
        <v>3</v>
      </c>
      <c r="N826" s="5" t="s">
        <v>3</v>
      </c>
      <c r="O826" s="5">
        <v>2</v>
      </c>
      <c r="P826" s="5">
        <f>ROUND(Source!DI814,O826)</f>
        <v>26079.1</v>
      </c>
      <c r="Q826" s="5"/>
      <c r="R826" s="5"/>
      <c r="S826" s="5"/>
      <c r="T826" s="5"/>
      <c r="U826" s="5"/>
      <c r="V826" s="5"/>
      <c r="W826" s="5">
        <v>1612.64</v>
      </c>
      <c r="X826" s="5">
        <v>1</v>
      </c>
      <c r="Y826" s="5">
        <v>1612.64</v>
      </c>
      <c r="Z826" s="5">
        <v>26079.1</v>
      </c>
      <c r="AA826" s="5">
        <v>1</v>
      </c>
      <c r="AB826" s="5">
        <v>26079.1</v>
      </c>
    </row>
    <row r="827" spans="1:28" x14ac:dyDescent="0.2">
      <c r="A827" s="5">
        <v>50</v>
      </c>
      <c r="B827" s="5">
        <v>0</v>
      </c>
      <c r="C827" s="5">
        <v>0</v>
      </c>
      <c r="D827" s="5">
        <v>1</v>
      </c>
      <c r="E827" s="5">
        <v>231</v>
      </c>
      <c r="F827" s="5">
        <f>ROUND(Source!BB814,O827)</f>
        <v>0</v>
      </c>
      <c r="G827" s="5" t="s">
        <v>60</v>
      </c>
      <c r="H827" s="5" t="s">
        <v>61</v>
      </c>
      <c r="I827" s="5"/>
      <c r="J827" s="5"/>
      <c r="K827" s="5">
        <v>231</v>
      </c>
      <c r="L827" s="5">
        <v>12</v>
      </c>
      <c r="M827" s="5">
        <v>3</v>
      </c>
      <c r="N827" s="5" t="s">
        <v>3</v>
      </c>
      <c r="O827" s="5">
        <v>2</v>
      </c>
      <c r="P827" s="5">
        <f>ROUND(Source!ET814,O827)</f>
        <v>0</v>
      </c>
      <c r="Q827" s="5"/>
      <c r="R827" s="5"/>
      <c r="S827" s="5"/>
      <c r="T827" s="5"/>
      <c r="U827" s="5"/>
      <c r="V827" s="5"/>
      <c r="W827" s="5">
        <v>0</v>
      </c>
      <c r="X827" s="5">
        <v>1</v>
      </c>
      <c r="Y827" s="5">
        <v>0</v>
      </c>
      <c r="Z827" s="5">
        <v>0</v>
      </c>
      <c r="AA827" s="5">
        <v>1</v>
      </c>
      <c r="AB827" s="5">
        <v>0</v>
      </c>
    </row>
    <row r="828" spans="1:28" x14ac:dyDescent="0.2">
      <c r="A828" s="5">
        <v>50</v>
      </c>
      <c r="B828" s="5">
        <v>0</v>
      </c>
      <c r="C828" s="5">
        <v>0</v>
      </c>
      <c r="D828" s="5">
        <v>1</v>
      </c>
      <c r="E828" s="5">
        <v>204</v>
      </c>
      <c r="F828" s="5">
        <f>ROUND(Source!R814,O828)</f>
        <v>261.68</v>
      </c>
      <c r="G828" s="5" t="s">
        <v>62</v>
      </c>
      <c r="H828" s="5" t="s">
        <v>63</v>
      </c>
      <c r="I828" s="5"/>
      <c r="J828" s="5"/>
      <c r="K828" s="5">
        <v>204</v>
      </c>
      <c r="L828" s="5">
        <v>13</v>
      </c>
      <c r="M828" s="5">
        <v>3</v>
      </c>
      <c r="N828" s="5" t="s">
        <v>3</v>
      </c>
      <c r="O828" s="5">
        <v>2</v>
      </c>
      <c r="P828" s="5">
        <f>ROUND(Source!DJ814,O828)</f>
        <v>12513.54</v>
      </c>
      <c r="Q828" s="5"/>
      <c r="R828" s="5"/>
      <c r="S828" s="5"/>
      <c r="T828" s="5"/>
      <c r="U828" s="5"/>
      <c r="V828" s="5"/>
      <c r="W828" s="5">
        <v>261.68</v>
      </c>
      <c r="X828" s="5">
        <v>1</v>
      </c>
      <c r="Y828" s="5">
        <v>261.68</v>
      </c>
      <c r="Z828" s="5">
        <v>12513.54</v>
      </c>
      <c r="AA828" s="5">
        <v>1</v>
      </c>
      <c r="AB828" s="5">
        <v>12513.54</v>
      </c>
    </row>
    <row r="829" spans="1:28" x14ac:dyDescent="0.2">
      <c r="A829" s="5">
        <v>50</v>
      </c>
      <c r="B829" s="5">
        <v>0</v>
      </c>
      <c r="C829" s="5">
        <v>0</v>
      </c>
      <c r="D829" s="5">
        <v>1</v>
      </c>
      <c r="E829" s="5">
        <v>205</v>
      </c>
      <c r="F829" s="5">
        <f>ROUND(Source!S814,O829)</f>
        <v>488.72</v>
      </c>
      <c r="G829" s="5" t="s">
        <v>64</v>
      </c>
      <c r="H829" s="5" t="s">
        <v>65</v>
      </c>
      <c r="I829" s="5"/>
      <c r="J829" s="5"/>
      <c r="K829" s="5">
        <v>205</v>
      </c>
      <c r="L829" s="5">
        <v>14</v>
      </c>
      <c r="M829" s="5">
        <v>3</v>
      </c>
      <c r="N829" s="5" t="s">
        <v>3</v>
      </c>
      <c r="O829" s="5">
        <v>2</v>
      </c>
      <c r="P829" s="5">
        <f>ROUND(Source!DK814,O829)</f>
        <v>23370.59</v>
      </c>
      <c r="Q829" s="5"/>
      <c r="R829" s="5"/>
      <c r="S829" s="5"/>
      <c r="T829" s="5"/>
      <c r="U829" s="5"/>
      <c r="V829" s="5"/>
      <c r="W829" s="5">
        <v>488.72</v>
      </c>
      <c r="X829" s="5">
        <v>1</v>
      </c>
      <c r="Y829" s="5">
        <v>488.72</v>
      </c>
      <c r="Z829" s="5">
        <v>23370.59</v>
      </c>
      <c r="AA829" s="5">
        <v>1</v>
      </c>
      <c r="AB829" s="5">
        <v>23370.59</v>
      </c>
    </row>
    <row r="830" spans="1:28" x14ac:dyDescent="0.2">
      <c r="A830" s="5">
        <v>50</v>
      </c>
      <c r="B830" s="5">
        <v>0</v>
      </c>
      <c r="C830" s="5">
        <v>0</v>
      </c>
      <c r="D830" s="5">
        <v>1</v>
      </c>
      <c r="E830" s="5">
        <v>232</v>
      </c>
      <c r="F830" s="5">
        <f>ROUND(Source!BC814,O830)</f>
        <v>0</v>
      </c>
      <c r="G830" s="5" t="s">
        <v>66</v>
      </c>
      <c r="H830" s="5" t="s">
        <v>67</v>
      </c>
      <c r="I830" s="5"/>
      <c r="J830" s="5"/>
      <c r="K830" s="5">
        <v>232</v>
      </c>
      <c r="L830" s="5">
        <v>15</v>
      </c>
      <c r="M830" s="5">
        <v>3</v>
      </c>
      <c r="N830" s="5" t="s">
        <v>3</v>
      </c>
      <c r="O830" s="5">
        <v>2</v>
      </c>
      <c r="P830" s="5">
        <f>ROUND(Source!EU814,O830)</f>
        <v>0</v>
      </c>
      <c r="Q830" s="5"/>
      <c r="R830" s="5"/>
      <c r="S830" s="5"/>
      <c r="T830" s="5"/>
      <c r="U830" s="5"/>
      <c r="V830" s="5"/>
      <c r="W830" s="5">
        <v>0</v>
      </c>
      <c r="X830" s="5">
        <v>1</v>
      </c>
      <c r="Y830" s="5">
        <v>0</v>
      </c>
      <c r="Z830" s="5">
        <v>0</v>
      </c>
      <c r="AA830" s="5">
        <v>1</v>
      </c>
      <c r="AB830" s="5">
        <v>0</v>
      </c>
    </row>
    <row r="831" spans="1:28" x14ac:dyDescent="0.2">
      <c r="A831" s="5">
        <v>50</v>
      </c>
      <c r="B831" s="5">
        <v>0</v>
      </c>
      <c r="C831" s="5">
        <v>0</v>
      </c>
      <c r="D831" s="5">
        <v>1</v>
      </c>
      <c r="E831" s="5">
        <v>214</v>
      </c>
      <c r="F831" s="5">
        <f>ROUND(Source!AS814,O831)</f>
        <v>1582.12</v>
      </c>
      <c r="G831" s="5" t="s">
        <v>68</v>
      </c>
      <c r="H831" s="5" t="s">
        <v>69</v>
      </c>
      <c r="I831" s="5"/>
      <c r="J831" s="5"/>
      <c r="K831" s="5">
        <v>214</v>
      </c>
      <c r="L831" s="5">
        <v>16</v>
      </c>
      <c r="M831" s="5">
        <v>3</v>
      </c>
      <c r="N831" s="5" t="s">
        <v>3</v>
      </c>
      <c r="O831" s="5">
        <v>2</v>
      </c>
      <c r="P831" s="5">
        <f>ROUND(Source!EK814,O831)</f>
        <v>43429.02</v>
      </c>
      <c r="Q831" s="5"/>
      <c r="R831" s="5"/>
      <c r="S831" s="5"/>
      <c r="T831" s="5"/>
      <c r="U831" s="5"/>
      <c r="V831" s="5"/>
      <c r="W831" s="5">
        <v>1582.12</v>
      </c>
      <c r="X831" s="5">
        <v>1</v>
      </c>
      <c r="Y831" s="5">
        <v>1582.12</v>
      </c>
      <c r="Z831" s="5">
        <v>43429.02</v>
      </c>
      <c r="AA831" s="5">
        <v>1</v>
      </c>
      <c r="AB831" s="5">
        <v>43429.02</v>
      </c>
    </row>
    <row r="832" spans="1:28" x14ac:dyDescent="0.2">
      <c r="A832" s="5">
        <v>50</v>
      </c>
      <c r="B832" s="5">
        <v>0</v>
      </c>
      <c r="C832" s="5">
        <v>0</v>
      </c>
      <c r="D832" s="5">
        <v>1</v>
      </c>
      <c r="E832" s="5">
        <v>215</v>
      </c>
      <c r="F832" s="5">
        <f>ROUND(Source!AT814,O832)</f>
        <v>1896.58</v>
      </c>
      <c r="G832" s="5" t="s">
        <v>70</v>
      </c>
      <c r="H832" s="5" t="s">
        <v>71</v>
      </c>
      <c r="I832" s="5"/>
      <c r="J832" s="5"/>
      <c r="K832" s="5">
        <v>215</v>
      </c>
      <c r="L832" s="5">
        <v>17</v>
      </c>
      <c r="M832" s="5">
        <v>3</v>
      </c>
      <c r="N832" s="5" t="s">
        <v>3</v>
      </c>
      <c r="O832" s="5">
        <v>2</v>
      </c>
      <c r="P832" s="5">
        <f>ROUND(Source!EL814,O832)</f>
        <v>57592.62</v>
      </c>
      <c r="Q832" s="5"/>
      <c r="R832" s="5"/>
      <c r="S832" s="5"/>
      <c r="T832" s="5"/>
      <c r="U832" s="5"/>
      <c r="V832" s="5"/>
      <c r="W832" s="5">
        <v>1896.58</v>
      </c>
      <c r="X832" s="5">
        <v>1</v>
      </c>
      <c r="Y832" s="5">
        <v>1896.58</v>
      </c>
      <c r="Z832" s="5">
        <v>57592.62</v>
      </c>
      <c r="AA832" s="5">
        <v>1</v>
      </c>
      <c r="AB832" s="5">
        <v>57592.62</v>
      </c>
    </row>
    <row r="833" spans="1:255" x14ac:dyDescent="0.2">
      <c r="A833" s="5">
        <v>50</v>
      </c>
      <c r="B833" s="5">
        <v>0</v>
      </c>
      <c r="C833" s="5">
        <v>0</v>
      </c>
      <c r="D833" s="5">
        <v>1</v>
      </c>
      <c r="E833" s="5">
        <v>217</v>
      </c>
      <c r="F833" s="5">
        <f>ROUND(Source!AU814,O833)</f>
        <v>0</v>
      </c>
      <c r="G833" s="5" t="s">
        <v>72</v>
      </c>
      <c r="H833" s="5" t="s">
        <v>73</v>
      </c>
      <c r="I833" s="5"/>
      <c r="J833" s="5"/>
      <c r="K833" s="5">
        <v>217</v>
      </c>
      <c r="L833" s="5">
        <v>18</v>
      </c>
      <c r="M833" s="5">
        <v>3</v>
      </c>
      <c r="N833" s="5" t="s">
        <v>3</v>
      </c>
      <c r="O833" s="5">
        <v>2</v>
      </c>
      <c r="P833" s="5">
        <f>ROUND(Source!EM814,O833)</f>
        <v>0</v>
      </c>
      <c r="Q833" s="5"/>
      <c r="R833" s="5"/>
      <c r="S833" s="5"/>
      <c r="T833" s="5"/>
      <c r="U833" s="5"/>
      <c r="V833" s="5"/>
      <c r="W833" s="5">
        <v>0</v>
      </c>
      <c r="X833" s="5">
        <v>1</v>
      </c>
      <c r="Y833" s="5">
        <v>0</v>
      </c>
      <c r="Z833" s="5">
        <v>0</v>
      </c>
      <c r="AA833" s="5">
        <v>1</v>
      </c>
      <c r="AB833" s="5">
        <v>0</v>
      </c>
    </row>
    <row r="834" spans="1:255" x14ac:dyDescent="0.2">
      <c r="A834" s="5">
        <v>50</v>
      </c>
      <c r="B834" s="5">
        <v>0</v>
      </c>
      <c r="C834" s="5">
        <v>0</v>
      </c>
      <c r="D834" s="5">
        <v>1</v>
      </c>
      <c r="E834" s="5">
        <v>230</v>
      </c>
      <c r="F834" s="5">
        <f>ROUND(Source!BA814,O834)</f>
        <v>0</v>
      </c>
      <c r="G834" s="5" t="s">
        <v>74</v>
      </c>
      <c r="H834" s="5" t="s">
        <v>75</v>
      </c>
      <c r="I834" s="5"/>
      <c r="J834" s="5"/>
      <c r="K834" s="5">
        <v>230</v>
      </c>
      <c r="L834" s="5">
        <v>19</v>
      </c>
      <c r="M834" s="5">
        <v>3</v>
      </c>
      <c r="N834" s="5" t="s">
        <v>3</v>
      </c>
      <c r="O834" s="5">
        <v>2</v>
      </c>
      <c r="P834" s="5">
        <f>ROUND(Source!ES814,O834)</f>
        <v>0</v>
      </c>
      <c r="Q834" s="5"/>
      <c r="R834" s="5"/>
      <c r="S834" s="5"/>
      <c r="T834" s="5"/>
      <c r="U834" s="5"/>
      <c r="V834" s="5"/>
      <c r="W834" s="5">
        <v>0</v>
      </c>
      <c r="X834" s="5">
        <v>1</v>
      </c>
      <c r="Y834" s="5">
        <v>0</v>
      </c>
      <c r="Z834" s="5">
        <v>0</v>
      </c>
      <c r="AA834" s="5">
        <v>1</v>
      </c>
      <c r="AB834" s="5">
        <v>0</v>
      </c>
    </row>
    <row r="835" spans="1:255" x14ac:dyDescent="0.2">
      <c r="A835" s="5">
        <v>50</v>
      </c>
      <c r="B835" s="5">
        <v>0</v>
      </c>
      <c r="C835" s="5">
        <v>0</v>
      </c>
      <c r="D835" s="5">
        <v>1</v>
      </c>
      <c r="E835" s="5">
        <v>206</v>
      </c>
      <c r="F835" s="5">
        <f>ROUND(Source!T814,O835)</f>
        <v>0</v>
      </c>
      <c r="G835" s="5" t="s">
        <v>76</v>
      </c>
      <c r="H835" s="5" t="s">
        <v>77</v>
      </c>
      <c r="I835" s="5"/>
      <c r="J835" s="5"/>
      <c r="K835" s="5">
        <v>206</v>
      </c>
      <c r="L835" s="5">
        <v>20</v>
      </c>
      <c r="M835" s="5">
        <v>3</v>
      </c>
      <c r="N835" s="5" t="s">
        <v>3</v>
      </c>
      <c r="O835" s="5">
        <v>2</v>
      </c>
      <c r="P835" s="5">
        <f>ROUND(Source!DL814,O835)</f>
        <v>0</v>
      </c>
      <c r="Q835" s="5"/>
      <c r="R835" s="5"/>
      <c r="S835" s="5"/>
      <c r="T835" s="5"/>
      <c r="U835" s="5"/>
      <c r="V835" s="5"/>
      <c r="W835" s="5">
        <v>0</v>
      </c>
      <c r="X835" s="5">
        <v>1</v>
      </c>
      <c r="Y835" s="5">
        <v>0</v>
      </c>
      <c r="Z835" s="5">
        <v>0</v>
      </c>
      <c r="AA835" s="5">
        <v>1</v>
      </c>
      <c r="AB835" s="5">
        <v>0</v>
      </c>
    </row>
    <row r="836" spans="1:255" x14ac:dyDescent="0.2">
      <c r="A836" s="5">
        <v>50</v>
      </c>
      <c r="B836" s="5">
        <v>0</v>
      </c>
      <c r="C836" s="5">
        <v>0</v>
      </c>
      <c r="D836" s="5">
        <v>1</v>
      </c>
      <c r="E836" s="5">
        <v>207</v>
      </c>
      <c r="F836" s="5">
        <f>Source!U814</f>
        <v>41.3746368336</v>
      </c>
      <c r="G836" s="5" t="s">
        <v>78</v>
      </c>
      <c r="H836" s="5" t="s">
        <v>79</v>
      </c>
      <c r="I836" s="5"/>
      <c r="J836" s="5"/>
      <c r="K836" s="5">
        <v>207</v>
      </c>
      <c r="L836" s="5">
        <v>21</v>
      </c>
      <c r="M836" s="5">
        <v>3</v>
      </c>
      <c r="N836" s="5" t="s">
        <v>3</v>
      </c>
      <c r="O836" s="5">
        <v>-1</v>
      </c>
      <c r="P836" s="5">
        <f>Source!DM814</f>
        <v>41.3746368336</v>
      </c>
      <c r="Q836" s="5"/>
      <c r="R836" s="5"/>
      <c r="S836" s="5"/>
      <c r="T836" s="5"/>
      <c r="U836" s="5"/>
      <c r="V836" s="5"/>
      <c r="W836" s="5">
        <v>41.3746368336</v>
      </c>
      <c r="X836" s="5">
        <v>1</v>
      </c>
      <c r="Y836" s="5">
        <v>41.3746368336</v>
      </c>
      <c r="Z836" s="5">
        <v>41.3746368336</v>
      </c>
      <c r="AA836" s="5">
        <v>1</v>
      </c>
      <c r="AB836" s="5">
        <v>41.3746368336</v>
      </c>
    </row>
    <row r="837" spans="1:255" x14ac:dyDescent="0.2">
      <c r="A837" s="5">
        <v>50</v>
      </c>
      <c r="B837" s="5">
        <v>0</v>
      </c>
      <c r="C837" s="5">
        <v>0</v>
      </c>
      <c r="D837" s="5">
        <v>1</v>
      </c>
      <c r="E837" s="5">
        <v>208</v>
      </c>
      <c r="F837" s="5">
        <f>Source!V814</f>
        <v>0</v>
      </c>
      <c r="G837" s="5" t="s">
        <v>80</v>
      </c>
      <c r="H837" s="5" t="s">
        <v>81</v>
      </c>
      <c r="I837" s="5"/>
      <c r="J837" s="5"/>
      <c r="K837" s="5">
        <v>208</v>
      </c>
      <c r="L837" s="5">
        <v>22</v>
      </c>
      <c r="M837" s="5">
        <v>3</v>
      </c>
      <c r="N837" s="5" t="s">
        <v>3</v>
      </c>
      <c r="O837" s="5">
        <v>-1</v>
      </c>
      <c r="P837" s="5">
        <f>Source!DN814</f>
        <v>0</v>
      </c>
      <c r="Q837" s="5"/>
      <c r="R837" s="5"/>
      <c r="S837" s="5"/>
      <c r="T837" s="5"/>
      <c r="U837" s="5"/>
      <c r="V837" s="5"/>
      <c r="W837" s="5">
        <v>0</v>
      </c>
      <c r="X837" s="5">
        <v>1</v>
      </c>
      <c r="Y837" s="5">
        <v>0</v>
      </c>
      <c r="Z837" s="5">
        <v>0</v>
      </c>
      <c r="AA837" s="5">
        <v>1</v>
      </c>
      <c r="AB837" s="5">
        <v>0</v>
      </c>
    </row>
    <row r="838" spans="1:255" x14ac:dyDescent="0.2">
      <c r="A838" s="5">
        <v>50</v>
      </c>
      <c r="B838" s="5">
        <v>0</v>
      </c>
      <c r="C838" s="5">
        <v>0</v>
      </c>
      <c r="D838" s="5">
        <v>1</v>
      </c>
      <c r="E838" s="5">
        <v>209</v>
      </c>
      <c r="F838" s="5">
        <f>ROUND(Source!W814,O838)</f>
        <v>0</v>
      </c>
      <c r="G838" s="5" t="s">
        <v>82</v>
      </c>
      <c r="H838" s="5" t="s">
        <v>83</v>
      </c>
      <c r="I838" s="5"/>
      <c r="J838" s="5"/>
      <c r="K838" s="5">
        <v>209</v>
      </c>
      <c r="L838" s="5">
        <v>23</v>
      </c>
      <c r="M838" s="5">
        <v>3</v>
      </c>
      <c r="N838" s="5" t="s">
        <v>3</v>
      </c>
      <c r="O838" s="5">
        <v>2</v>
      </c>
      <c r="P838" s="5">
        <f>ROUND(Source!DO814,O838)</f>
        <v>0</v>
      </c>
      <c r="Q838" s="5"/>
      <c r="R838" s="5"/>
      <c r="S838" s="5"/>
      <c r="T838" s="5"/>
      <c r="U838" s="5"/>
      <c r="V838" s="5"/>
      <c r="W838" s="5">
        <v>0</v>
      </c>
      <c r="X838" s="5">
        <v>1</v>
      </c>
      <c r="Y838" s="5">
        <v>0</v>
      </c>
      <c r="Z838" s="5">
        <v>0</v>
      </c>
      <c r="AA838" s="5">
        <v>1</v>
      </c>
      <c r="AB838" s="5">
        <v>0</v>
      </c>
    </row>
    <row r="839" spans="1:255" x14ac:dyDescent="0.2">
      <c r="A839" s="5">
        <v>50</v>
      </c>
      <c r="B839" s="5">
        <v>0</v>
      </c>
      <c r="C839" s="5">
        <v>0</v>
      </c>
      <c r="D839" s="5">
        <v>1</v>
      </c>
      <c r="E839" s="5">
        <v>233</v>
      </c>
      <c r="F839" s="5">
        <f>ROUND(Source!BD814,O839)</f>
        <v>0</v>
      </c>
      <c r="G839" s="5" t="s">
        <v>84</v>
      </c>
      <c r="H839" s="5" t="s">
        <v>85</v>
      </c>
      <c r="I839" s="5"/>
      <c r="J839" s="5"/>
      <c r="K839" s="5">
        <v>233</v>
      </c>
      <c r="L839" s="5">
        <v>24</v>
      </c>
      <c r="M839" s="5">
        <v>3</v>
      </c>
      <c r="N839" s="5" t="s">
        <v>3</v>
      </c>
      <c r="O839" s="5">
        <v>2</v>
      </c>
      <c r="P839" s="5">
        <f>ROUND(Source!EV814,O839)</f>
        <v>0</v>
      </c>
      <c r="Q839" s="5"/>
      <c r="R839" s="5"/>
      <c r="S839" s="5"/>
      <c r="T839" s="5"/>
      <c r="U839" s="5"/>
      <c r="V839" s="5"/>
      <c r="W839" s="5">
        <v>0</v>
      </c>
      <c r="X839" s="5">
        <v>1</v>
      </c>
      <c r="Y839" s="5">
        <v>0</v>
      </c>
      <c r="Z839" s="5">
        <v>0</v>
      </c>
      <c r="AA839" s="5">
        <v>1</v>
      </c>
      <c r="AB839" s="5">
        <v>0</v>
      </c>
    </row>
    <row r="840" spans="1:255" x14ac:dyDescent="0.2">
      <c r="A840" s="5">
        <v>50</v>
      </c>
      <c r="B840" s="5">
        <v>0</v>
      </c>
      <c r="C840" s="5">
        <v>0</v>
      </c>
      <c r="D840" s="5">
        <v>1</v>
      </c>
      <c r="E840" s="5">
        <v>210</v>
      </c>
      <c r="F840" s="5">
        <f>ROUND(Source!X814,O840)</f>
        <v>552.34</v>
      </c>
      <c r="G840" s="5" t="s">
        <v>86</v>
      </c>
      <c r="H840" s="5" t="s">
        <v>87</v>
      </c>
      <c r="I840" s="5"/>
      <c r="J840" s="5"/>
      <c r="K840" s="5">
        <v>210</v>
      </c>
      <c r="L840" s="5">
        <v>25</v>
      </c>
      <c r="M840" s="5">
        <v>3</v>
      </c>
      <c r="N840" s="5" t="s">
        <v>3</v>
      </c>
      <c r="O840" s="5">
        <v>2</v>
      </c>
      <c r="P840" s="5">
        <f>ROUND(Source!DP814,O840)</f>
        <v>21739.47</v>
      </c>
      <c r="Q840" s="5"/>
      <c r="R840" s="5"/>
      <c r="S840" s="5"/>
      <c r="T840" s="5"/>
      <c r="U840" s="5"/>
      <c r="V840" s="5"/>
      <c r="W840" s="5">
        <v>552.34</v>
      </c>
      <c r="X840" s="5">
        <v>1</v>
      </c>
      <c r="Y840" s="5">
        <v>552.34</v>
      </c>
      <c r="Z840" s="5">
        <v>21739.47</v>
      </c>
      <c r="AA840" s="5">
        <v>1</v>
      </c>
      <c r="AB840" s="5">
        <v>21739.47</v>
      </c>
    </row>
    <row r="841" spans="1:255" x14ac:dyDescent="0.2">
      <c r="A841" s="5">
        <v>50</v>
      </c>
      <c r="B841" s="5">
        <v>0</v>
      </c>
      <c r="C841" s="5">
        <v>0</v>
      </c>
      <c r="D841" s="5">
        <v>1</v>
      </c>
      <c r="E841" s="5">
        <v>211</v>
      </c>
      <c r="F841" s="5">
        <f>ROUND(Source!Y814,O841)</f>
        <v>367.05</v>
      </c>
      <c r="G841" s="5" t="s">
        <v>88</v>
      </c>
      <c r="H841" s="5" t="s">
        <v>89</v>
      </c>
      <c r="I841" s="5"/>
      <c r="J841" s="5"/>
      <c r="K841" s="5">
        <v>211</v>
      </c>
      <c r="L841" s="5">
        <v>26</v>
      </c>
      <c r="M841" s="5">
        <v>3</v>
      </c>
      <c r="N841" s="5" t="s">
        <v>3</v>
      </c>
      <c r="O841" s="5">
        <v>2</v>
      </c>
      <c r="P841" s="5">
        <f>ROUND(Source!DQ814,O841)</f>
        <v>9810.82</v>
      </c>
      <c r="Q841" s="5"/>
      <c r="R841" s="5"/>
      <c r="S841" s="5"/>
      <c r="T841" s="5"/>
      <c r="U841" s="5"/>
      <c r="V841" s="5"/>
      <c r="W841" s="5">
        <v>367.05</v>
      </c>
      <c r="X841" s="5">
        <v>1</v>
      </c>
      <c r="Y841" s="5">
        <v>367.05</v>
      </c>
      <c r="Z841" s="5">
        <v>9810.82</v>
      </c>
      <c r="AA841" s="5">
        <v>1</v>
      </c>
      <c r="AB841" s="5">
        <v>9810.82</v>
      </c>
    </row>
    <row r="842" spans="1:255" x14ac:dyDescent="0.2">
      <c r="A842" s="5">
        <v>50</v>
      </c>
      <c r="B842" s="5">
        <v>0</v>
      </c>
      <c r="C842" s="5">
        <v>0</v>
      </c>
      <c r="D842" s="5">
        <v>1</v>
      </c>
      <c r="E842" s="5">
        <v>224</v>
      </c>
      <c r="F842" s="5">
        <f>ROUND(Source!AR814,O842)</f>
        <v>3478.7</v>
      </c>
      <c r="G842" s="5" t="s">
        <v>90</v>
      </c>
      <c r="H842" s="5" t="s">
        <v>91</v>
      </c>
      <c r="I842" s="5"/>
      <c r="J842" s="5"/>
      <c r="K842" s="5">
        <v>224</v>
      </c>
      <c r="L842" s="5">
        <v>27</v>
      </c>
      <c r="M842" s="5">
        <v>3</v>
      </c>
      <c r="N842" s="5" t="s">
        <v>3</v>
      </c>
      <c r="O842" s="5">
        <v>2</v>
      </c>
      <c r="P842" s="5">
        <f>ROUND(Source!EJ814,O842)</f>
        <v>101021.64</v>
      </c>
      <c r="Q842" s="5"/>
      <c r="R842" s="5"/>
      <c r="S842" s="5"/>
      <c r="T842" s="5"/>
      <c r="U842" s="5"/>
      <c r="V842" s="5"/>
      <c r="W842" s="5">
        <v>3478.7</v>
      </c>
      <c r="X842" s="5">
        <v>1</v>
      </c>
      <c r="Y842" s="5">
        <v>3478.7</v>
      </c>
      <c r="Z842" s="5">
        <v>101021.64</v>
      </c>
      <c r="AA842" s="5">
        <v>1</v>
      </c>
      <c r="AB842" s="5">
        <v>101021.64</v>
      </c>
    </row>
    <row r="844" spans="1:255" x14ac:dyDescent="0.2">
      <c r="A844" s="1">
        <v>4</v>
      </c>
      <c r="B844" s="1">
        <v>1</v>
      </c>
      <c r="C844" s="1"/>
      <c r="D844" s="1">
        <f>ROW(A875)</f>
        <v>875</v>
      </c>
      <c r="E844" s="1"/>
      <c r="F844" s="1" t="s">
        <v>16</v>
      </c>
      <c r="G844" s="1" t="s">
        <v>343</v>
      </c>
      <c r="H844" s="1" t="s">
        <v>3</v>
      </c>
      <c r="I844" s="1">
        <v>0</v>
      </c>
      <c r="J844" s="1"/>
      <c r="K844" s="1">
        <v>0</v>
      </c>
      <c r="L844" s="1"/>
      <c r="M844" s="1" t="s">
        <v>3</v>
      </c>
      <c r="N844" s="1"/>
      <c r="O844" s="1"/>
      <c r="P844" s="1"/>
      <c r="Q844" s="1"/>
      <c r="R844" s="1"/>
      <c r="S844" s="1">
        <v>0</v>
      </c>
      <c r="T844" s="1">
        <v>0</v>
      </c>
      <c r="U844" s="1" t="s">
        <v>3</v>
      </c>
      <c r="V844" s="1">
        <v>0</v>
      </c>
      <c r="W844" s="1"/>
      <c r="X844" s="1"/>
      <c r="Y844" s="1"/>
      <c r="Z844" s="1"/>
      <c r="AA844" s="1"/>
      <c r="AB844" s="1" t="s">
        <v>3</v>
      </c>
      <c r="AC844" s="1" t="s">
        <v>3</v>
      </c>
      <c r="AD844" s="1" t="s">
        <v>3</v>
      </c>
      <c r="AE844" s="1" t="s">
        <v>3</v>
      </c>
      <c r="AF844" s="1" t="s">
        <v>3</v>
      </c>
      <c r="AG844" s="1" t="s">
        <v>3</v>
      </c>
      <c r="AH844" s="1"/>
      <c r="AI844" s="1"/>
      <c r="AJ844" s="1"/>
      <c r="AK844" s="1"/>
      <c r="AL844" s="1"/>
      <c r="AM844" s="1"/>
      <c r="AN844" s="1"/>
      <c r="AO844" s="1"/>
      <c r="AP844" s="1" t="s">
        <v>3</v>
      </c>
      <c r="AQ844" s="1" t="s">
        <v>3</v>
      </c>
      <c r="AR844" s="1" t="s">
        <v>3</v>
      </c>
      <c r="AS844" s="1"/>
      <c r="AT844" s="1"/>
      <c r="AU844" s="1"/>
      <c r="AV844" s="1"/>
      <c r="AW844" s="1"/>
      <c r="AX844" s="1"/>
      <c r="AY844" s="1"/>
      <c r="AZ844" s="1" t="s">
        <v>3</v>
      </c>
      <c r="BA844" s="1"/>
      <c r="BB844" s="1" t="s">
        <v>3</v>
      </c>
      <c r="BC844" s="1" t="s">
        <v>3</v>
      </c>
      <c r="BD844" s="1" t="s">
        <v>3</v>
      </c>
      <c r="BE844" s="1" t="s">
        <v>3</v>
      </c>
      <c r="BF844" s="1" t="s">
        <v>3</v>
      </c>
      <c r="BG844" s="1" t="s">
        <v>3</v>
      </c>
      <c r="BH844" s="1" t="s">
        <v>3</v>
      </c>
      <c r="BI844" s="1" t="s">
        <v>3</v>
      </c>
      <c r="BJ844" s="1" t="s">
        <v>3</v>
      </c>
      <c r="BK844" s="1" t="s">
        <v>3</v>
      </c>
      <c r="BL844" s="1" t="s">
        <v>3</v>
      </c>
      <c r="BM844" s="1" t="s">
        <v>3</v>
      </c>
      <c r="BN844" s="1" t="s">
        <v>3</v>
      </c>
      <c r="BO844" s="1" t="s">
        <v>3</v>
      </c>
      <c r="BP844" s="1" t="s">
        <v>3</v>
      </c>
      <c r="BQ844" s="1"/>
      <c r="BR844" s="1"/>
      <c r="BS844" s="1"/>
      <c r="BT844" s="1"/>
      <c r="BU844" s="1"/>
      <c r="BV844" s="1"/>
      <c r="BW844" s="1"/>
      <c r="BX844" s="1">
        <v>0</v>
      </c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>
        <v>0</v>
      </c>
    </row>
    <row r="846" spans="1:255" x14ac:dyDescent="0.2">
      <c r="A846" s="3">
        <v>52</v>
      </c>
      <c r="B846" s="3">
        <f t="shared" ref="B846:G846" si="569">B875</f>
        <v>1</v>
      </c>
      <c r="C846" s="3">
        <f t="shared" si="569"/>
        <v>4</v>
      </c>
      <c r="D846" s="3">
        <f t="shared" si="569"/>
        <v>844</v>
      </c>
      <c r="E846" s="3">
        <f t="shared" si="569"/>
        <v>0</v>
      </c>
      <c r="F846" s="3" t="str">
        <f t="shared" si="569"/>
        <v>Новый раздел</v>
      </c>
      <c r="G846" s="3" t="str">
        <f t="shared" si="569"/>
        <v>Материал</v>
      </c>
      <c r="H846" s="3"/>
      <c r="I846" s="3"/>
      <c r="J846" s="3"/>
      <c r="K846" s="3"/>
      <c r="L846" s="3"/>
      <c r="M846" s="3"/>
      <c r="N846" s="3"/>
      <c r="O846" s="3">
        <f t="shared" ref="O846:AT846" si="570">O875</f>
        <v>8224.27</v>
      </c>
      <c r="P846" s="3">
        <f t="shared" si="570"/>
        <v>8224.27</v>
      </c>
      <c r="Q846" s="3">
        <f t="shared" si="570"/>
        <v>0</v>
      </c>
      <c r="R846" s="3">
        <f t="shared" si="570"/>
        <v>0</v>
      </c>
      <c r="S846" s="3">
        <f t="shared" si="570"/>
        <v>0</v>
      </c>
      <c r="T846" s="3">
        <f t="shared" si="570"/>
        <v>0</v>
      </c>
      <c r="U846" s="3">
        <f t="shared" si="570"/>
        <v>0</v>
      </c>
      <c r="V846" s="3">
        <f t="shared" si="570"/>
        <v>0</v>
      </c>
      <c r="W846" s="3">
        <f t="shared" si="570"/>
        <v>0</v>
      </c>
      <c r="X846" s="3">
        <f t="shared" si="570"/>
        <v>0</v>
      </c>
      <c r="Y846" s="3">
        <f t="shared" si="570"/>
        <v>0</v>
      </c>
      <c r="Z846" s="3">
        <f t="shared" si="570"/>
        <v>0</v>
      </c>
      <c r="AA846" s="3">
        <f t="shared" si="570"/>
        <v>0</v>
      </c>
      <c r="AB846" s="3">
        <f t="shared" si="570"/>
        <v>8224.27</v>
      </c>
      <c r="AC846" s="3">
        <f t="shared" si="570"/>
        <v>8224.27</v>
      </c>
      <c r="AD846" s="3">
        <f t="shared" si="570"/>
        <v>0</v>
      </c>
      <c r="AE846" s="3">
        <f t="shared" si="570"/>
        <v>0</v>
      </c>
      <c r="AF846" s="3">
        <f t="shared" si="570"/>
        <v>0</v>
      </c>
      <c r="AG846" s="3">
        <f t="shared" si="570"/>
        <v>0</v>
      </c>
      <c r="AH846" s="3">
        <f t="shared" si="570"/>
        <v>0</v>
      </c>
      <c r="AI846" s="3">
        <f t="shared" si="570"/>
        <v>0</v>
      </c>
      <c r="AJ846" s="3">
        <f t="shared" si="570"/>
        <v>0</v>
      </c>
      <c r="AK846" s="3">
        <f t="shared" si="570"/>
        <v>0</v>
      </c>
      <c r="AL846" s="3">
        <f t="shared" si="570"/>
        <v>0</v>
      </c>
      <c r="AM846" s="3">
        <f t="shared" si="570"/>
        <v>0</v>
      </c>
      <c r="AN846" s="3">
        <f t="shared" si="570"/>
        <v>0</v>
      </c>
      <c r="AO846" s="3">
        <f t="shared" si="570"/>
        <v>0</v>
      </c>
      <c r="AP846" s="3">
        <f t="shared" si="570"/>
        <v>0</v>
      </c>
      <c r="AQ846" s="3">
        <f t="shared" si="570"/>
        <v>0</v>
      </c>
      <c r="AR846" s="3">
        <f t="shared" si="570"/>
        <v>8224.27</v>
      </c>
      <c r="AS846" s="3">
        <f t="shared" si="570"/>
        <v>4858.6099999999997</v>
      </c>
      <c r="AT846" s="3">
        <f t="shared" si="570"/>
        <v>3365.66</v>
      </c>
      <c r="AU846" s="3">
        <f t="shared" ref="AU846:BZ846" si="571">AU875</f>
        <v>0</v>
      </c>
      <c r="AV846" s="3">
        <f t="shared" si="571"/>
        <v>8224.27</v>
      </c>
      <c r="AW846" s="3">
        <f t="shared" si="571"/>
        <v>8224.27</v>
      </c>
      <c r="AX846" s="3">
        <f t="shared" si="571"/>
        <v>0</v>
      </c>
      <c r="AY846" s="3">
        <f t="shared" si="571"/>
        <v>8224.27</v>
      </c>
      <c r="AZ846" s="3">
        <f t="shared" si="571"/>
        <v>0</v>
      </c>
      <c r="BA846" s="3">
        <f t="shared" si="571"/>
        <v>0</v>
      </c>
      <c r="BB846" s="3">
        <f t="shared" si="571"/>
        <v>0</v>
      </c>
      <c r="BC846" s="3">
        <f t="shared" si="571"/>
        <v>0</v>
      </c>
      <c r="BD846" s="3">
        <f t="shared" si="571"/>
        <v>0</v>
      </c>
      <c r="BE846" s="3">
        <f t="shared" si="571"/>
        <v>0</v>
      </c>
      <c r="BF846" s="3">
        <f t="shared" si="571"/>
        <v>0</v>
      </c>
      <c r="BG846" s="3">
        <f t="shared" si="571"/>
        <v>0</v>
      </c>
      <c r="BH846" s="3">
        <f t="shared" si="571"/>
        <v>0</v>
      </c>
      <c r="BI846" s="3">
        <f t="shared" si="571"/>
        <v>0</v>
      </c>
      <c r="BJ846" s="3">
        <f t="shared" si="571"/>
        <v>0</v>
      </c>
      <c r="BK846" s="3">
        <f t="shared" si="571"/>
        <v>0</v>
      </c>
      <c r="BL846" s="3">
        <f t="shared" si="571"/>
        <v>0</v>
      </c>
      <c r="BM846" s="3">
        <f t="shared" si="571"/>
        <v>0</v>
      </c>
      <c r="BN846" s="3">
        <f t="shared" si="571"/>
        <v>0</v>
      </c>
      <c r="BO846" s="3">
        <f t="shared" si="571"/>
        <v>0</v>
      </c>
      <c r="BP846" s="3">
        <f t="shared" si="571"/>
        <v>0</v>
      </c>
      <c r="BQ846" s="3">
        <f t="shared" si="571"/>
        <v>0</v>
      </c>
      <c r="BR846" s="3">
        <f t="shared" si="571"/>
        <v>0</v>
      </c>
      <c r="BS846" s="3">
        <f t="shared" si="571"/>
        <v>0</v>
      </c>
      <c r="BT846" s="3">
        <f t="shared" si="571"/>
        <v>0</v>
      </c>
      <c r="BU846" s="3">
        <f t="shared" si="571"/>
        <v>0</v>
      </c>
      <c r="BV846" s="3">
        <f t="shared" si="571"/>
        <v>0</v>
      </c>
      <c r="BW846" s="3">
        <f t="shared" si="571"/>
        <v>0</v>
      </c>
      <c r="BX846" s="3">
        <f t="shared" si="571"/>
        <v>0</v>
      </c>
      <c r="BY846" s="3">
        <f t="shared" si="571"/>
        <v>0</v>
      </c>
      <c r="BZ846" s="3">
        <f t="shared" si="571"/>
        <v>0</v>
      </c>
      <c r="CA846" s="3">
        <f t="shared" ref="CA846:DF846" si="572">CA875</f>
        <v>8224.27</v>
      </c>
      <c r="CB846" s="3">
        <f t="shared" si="572"/>
        <v>4858.6099999999997</v>
      </c>
      <c r="CC846" s="3">
        <f t="shared" si="572"/>
        <v>3365.66</v>
      </c>
      <c r="CD846" s="3">
        <f t="shared" si="572"/>
        <v>0</v>
      </c>
      <c r="CE846" s="3">
        <f t="shared" si="572"/>
        <v>8224.27</v>
      </c>
      <c r="CF846" s="3">
        <f t="shared" si="572"/>
        <v>8224.27</v>
      </c>
      <c r="CG846" s="3">
        <f t="shared" si="572"/>
        <v>0</v>
      </c>
      <c r="CH846" s="3">
        <f t="shared" si="572"/>
        <v>8224.27</v>
      </c>
      <c r="CI846" s="3">
        <f t="shared" si="572"/>
        <v>0</v>
      </c>
      <c r="CJ846" s="3">
        <f t="shared" si="572"/>
        <v>0</v>
      </c>
      <c r="CK846" s="3">
        <f t="shared" si="572"/>
        <v>0</v>
      </c>
      <c r="CL846" s="3">
        <f t="shared" si="572"/>
        <v>0</v>
      </c>
      <c r="CM846" s="3">
        <f t="shared" si="572"/>
        <v>0</v>
      </c>
      <c r="CN846" s="3">
        <f t="shared" si="572"/>
        <v>0</v>
      </c>
      <c r="CO846" s="3">
        <f t="shared" si="572"/>
        <v>0</v>
      </c>
      <c r="CP846" s="3">
        <f t="shared" si="572"/>
        <v>0</v>
      </c>
      <c r="CQ846" s="3">
        <f t="shared" si="572"/>
        <v>0</v>
      </c>
      <c r="CR846" s="3">
        <f t="shared" si="572"/>
        <v>0</v>
      </c>
      <c r="CS846" s="3">
        <f t="shared" si="572"/>
        <v>0</v>
      </c>
      <c r="CT846" s="3">
        <f t="shared" si="572"/>
        <v>0</v>
      </c>
      <c r="CU846" s="3">
        <f t="shared" si="572"/>
        <v>0</v>
      </c>
      <c r="CV846" s="3">
        <f t="shared" si="572"/>
        <v>0</v>
      </c>
      <c r="CW846" s="3">
        <f t="shared" si="572"/>
        <v>0</v>
      </c>
      <c r="CX846" s="3">
        <f t="shared" si="572"/>
        <v>0</v>
      </c>
      <c r="CY846" s="3">
        <f t="shared" si="572"/>
        <v>0</v>
      </c>
      <c r="CZ846" s="3">
        <f t="shared" si="572"/>
        <v>0</v>
      </c>
      <c r="DA846" s="3">
        <f t="shared" si="572"/>
        <v>0</v>
      </c>
      <c r="DB846" s="3">
        <f t="shared" si="572"/>
        <v>0</v>
      </c>
      <c r="DC846" s="3">
        <f t="shared" si="572"/>
        <v>0</v>
      </c>
      <c r="DD846" s="3">
        <f t="shared" si="572"/>
        <v>0</v>
      </c>
      <c r="DE846" s="3">
        <f t="shared" si="572"/>
        <v>0</v>
      </c>
      <c r="DF846" s="3">
        <f t="shared" si="572"/>
        <v>0</v>
      </c>
      <c r="DG846" s="4">
        <f t="shared" ref="DG846:EL846" si="573">DG875</f>
        <v>53152.78</v>
      </c>
      <c r="DH846" s="4">
        <f t="shared" si="573"/>
        <v>53152.78</v>
      </c>
      <c r="DI846" s="4">
        <f t="shared" si="573"/>
        <v>0</v>
      </c>
      <c r="DJ846" s="4">
        <f t="shared" si="573"/>
        <v>0</v>
      </c>
      <c r="DK846" s="4">
        <f t="shared" si="573"/>
        <v>0</v>
      </c>
      <c r="DL846" s="4">
        <f t="shared" si="573"/>
        <v>0</v>
      </c>
      <c r="DM846" s="4">
        <f t="shared" si="573"/>
        <v>0</v>
      </c>
      <c r="DN846" s="4">
        <f t="shared" si="573"/>
        <v>0</v>
      </c>
      <c r="DO846" s="4">
        <f t="shared" si="573"/>
        <v>0</v>
      </c>
      <c r="DP846" s="4">
        <f t="shared" si="573"/>
        <v>0</v>
      </c>
      <c r="DQ846" s="4">
        <f t="shared" si="573"/>
        <v>0</v>
      </c>
      <c r="DR846" s="4">
        <f t="shared" si="573"/>
        <v>0</v>
      </c>
      <c r="DS846" s="4">
        <f t="shared" si="573"/>
        <v>0</v>
      </c>
      <c r="DT846" s="4">
        <f t="shared" si="573"/>
        <v>53152.78</v>
      </c>
      <c r="DU846" s="4">
        <f t="shared" si="573"/>
        <v>53152.78</v>
      </c>
      <c r="DV846" s="4">
        <f t="shared" si="573"/>
        <v>0</v>
      </c>
      <c r="DW846" s="4">
        <f t="shared" si="573"/>
        <v>0</v>
      </c>
      <c r="DX846" s="4">
        <f t="shared" si="573"/>
        <v>0</v>
      </c>
      <c r="DY846" s="4">
        <f t="shared" si="573"/>
        <v>0</v>
      </c>
      <c r="DZ846" s="4">
        <f t="shared" si="573"/>
        <v>0</v>
      </c>
      <c r="EA846" s="4">
        <f t="shared" si="573"/>
        <v>0</v>
      </c>
      <c r="EB846" s="4">
        <f t="shared" si="573"/>
        <v>0</v>
      </c>
      <c r="EC846" s="4">
        <f t="shared" si="573"/>
        <v>0</v>
      </c>
      <c r="ED846" s="4">
        <f t="shared" si="573"/>
        <v>0</v>
      </c>
      <c r="EE846" s="4">
        <f t="shared" si="573"/>
        <v>0</v>
      </c>
      <c r="EF846" s="4">
        <f t="shared" si="573"/>
        <v>0</v>
      </c>
      <c r="EG846" s="4">
        <f t="shared" si="573"/>
        <v>0</v>
      </c>
      <c r="EH846" s="4">
        <f t="shared" si="573"/>
        <v>0</v>
      </c>
      <c r="EI846" s="4">
        <f t="shared" si="573"/>
        <v>0</v>
      </c>
      <c r="EJ846" s="4">
        <f t="shared" si="573"/>
        <v>53152.78</v>
      </c>
      <c r="EK846" s="4">
        <f t="shared" si="573"/>
        <v>37615.660000000003</v>
      </c>
      <c r="EL846" s="4">
        <f t="shared" si="573"/>
        <v>15537.12</v>
      </c>
      <c r="EM846" s="4">
        <f t="shared" ref="EM846:FR846" si="574">EM875</f>
        <v>0</v>
      </c>
      <c r="EN846" s="4">
        <f t="shared" si="574"/>
        <v>53152.78</v>
      </c>
      <c r="EO846" s="4">
        <f t="shared" si="574"/>
        <v>53152.78</v>
      </c>
      <c r="EP846" s="4">
        <f t="shared" si="574"/>
        <v>0</v>
      </c>
      <c r="EQ846" s="4">
        <f t="shared" si="574"/>
        <v>53152.78</v>
      </c>
      <c r="ER846" s="4">
        <f t="shared" si="574"/>
        <v>0</v>
      </c>
      <c r="ES846" s="4">
        <f t="shared" si="574"/>
        <v>0</v>
      </c>
      <c r="ET846" s="4">
        <f t="shared" si="574"/>
        <v>0</v>
      </c>
      <c r="EU846" s="4">
        <f t="shared" si="574"/>
        <v>0</v>
      </c>
      <c r="EV846" s="4">
        <f t="shared" si="574"/>
        <v>0</v>
      </c>
      <c r="EW846" s="4">
        <f t="shared" si="574"/>
        <v>0</v>
      </c>
      <c r="EX846" s="4">
        <f t="shared" si="574"/>
        <v>0</v>
      </c>
      <c r="EY846" s="4">
        <f t="shared" si="574"/>
        <v>0</v>
      </c>
      <c r="EZ846" s="4">
        <f t="shared" si="574"/>
        <v>0</v>
      </c>
      <c r="FA846" s="4">
        <f t="shared" si="574"/>
        <v>0</v>
      </c>
      <c r="FB846" s="4">
        <f t="shared" si="574"/>
        <v>0</v>
      </c>
      <c r="FC846" s="4">
        <f t="shared" si="574"/>
        <v>0</v>
      </c>
      <c r="FD846" s="4">
        <f t="shared" si="574"/>
        <v>0</v>
      </c>
      <c r="FE846" s="4">
        <f t="shared" si="574"/>
        <v>0</v>
      </c>
      <c r="FF846" s="4">
        <f t="shared" si="574"/>
        <v>0</v>
      </c>
      <c r="FG846" s="4">
        <f t="shared" si="574"/>
        <v>0</v>
      </c>
      <c r="FH846" s="4">
        <f t="shared" si="574"/>
        <v>0</v>
      </c>
      <c r="FI846" s="4">
        <f t="shared" si="574"/>
        <v>0</v>
      </c>
      <c r="FJ846" s="4">
        <f t="shared" si="574"/>
        <v>0</v>
      </c>
      <c r="FK846" s="4">
        <f t="shared" si="574"/>
        <v>0</v>
      </c>
      <c r="FL846" s="4">
        <f t="shared" si="574"/>
        <v>0</v>
      </c>
      <c r="FM846" s="4">
        <f t="shared" si="574"/>
        <v>0</v>
      </c>
      <c r="FN846" s="4">
        <f t="shared" si="574"/>
        <v>0</v>
      </c>
      <c r="FO846" s="4">
        <f t="shared" si="574"/>
        <v>0</v>
      </c>
      <c r="FP846" s="4">
        <f t="shared" si="574"/>
        <v>0</v>
      </c>
      <c r="FQ846" s="4">
        <f t="shared" si="574"/>
        <v>0</v>
      </c>
      <c r="FR846" s="4">
        <f t="shared" si="574"/>
        <v>0</v>
      </c>
      <c r="FS846" s="4">
        <f t="shared" ref="FS846:GX846" si="575">FS875</f>
        <v>53152.78</v>
      </c>
      <c r="FT846" s="4">
        <f t="shared" si="575"/>
        <v>37615.660000000003</v>
      </c>
      <c r="FU846" s="4">
        <f t="shared" si="575"/>
        <v>15537.12</v>
      </c>
      <c r="FV846" s="4">
        <f t="shared" si="575"/>
        <v>0</v>
      </c>
      <c r="FW846" s="4">
        <f t="shared" si="575"/>
        <v>53152.78</v>
      </c>
      <c r="FX846" s="4">
        <f t="shared" si="575"/>
        <v>53152.78</v>
      </c>
      <c r="FY846" s="4">
        <f t="shared" si="575"/>
        <v>0</v>
      </c>
      <c r="FZ846" s="4">
        <f t="shared" si="575"/>
        <v>53152.78</v>
      </c>
      <c r="GA846" s="4">
        <f t="shared" si="575"/>
        <v>0</v>
      </c>
      <c r="GB846" s="4">
        <f t="shared" si="575"/>
        <v>0</v>
      </c>
      <c r="GC846" s="4">
        <f t="shared" si="575"/>
        <v>0</v>
      </c>
      <c r="GD846" s="4">
        <f t="shared" si="575"/>
        <v>0</v>
      </c>
      <c r="GE846" s="4">
        <f t="shared" si="575"/>
        <v>0</v>
      </c>
      <c r="GF846" s="4">
        <f t="shared" si="575"/>
        <v>0</v>
      </c>
      <c r="GG846" s="4">
        <f t="shared" si="575"/>
        <v>0</v>
      </c>
      <c r="GH846" s="4">
        <f t="shared" si="575"/>
        <v>0</v>
      </c>
      <c r="GI846" s="4">
        <f t="shared" si="575"/>
        <v>0</v>
      </c>
      <c r="GJ846" s="4">
        <f t="shared" si="575"/>
        <v>0</v>
      </c>
      <c r="GK846" s="4">
        <f t="shared" si="575"/>
        <v>0</v>
      </c>
      <c r="GL846" s="4">
        <f t="shared" si="575"/>
        <v>0</v>
      </c>
      <c r="GM846" s="4">
        <f t="shared" si="575"/>
        <v>0</v>
      </c>
      <c r="GN846" s="4">
        <f t="shared" si="575"/>
        <v>0</v>
      </c>
      <c r="GO846" s="4">
        <f t="shared" si="575"/>
        <v>0</v>
      </c>
      <c r="GP846" s="4">
        <f t="shared" si="575"/>
        <v>0</v>
      </c>
      <c r="GQ846" s="4">
        <f t="shared" si="575"/>
        <v>0</v>
      </c>
      <c r="GR846" s="4">
        <f t="shared" si="575"/>
        <v>0</v>
      </c>
      <c r="GS846" s="4">
        <f t="shared" si="575"/>
        <v>0</v>
      </c>
      <c r="GT846" s="4">
        <f t="shared" si="575"/>
        <v>0</v>
      </c>
      <c r="GU846" s="4">
        <f t="shared" si="575"/>
        <v>0</v>
      </c>
      <c r="GV846" s="4">
        <f t="shared" si="575"/>
        <v>0</v>
      </c>
      <c r="GW846" s="4">
        <f t="shared" si="575"/>
        <v>0</v>
      </c>
      <c r="GX846" s="4">
        <f t="shared" si="575"/>
        <v>0</v>
      </c>
    </row>
    <row r="848" spans="1:255" x14ac:dyDescent="0.2">
      <c r="A848" s="2">
        <v>17</v>
      </c>
      <c r="B848" s="2">
        <v>1</v>
      </c>
      <c r="C848" s="2"/>
      <c r="D848" s="2"/>
      <c r="E848" s="2" t="s">
        <v>129</v>
      </c>
      <c r="F848" s="2" t="s">
        <v>344</v>
      </c>
      <c r="G848" s="2" t="s">
        <v>345</v>
      </c>
      <c r="H848" s="2" t="s">
        <v>167</v>
      </c>
      <c r="I848" s="2">
        <v>58</v>
      </c>
      <c r="J848" s="2">
        <v>0</v>
      </c>
      <c r="K848" s="2">
        <v>58</v>
      </c>
      <c r="L848" s="2"/>
      <c r="M848" s="2"/>
      <c r="N848" s="2"/>
      <c r="O848" s="2">
        <f t="shared" ref="O848:O873" si="576">ROUND(CP848,2)</f>
        <v>1397.22</v>
      </c>
      <c r="P848" s="2">
        <f t="shared" ref="P848:P873" si="577">ROUND((ROUND((AC848*AW848*I848),2)*BC848),2)</f>
        <v>1397.22</v>
      </c>
      <c r="Q848" s="2">
        <f t="shared" ref="Q848:Q873" si="578">(ROUND((ROUND(((ET848)*AV848*I848),2)*BB848),2)+ROUND((ROUND(((AE848-(EU848))*AV848*I848),2)*BS848),2))</f>
        <v>0</v>
      </c>
      <c r="R848" s="2">
        <f t="shared" ref="R848:R873" si="579">ROUND((ROUND((AE848*AV848*I848),2)*BS848),2)</f>
        <v>0</v>
      </c>
      <c r="S848" s="2">
        <f t="shared" ref="S848:S873" si="580">ROUND((ROUND((AF848*AV848*I848),2)*BA848),2)</f>
        <v>0</v>
      </c>
      <c r="T848" s="2">
        <f t="shared" ref="T848:T873" si="581">ROUND(CU848*I848,2)</f>
        <v>0</v>
      </c>
      <c r="U848" s="2">
        <f t="shared" ref="U848:U873" si="582">CV848*I848</f>
        <v>0</v>
      </c>
      <c r="V848" s="2">
        <f t="shared" ref="V848:V873" si="583">CW848*I848</f>
        <v>0</v>
      </c>
      <c r="W848" s="2">
        <f t="shared" ref="W848:W873" si="584">ROUND(CX848*I848,2)</f>
        <v>0</v>
      </c>
      <c r="X848" s="2">
        <f t="shared" ref="X848:X873" si="585">ROUND(CY848,2)</f>
        <v>0</v>
      </c>
      <c r="Y848" s="2">
        <f t="shared" ref="Y848:Y873" si="586">ROUND(CZ848,2)</f>
        <v>0</v>
      </c>
      <c r="Z848" s="2"/>
      <c r="AA848" s="2">
        <v>70822855</v>
      </c>
      <c r="AB848" s="2">
        <f t="shared" ref="AB848:AB873" si="587">ROUND((AC848+AD848+AF848),6)</f>
        <v>24.09</v>
      </c>
      <c r="AC848" s="2">
        <f t="shared" ref="AC848:AC873" si="588">ROUND((ES848),6)</f>
        <v>24.09</v>
      </c>
      <c r="AD848" s="2">
        <f t="shared" ref="AD848:AD873" si="589">ROUND((((ET848)-(EU848))+AE848),6)</f>
        <v>0</v>
      </c>
      <c r="AE848" s="2">
        <f t="shared" ref="AE848:AE873" si="590">ROUND((EU848),6)</f>
        <v>0</v>
      </c>
      <c r="AF848" s="2">
        <f t="shared" ref="AF848:AF873" si="591">ROUND((EV848),6)</f>
        <v>0</v>
      </c>
      <c r="AG848" s="2">
        <f t="shared" ref="AG848:AG873" si="592">ROUND((AP848),6)</f>
        <v>0</v>
      </c>
      <c r="AH848" s="2">
        <f t="shared" ref="AH848:AH873" si="593">(EW848)</f>
        <v>0</v>
      </c>
      <c r="AI848" s="2">
        <f t="shared" ref="AI848:AI873" si="594">(EX848)</f>
        <v>0</v>
      </c>
      <c r="AJ848" s="2">
        <f t="shared" ref="AJ848:AJ873" si="595">(AS848)</f>
        <v>0</v>
      </c>
      <c r="AK848" s="2">
        <v>24.09</v>
      </c>
      <c r="AL848" s="2">
        <v>24.09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v>0</v>
      </c>
      <c r="AV848" s="2">
        <v>1</v>
      </c>
      <c r="AW848" s="2">
        <v>1</v>
      </c>
      <c r="AX848" s="2"/>
      <c r="AY848" s="2"/>
      <c r="AZ848" s="2">
        <v>1</v>
      </c>
      <c r="BA848" s="2">
        <v>1</v>
      </c>
      <c r="BB848" s="2">
        <v>1</v>
      </c>
      <c r="BC848" s="2">
        <v>1</v>
      </c>
      <c r="BD848" s="2" t="s">
        <v>3</v>
      </c>
      <c r="BE848" s="2" t="s">
        <v>3</v>
      </c>
      <c r="BF848" s="2" t="s">
        <v>3</v>
      </c>
      <c r="BG848" s="2" t="s">
        <v>3</v>
      </c>
      <c r="BH848" s="2">
        <v>3</v>
      </c>
      <c r="BI848" s="2">
        <v>1</v>
      </c>
      <c r="BJ848" s="2" t="s">
        <v>346</v>
      </c>
      <c r="BK848" s="2"/>
      <c r="BL848" s="2"/>
      <c r="BM848" s="2">
        <v>1617</v>
      </c>
      <c r="BN848" s="2">
        <v>0</v>
      </c>
      <c r="BO848" s="2" t="s">
        <v>3</v>
      </c>
      <c r="BP848" s="2">
        <v>0</v>
      </c>
      <c r="BQ848" s="2">
        <v>200</v>
      </c>
      <c r="BR848" s="2">
        <v>0</v>
      </c>
      <c r="BS848" s="2">
        <v>1</v>
      </c>
      <c r="BT848" s="2">
        <v>1</v>
      </c>
      <c r="BU848" s="2">
        <v>1</v>
      </c>
      <c r="BV848" s="2">
        <v>1</v>
      </c>
      <c r="BW848" s="2">
        <v>1</v>
      </c>
      <c r="BX848" s="2">
        <v>1</v>
      </c>
      <c r="BY848" s="2" t="s">
        <v>3</v>
      </c>
      <c r="BZ848" s="2">
        <v>0</v>
      </c>
      <c r="CA848" s="2">
        <v>0</v>
      </c>
      <c r="CB848" s="2" t="s">
        <v>3</v>
      </c>
      <c r="CC848" s="2"/>
      <c r="CD848" s="2"/>
      <c r="CE848" s="2">
        <v>30</v>
      </c>
      <c r="CF848" s="2">
        <v>0</v>
      </c>
      <c r="CG848" s="2">
        <v>0</v>
      </c>
      <c r="CH848" s="2"/>
      <c r="CI848" s="2"/>
      <c r="CJ848" s="2"/>
      <c r="CK848" s="2"/>
      <c r="CL848" s="2"/>
      <c r="CM848" s="2">
        <v>0</v>
      </c>
      <c r="CN848" s="2" t="s">
        <v>3</v>
      </c>
      <c r="CO848" s="2">
        <v>0</v>
      </c>
      <c r="CP848" s="2">
        <f t="shared" ref="CP848:CP873" si="596">(P848+Q848+S848)</f>
        <v>1397.22</v>
      </c>
      <c r="CQ848" s="2">
        <f t="shared" ref="CQ848:CQ873" si="597">ROUND((ROUND((AC848*AW848*1),2)*BC848),2)</f>
        <v>24.09</v>
      </c>
      <c r="CR848" s="2">
        <f t="shared" ref="CR848:CR873" si="598">(ROUND((ROUND(((ET848)*AV848*1),2)*BB848),2)+ROUND((ROUND(((AE848-(EU848))*AV848*1),2)*BS848),2))</f>
        <v>0</v>
      </c>
      <c r="CS848" s="2">
        <f t="shared" ref="CS848:CS873" si="599">ROUND((ROUND((AE848*AV848*1),2)*BS848),2)</f>
        <v>0</v>
      </c>
      <c r="CT848" s="2">
        <f t="shared" ref="CT848:CT873" si="600">ROUND((ROUND((AF848*AV848*1),2)*BA848),2)</f>
        <v>0</v>
      </c>
      <c r="CU848" s="2">
        <f t="shared" ref="CU848:CU873" si="601">AG848</f>
        <v>0</v>
      </c>
      <c r="CV848" s="2">
        <f t="shared" ref="CV848:CV873" si="602">(AH848*AV848)</f>
        <v>0</v>
      </c>
      <c r="CW848" s="2">
        <f t="shared" ref="CW848:CW873" si="603">AI848</f>
        <v>0</v>
      </c>
      <c r="CX848" s="2">
        <f t="shared" ref="CX848:CX873" si="604">AJ848</f>
        <v>0</v>
      </c>
      <c r="CY848" s="2">
        <f>((S848*BZ848)/100)</f>
        <v>0</v>
      </c>
      <c r="CZ848" s="2">
        <f>((S848*CA848)/100)</f>
        <v>0</v>
      </c>
      <c r="DA848" s="2"/>
      <c r="DB848" s="2"/>
      <c r="DC848" s="2" t="s">
        <v>3</v>
      </c>
      <c r="DD848" s="2" t="s">
        <v>3</v>
      </c>
      <c r="DE848" s="2" t="s">
        <v>3</v>
      </c>
      <c r="DF848" s="2" t="s">
        <v>3</v>
      </c>
      <c r="DG848" s="2" t="s">
        <v>3</v>
      </c>
      <c r="DH848" s="2" t="s">
        <v>3</v>
      </c>
      <c r="DI848" s="2" t="s">
        <v>3</v>
      </c>
      <c r="DJ848" s="2" t="s">
        <v>3</v>
      </c>
      <c r="DK848" s="2" t="s">
        <v>3</v>
      </c>
      <c r="DL848" s="2" t="s">
        <v>3</v>
      </c>
      <c r="DM848" s="2" t="s">
        <v>3</v>
      </c>
      <c r="DN848" s="2">
        <v>0</v>
      </c>
      <c r="DO848" s="2">
        <v>0</v>
      </c>
      <c r="DP848" s="2">
        <v>1</v>
      </c>
      <c r="DQ848" s="2">
        <v>1</v>
      </c>
      <c r="DR848" s="2"/>
      <c r="DS848" s="2"/>
      <c r="DT848" s="2"/>
      <c r="DU848" s="2">
        <v>1003</v>
      </c>
      <c r="DV848" s="2" t="s">
        <v>167</v>
      </c>
      <c r="DW848" s="2" t="s">
        <v>167</v>
      </c>
      <c r="DX848" s="2">
        <v>1</v>
      </c>
      <c r="DY848" s="2"/>
      <c r="DZ848" s="2" t="s">
        <v>3</v>
      </c>
      <c r="EA848" s="2" t="s">
        <v>3</v>
      </c>
      <c r="EB848" s="2" t="s">
        <v>3</v>
      </c>
      <c r="EC848" s="2" t="s">
        <v>3</v>
      </c>
      <c r="ED848" s="2"/>
      <c r="EE848" s="2">
        <v>66252852</v>
      </c>
      <c r="EF848" s="2">
        <v>200</v>
      </c>
      <c r="EG848" s="2" t="s">
        <v>141</v>
      </c>
      <c r="EH848" s="2">
        <v>0</v>
      </c>
      <c r="EI848" s="2" t="s">
        <v>3</v>
      </c>
      <c r="EJ848" s="2">
        <v>1</v>
      </c>
      <c r="EK848" s="2">
        <v>1617</v>
      </c>
      <c r="EL848" s="2" t="s">
        <v>142</v>
      </c>
      <c r="EM848" s="2" t="s">
        <v>143</v>
      </c>
      <c r="EN848" s="2"/>
      <c r="EO848" s="2" t="s">
        <v>3</v>
      </c>
      <c r="EP848" s="2"/>
      <c r="EQ848" s="2">
        <v>0</v>
      </c>
      <c r="ER848" s="2">
        <v>24.09</v>
      </c>
      <c r="ES848" s="2">
        <v>24.09</v>
      </c>
      <c r="ET848" s="2">
        <v>0</v>
      </c>
      <c r="EU848" s="2">
        <v>0</v>
      </c>
      <c r="EV848" s="2">
        <v>0</v>
      </c>
      <c r="EW848" s="2">
        <v>0</v>
      </c>
      <c r="EX848" s="2">
        <v>0</v>
      </c>
      <c r="EY848" s="2">
        <v>0</v>
      </c>
      <c r="EZ848" s="2"/>
      <c r="FA848" s="2"/>
      <c r="FB848" s="2"/>
      <c r="FC848" s="2"/>
      <c r="FD848" s="2"/>
      <c r="FE848" s="2"/>
      <c r="FF848" s="2"/>
      <c r="FG848" s="2"/>
      <c r="FH848" s="2"/>
      <c r="FI848" s="2"/>
      <c r="FJ848" s="2"/>
      <c r="FK848" s="2"/>
      <c r="FL848" s="2"/>
      <c r="FM848" s="2"/>
      <c r="FN848" s="2"/>
      <c r="FO848" s="2"/>
      <c r="FP848" s="2"/>
      <c r="FQ848" s="2">
        <v>0</v>
      </c>
      <c r="FR848" s="2">
        <v>0</v>
      </c>
      <c r="FS848" s="2">
        <v>0</v>
      </c>
      <c r="FT848" s="2"/>
      <c r="FU848" s="2"/>
      <c r="FV848" s="2"/>
      <c r="FW848" s="2"/>
      <c r="FX848" s="2">
        <v>0</v>
      </c>
      <c r="FY848" s="2">
        <v>0</v>
      </c>
      <c r="FZ848" s="2"/>
      <c r="GA848" s="2" t="s">
        <v>3</v>
      </c>
      <c r="GB848" s="2"/>
      <c r="GC848" s="2"/>
      <c r="GD848" s="2">
        <v>0</v>
      </c>
      <c r="GE848" s="2"/>
      <c r="GF848" s="2">
        <v>1095267244</v>
      </c>
      <c r="GG848" s="2">
        <v>2</v>
      </c>
      <c r="GH848" s="2">
        <v>1</v>
      </c>
      <c r="GI848" s="2">
        <v>-2</v>
      </c>
      <c r="GJ848" s="2">
        <v>0</v>
      </c>
      <c r="GK848" s="2">
        <f>ROUND(R848*(R12)/100,2)</f>
        <v>0</v>
      </c>
      <c r="GL848" s="2">
        <f t="shared" ref="GL848:GL873" si="605">ROUND(IF(AND(BH848=3,BI848=3,FS848&lt;&gt;0),P848,0),2)</f>
        <v>0</v>
      </c>
      <c r="GM848" s="2">
        <f t="shared" ref="GM848:GM873" si="606">ROUND(O848+X848+Y848+GK848,2)+GX848</f>
        <v>1397.22</v>
      </c>
      <c r="GN848" s="2">
        <f t="shared" ref="GN848:GN873" si="607">IF(OR(BI848=0,BI848=1),GM848-GX848,0)</f>
        <v>1397.22</v>
      </c>
      <c r="GO848" s="2">
        <f t="shared" ref="GO848:GO873" si="608">IF(BI848=2,GM848-GX848,0)</f>
        <v>0</v>
      </c>
      <c r="GP848" s="2">
        <f t="shared" ref="GP848:GP873" si="609">IF(BI848=4,GM848-GX848,0)</f>
        <v>0</v>
      </c>
      <c r="GQ848" s="2"/>
      <c r="GR848" s="2">
        <v>0</v>
      </c>
      <c r="GS848" s="2">
        <v>3</v>
      </c>
      <c r="GT848" s="2">
        <v>0</v>
      </c>
      <c r="GU848" s="2" t="s">
        <v>3</v>
      </c>
      <c r="GV848" s="2">
        <f t="shared" ref="GV848:GV873" si="610">ROUND((GT848),6)</f>
        <v>0</v>
      </c>
      <c r="GW848" s="2">
        <v>1</v>
      </c>
      <c r="GX848" s="2">
        <f t="shared" ref="GX848:GX873" si="611">ROUND(HC848*I848,2)</f>
        <v>0</v>
      </c>
      <c r="GY848" s="2"/>
      <c r="GZ848" s="2"/>
      <c r="HA848" s="2">
        <v>0</v>
      </c>
      <c r="HB848" s="2">
        <v>0</v>
      </c>
      <c r="HC848" s="2">
        <f t="shared" ref="HC848:HC873" si="612">GV848*GW848</f>
        <v>0</v>
      </c>
      <c r="HD848" s="2"/>
      <c r="HE848" s="2" t="s">
        <v>3</v>
      </c>
      <c r="HF848" s="2" t="s">
        <v>3</v>
      </c>
      <c r="HG848" s="2"/>
      <c r="HH848" s="2"/>
      <c r="HI848" s="2"/>
      <c r="HJ848" s="2"/>
      <c r="HK848" s="2"/>
      <c r="HL848" s="2"/>
      <c r="HM848" s="2" t="s">
        <v>3</v>
      </c>
      <c r="HN848" s="2" t="s">
        <v>3</v>
      </c>
      <c r="HO848" s="2" t="s">
        <v>3</v>
      </c>
      <c r="HP848" s="2" t="s">
        <v>3</v>
      </c>
      <c r="HQ848" s="2" t="s">
        <v>3</v>
      </c>
      <c r="HR848" s="2"/>
      <c r="HS848" s="2">
        <v>0</v>
      </c>
      <c r="HT848" s="2"/>
      <c r="HU848" s="2"/>
      <c r="HV848" s="2"/>
      <c r="HW848" s="2"/>
      <c r="HX848" s="2"/>
      <c r="HY848" s="2"/>
      <c r="HZ848" s="2"/>
      <c r="IA848" s="2"/>
      <c r="IB848" s="2"/>
      <c r="IC848" s="2"/>
      <c r="ID848" s="2"/>
      <c r="IE848" s="2"/>
      <c r="IF848" s="2"/>
      <c r="IG848" s="2"/>
      <c r="IH848" s="2"/>
      <c r="II848" s="2"/>
      <c r="IJ848" s="2"/>
      <c r="IK848" s="2">
        <v>0</v>
      </c>
      <c r="IL848" s="2"/>
      <c r="IM848" s="2"/>
      <c r="IN848" s="2"/>
      <c r="IO848" s="2"/>
      <c r="IP848" s="2"/>
      <c r="IQ848" s="2"/>
      <c r="IR848" s="2"/>
      <c r="IS848" s="2"/>
      <c r="IT848" s="2"/>
      <c r="IU848" s="2"/>
    </row>
    <row r="849" spans="1:255" x14ac:dyDescent="0.2">
      <c r="A849">
        <v>17</v>
      </c>
      <c r="B849">
        <v>1</v>
      </c>
      <c r="E849" t="s">
        <v>129</v>
      </c>
      <c r="F849" t="s">
        <v>344</v>
      </c>
      <c r="G849" t="s">
        <v>345</v>
      </c>
      <c r="H849" t="s">
        <v>167</v>
      </c>
      <c r="I849">
        <v>58</v>
      </c>
      <c r="J849">
        <v>0</v>
      </c>
      <c r="K849">
        <v>58</v>
      </c>
      <c r="O849">
        <f t="shared" si="576"/>
        <v>4079.88</v>
      </c>
      <c r="P849">
        <f t="shared" si="577"/>
        <v>4079.88</v>
      </c>
      <c r="Q849">
        <f t="shared" si="578"/>
        <v>0</v>
      </c>
      <c r="R849">
        <f t="shared" si="579"/>
        <v>0</v>
      </c>
      <c r="S849">
        <f t="shared" si="580"/>
        <v>0</v>
      </c>
      <c r="T849">
        <f t="shared" si="581"/>
        <v>0</v>
      </c>
      <c r="U849">
        <f t="shared" si="582"/>
        <v>0</v>
      </c>
      <c r="V849">
        <f t="shared" si="583"/>
        <v>0</v>
      </c>
      <c r="W849">
        <f t="shared" si="584"/>
        <v>0</v>
      </c>
      <c r="X849">
        <f t="shared" si="585"/>
        <v>0</v>
      </c>
      <c r="Y849">
        <f t="shared" si="586"/>
        <v>0</v>
      </c>
      <c r="AA849">
        <v>70822853</v>
      </c>
      <c r="AB849">
        <f t="shared" si="587"/>
        <v>24.09</v>
      </c>
      <c r="AC849">
        <f t="shared" si="588"/>
        <v>24.09</v>
      </c>
      <c r="AD849">
        <f t="shared" si="589"/>
        <v>0</v>
      </c>
      <c r="AE849">
        <f t="shared" si="590"/>
        <v>0</v>
      </c>
      <c r="AF849">
        <f t="shared" si="591"/>
        <v>0</v>
      </c>
      <c r="AG849">
        <f t="shared" si="592"/>
        <v>0</v>
      </c>
      <c r="AH849">
        <f t="shared" si="593"/>
        <v>0</v>
      </c>
      <c r="AI849">
        <f t="shared" si="594"/>
        <v>0</v>
      </c>
      <c r="AJ849">
        <f t="shared" si="595"/>
        <v>0</v>
      </c>
      <c r="AK849">
        <v>24.09</v>
      </c>
      <c r="AL849">
        <v>24.09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1</v>
      </c>
      <c r="AW849">
        <v>1</v>
      </c>
      <c r="AZ849">
        <v>1</v>
      </c>
      <c r="BA849">
        <v>1</v>
      </c>
      <c r="BB849">
        <v>1</v>
      </c>
      <c r="BC849">
        <v>2.92</v>
      </c>
      <c r="BD849" t="s">
        <v>3</v>
      </c>
      <c r="BE849" t="s">
        <v>3</v>
      </c>
      <c r="BF849" t="s">
        <v>3</v>
      </c>
      <c r="BG849" t="s">
        <v>3</v>
      </c>
      <c r="BH849">
        <v>3</v>
      </c>
      <c r="BI849">
        <v>1</v>
      </c>
      <c r="BJ849" t="s">
        <v>346</v>
      </c>
      <c r="BM849">
        <v>1617</v>
      </c>
      <c r="BN849">
        <v>0</v>
      </c>
      <c r="BO849" t="s">
        <v>344</v>
      </c>
      <c r="BP849">
        <v>1</v>
      </c>
      <c r="BQ849">
        <v>200</v>
      </c>
      <c r="BR849">
        <v>0</v>
      </c>
      <c r="BS849">
        <v>1</v>
      </c>
      <c r="BT849">
        <v>1</v>
      </c>
      <c r="BU849">
        <v>1</v>
      </c>
      <c r="BV849">
        <v>1</v>
      </c>
      <c r="BW849">
        <v>1</v>
      </c>
      <c r="BX849">
        <v>1</v>
      </c>
      <c r="BY849" t="s">
        <v>3</v>
      </c>
      <c r="BZ849">
        <v>0</v>
      </c>
      <c r="CA849">
        <v>0</v>
      </c>
      <c r="CB849" t="s">
        <v>3</v>
      </c>
      <c r="CE849">
        <v>30</v>
      </c>
      <c r="CF849">
        <v>0</v>
      </c>
      <c r="CG849">
        <v>0</v>
      </c>
      <c r="CM849">
        <v>0</v>
      </c>
      <c r="CN849" t="s">
        <v>3</v>
      </c>
      <c r="CO849">
        <v>0</v>
      </c>
      <c r="CP849">
        <f t="shared" si="596"/>
        <v>4079.88</v>
      </c>
      <c r="CQ849">
        <f t="shared" si="597"/>
        <v>70.34</v>
      </c>
      <c r="CR849">
        <f t="shared" si="598"/>
        <v>0</v>
      </c>
      <c r="CS849">
        <f t="shared" si="599"/>
        <v>0</v>
      </c>
      <c r="CT849">
        <f t="shared" si="600"/>
        <v>0</v>
      </c>
      <c r="CU849">
        <f t="shared" si="601"/>
        <v>0</v>
      </c>
      <c r="CV849">
        <f t="shared" si="602"/>
        <v>0</v>
      </c>
      <c r="CW849">
        <f t="shared" si="603"/>
        <v>0</v>
      </c>
      <c r="CX849">
        <f t="shared" si="604"/>
        <v>0</v>
      </c>
      <c r="CY849">
        <f>S849*(BZ849/100)</f>
        <v>0</v>
      </c>
      <c r="CZ849">
        <f>S849*(CA849/100)</f>
        <v>0</v>
      </c>
      <c r="DC849" t="s">
        <v>3</v>
      </c>
      <c r="DD849" t="s">
        <v>3</v>
      </c>
      <c r="DE849" t="s">
        <v>3</v>
      </c>
      <c r="DF849" t="s">
        <v>3</v>
      </c>
      <c r="DG849" t="s">
        <v>3</v>
      </c>
      <c r="DH849" t="s">
        <v>3</v>
      </c>
      <c r="DI849" t="s">
        <v>3</v>
      </c>
      <c r="DJ849" t="s">
        <v>3</v>
      </c>
      <c r="DK849" t="s">
        <v>3</v>
      </c>
      <c r="DL849" t="s">
        <v>3</v>
      </c>
      <c r="DM849" t="s">
        <v>3</v>
      </c>
      <c r="DN849">
        <v>0</v>
      </c>
      <c r="DO849">
        <v>0</v>
      </c>
      <c r="DP849">
        <v>1</v>
      </c>
      <c r="DQ849">
        <v>1</v>
      </c>
      <c r="DU849">
        <v>1003</v>
      </c>
      <c r="DV849" t="s">
        <v>167</v>
      </c>
      <c r="DW849" t="s">
        <v>167</v>
      </c>
      <c r="DX849">
        <v>1</v>
      </c>
      <c r="DZ849" t="s">
        <v>3</v>
      </c>
      <c r="EA849" t="s">
        <v>3</v>
      </c>
      <c r="EB849" t="s">
        <v>3</v>
      </c>
      <c r="EC849" t="s">
        <v>3</v>
      </c>
      <c r="EE849">
        <v>66252852</v>
      </c>
      <c r="EF849">
        <v>200</v>
      </c>
      <c r="EG849" t="s">
        <v>141</v>
      </c>
      <c r="EH849">
        <v>0</v>
      </c>
      <c r="EI849" t="s">
        <v>3</v>
      </c>
      <c r="EJ849">
        <v>1</v>
      </c>
      <c r="EK849">
        <v>1617</v>
      </c>
      <c r="EL849" t="s">
        <v>142</v>
      </c>
      <c r="EM849" t="s">
        <v>143</v>
      </c>
      <c r="EO849" t="s">
        <v>3</v>
      </c>
      <c r="EQ849">
        <v>0</v>
      </c>
      <c r="ER849">
        <v>24.09</v>
      </c>
      <c r="ES849">
        <v>24.09</v>
      </c>
      <c r="ET849">
        <v>0</v>
      </c>
      <c r="EU849">
        <v>0</v>
      </c>
      <c r="EV849">
        <v>0</v>
      </c>
      <c r="EW849">
        <v>0</v>
      </c>
      <c r="EX849">
        <v>0</v>
      </c>
      <c r="EY849">
        <v>0</v>
      </c>
      <c r="FQ849">
        <v>0</v>
      </c>
      <c r="FR849">
        <v>0</v>
      </c>
      <c r="FS849">
        <v>0</v>
      </c>
      <c r="FX849">
        <v>0</v>
      </c>
      <c r="FY849">
        <v>0</v>
      </c>
      <c r="GA849" t="s">
        <v>3</v>
      </c>
      <c r="GD849">
        <v>0</v>
      </c>
      <c r="GF849">
        <v>1095267244</v>
      </c>
      <c r="GG849">
        <v>2</v>
      </c>
      <c r="GH849">
        <v>1</v>
      </c>
      <c r="GI849">
        <v>2</v>
      </c>
      <c r="GJ849">
        <v>0</v>
      </c>
      <c r="GK849">
        <f>ROUND(R849*(S12)/100,2)</f>
        <v>0</v>
      </c>
      <c r="GL849">
        <f t="shared" si="605"/>
        <v>0</v>
      </c>
      <c r="GM849">
        <f t="shared" si="606"/>
        <v>4079.88</v>
      </c>
      <c r="GN849">
        <f t="shared" si="607"/>
        <v>4079.88</v>
      </c>
      <c r="GO849">
        <f t="shared" si="608"/>
        <v>0</v>
      </c>
      <c r="GP849">
        <f t="shared" si="609"/>
        <v>0</v>
      </c>
      <c r="GR849">
        <v>0</v>
      </c>
      <c r="GS849">
        <v>3</v>
      </c>
      <c r="GT849">
        <v>0</v>
      </c>
      <c r="GU849" t="s">
        <v>3</v>
      </c>
      <c r="GV849">
        <f t="shared" si="610"/>
        <v>0</v>
      </c>
      <c r="GW849">
        <v>1</v>
      </c>
      <c r="GX849">
        <f t="shared" si="611"/>
        <v>0</v>
      </c>
      <c r="HA849">
        <v>0</v>
      </c>
      <c r="HB849">
        <v>0</v>
      </c>
      <c r="HC849">
        <f t="shared" si="612"/>
        <v>0</v>
      </c>
      <c r="HE849" t="s">
        <v>3</v>
      </c>
      <c r="HF849" t="s">
        <v>3</v>
      </c>
      <c r="HM849" t="s">
        <v>3</v>
      </c>
      <c r="HN849" t="s">
        <v>3</v>
      </c>
      <c r="HO849" t="s">
        <v>3</v>
      </c>
      <c r="HP849" t="s">
        <v>3</v>
      </c>
      <c r="HQ849" t="s">
        <v>3</v>
      </c>
      <c r="HS849">
        <v>0</v>
      </c>
      <c r="IK849">
        <v>0</v>
      </c>
    </row>
    <row r="850" spans="1:255" x14ac:dyDescent="0.2">
      <c r="A850" s="2">
        <v>17</v>
      </c>
      <c r="B850" s="2">
        <v>1</v>
      </c>
      <c r="C850" s="2"/>
      <c r="D850" s="2"/>
      <c r="E850" s="2" t="s">
        <v>136</v>
      </c>
      <c r="F850" s="2" t="s">
        <v>347</v>
      </c>
      <c r="G850" s="2" t="s">
        <v>348</v>
      </c>
      <c r="H850" s="2" t="s">
        <v>349</v>
      </c>
      <c r="I850" s="2">
        <f>ROUND(58/100,9)</f>
        <v>0.57999999999999996</v>
      </c>
      <c r="J850" s="2">
        <v>0</v>
      </c>
      <c r="K850" s="2">
        <f>ROUND(58/100,9)</f>
        <v>0.57999999999999996</v>
      </c>
      <c r="L850" s="2"/>
      <c r="M850" s="2"/>
      <c r="N850" s="2"/>
      <c r="O850" s="2">
        <f t="shared" si="576"/>
        <v>239.63</v>
      </c>
      <c r="P850" s="2">
        <f t="shared" si="577"/>
        <v>239.63</v>
      </c>
      <c r="Q850" s="2">
        <f t="shared" si="578"/>
        <v>0</v>
      </c>
      <c r="R850" s="2">
        <f t="shared" si="579"/>
        <v>0</v>
      </c>
      <c r="S850" s="2">
        <f t="shared" si="580"/>
        <v>0</v>
      </c>
      <c r="T850" s="2">
        <f t="shared" si="581"/>
        <v>0</v>
      </c>
      <c r="U850" s="2">
        <f t="shared" si="582"/>
        <v>0</v>
      </c>
      <c r="V850" s="2">
        <f t="shared" si="583"/>
        <v>0</v>
      </c>
      <c r="W850" s="2">
        <f t="shared" si="584"/>
        <v>0</v>
      </c>
      <c r="X850" s="2">
        <f t="shared" si="585"/>
        <v>0</v>
      </c>
      <c r="Y850" s="2">
        <f t="shared" si="586"/>
        <v>0</v>
      </c>
      <c r="Z850" s="2"/>
      <c r="AA850" s="2">
        <v>70822855</v>
      </c>
      <c r="AB850" s="2">
        <f t="shared" si="587"/>
        <v>413.16</v>
      </c>
      <c r="AC850" s="2">
        <f t="shared" si="588"/>
        <v>413.16</v>
      </c>
      <c r="AD850" s="2">
        <f t="shared" si="589"/>
        <v>0</v>
      </c>
      <c r="AE850" s="2">
        <f t="shared" si="590"/>
        <v>0</v>
      </c>
      <c r="AF850" s="2">
        <f t="shared" si="591"/>
        <v>0</v>
      </c>
      <c r="AG850" s="2">
        <f t="shared" si="592"/>
        <v>0</v>
      </c>
      <c r="AH850" s="2">
        <f t="shared" si="593"/>
        <v>0</v>
      </c>
      <c r="AI850" s="2">
        <f t="shared" si="594"/>
        <v>0</v>
      </c>
      <c r="AJ850" s="2">
        <f t="shared" si="595"/>
        <v>0</v>
      </c>
      <c r="AK850" s="2">
        <v>413.16</v>
      </c>
      <c r="AL850" s="2">
        <v>413.16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v>0</v>
      </c>
      <c r="AV850" s="2">
        <v>1</v>
      </c>
      <c r="AW850" s="2">
        <v>1</v>
      </c>
      <c r="AX850" s="2"/>
      <c r="AY850" s="2"/>
      <c r="AZ850" s="2">
        <v>1</v>
      </c>
      <c r="BA850" s="2">
        <v>1</v>
      </c>
      <c r="BB850" s="2">
        <v>1</v>
      </c>
      <c r="BC850" s="2">
        <v>1</v>
      </c>
      <c r="BD850" s="2" t="s">
        <v>3</v>
      </c>
      <c r="BE850" s="2" t="s">
        <v>3</v>
      </c>
      <c r="BF850" s="2" t="s">
        <v>3</v>
      </c>
      <c r="BG850" s="2" t="s">
        <v>3</v>
      </c>
      <c r="BH850" s="2">
        <v>3</v>
      </c>
      <c r="BI850" s="2">
        <v>2</v>
      </c>
      <c r="BJ850" s="2" t="s">
        <v>350</v>
      </c>
      <c r="BK850" s="2"/>
      <c r="BL850" s="2"/>
      <c r="BM850" s="2">
        <v>1618</v>
      </c>
      <c r="BN850" s="2">
        <v>0</v>
      </c>
      <c r="BO850" s="2" t="s">
        <v>3</v>
      </c>
      <c r="BP850" s="2">
        <v>0</v>
      </c>
      <c r="BQ850" s="2">
        <v>201</v>
      </c>
      <c r="BR850" s="2">
        <v>0</v>
      </c>
      <c r="BS850" s="2">
        <v>1</v>
      </c>
      <c r="BT850" s="2">
        <v>1</v>
      </c>
      <c r="BU850" s="2">
        <v>1</v>
      </c>
      <c r="BV850" s="2">
        <v>1</v>
      </c>
      <c r="BW850" s="2">
        <v>1</v>
      </c>
      <c r="BX850" s="2">
        <v>1</v>
      </c>
      <c r="BY850" s="2" t="s">
        <v>3</v>
      </c>
      <c r="BZ850" s="2">
        <v>0</v>
      </c>
      <c r="CA850" s="2">
        <v>0</v>
      </c>
      <c r="CB850" s="2" t="s">
        <v>3</v>
      </c>
      <c r="CC850" s="2"/>
      <c r="CD850" s="2"/>
      <c r="CE850" s="2">
        <v>30</v>
      </c>
      <c r="CF850" s="2">
        <v>0</v>
      </c>
      <c r="CG850" s="2">
        <v>0</v>
      </c>
      <c r="CH850" s="2"/>
      <c r="CI850" s="2"/>
      <c r="CJ850" s="2"/>
      <c r="CK850" s="2"/>
      <c r="CL850" s="2"/>
      <c r="CM850" s="2">
        <v>0</v>
      </c>
      <c r="CN850" s="2" t="s">
        <v>3</v>
      </c>
      <c r="CO850" s="2">
        <v>0</v>
      </c>
      <c r="CP850" s="2">
        <f t="shared" si="596"/>
        <v>239.63</v>
      </c>
      <c r="CQ850" s="2">
        <f t="shared" si="597"/>
        <v>413.16</v>
      </c>
      <c r="CR850" s="2">
        <f t="shared" si="598"/>
        <v>0</v>
      </c>
      <c r="CS850" s="2">
        <f t="shared" si="599"/>
        <v>0</v>
      </c>
      <c r="CT850" s="2">
        <f t="shared" si="600"/>
        <v>0</v>
      </c>
      <c r="CU850" s="2">
        <f t="shared" si="601"/>
        <v>0</v>
      </c>
      <c r="CV850" s="2">
        <f t="shared" si="602"/>
        <v>0</v>
      </c>
      <c r="CW850" s="2">
        <f t="shared" si="603"/>
        <v>0</v>
      </c>
      <c r="CX850" s="2">
        <f t="shared" si="604"/>
        <v>0</v>
      </c>
      <c r="CY850" s="2">
        <f>((S850*BZ850)/100)</f>
        <v>0</v>
      </c>
      <c r="CZ850" s="2">
        <f>((S850*CA850)/100)</f>
        <v>0</v>
      </c>
      <c r="DA850" s="2"/>
      <c r="DB850" s="2"/>
      <c r="DC850" s="2" t="s">
        <v>3</v>
      </c>
      <c r="DD850" s="2" t="s">
        <v>3</v>
      </c>
      <c r="DE850" s="2" t="s">
        <v>3</v>
      </c>
      <c r="DF850" s="2" t="s">
        <v>3</v>
      </c>
      <c r="DG850" s="2" t="s">
        <v>3</v>
      </c>
      <c r="DH850" s="2" t="s">
        <v>3</v>
      </c>
      <c r="DI850" s="2" t="s">
        <v>3</v>
      </c>
      <c r="DJ850" s="2" t="s">
        <v>3</v>
      </c>
      <c r="DK850" s="2" t="s">
        <v>3</v>
      </c>
      <c r="DL850" s="2" t="s">
        <v>3</v>
      </c>
      <c r="DM850" s="2" t="s">
        <v>3</v>
      </c>
      <c r="DN850" s="2">
        <v>0</v>
      </c>
      <c r="DO850" s="2">
        <v>0</v>
      </c>
      <c r="DP850" s="2">
        <v>1</v>
      </c>
      <c r="DQ850" s="2">
        <v>1</v>
      </c>
      <c r="DR850" s="2"/>
      <c r="DS850" s="2"/>
      <c r="DT850" s="2"/>
      <c r="DU850" s="2">
        <v>1010</v>
      </c>
      <c r="DV850" s="2" t="s">
        <v>349</v>
      </c>
      <c r="DW850" s="2" t="s">
        <v>349</v>
      </c>
      <c r="DX850" s="2">
        <v>100</v>
      </c>
      <c r="DY850" s="2"/>
      <c r="DZ850" s="2" t="s">
        <v>3</v>
      </c>
      <c r="EA850" s="2" t="s">
        <v>3</v>
      </c>
      <c r="EB850" s="2" t="s">
        <v>3</v>
      </c>
      <c r="EC850" s="2" t="s">
        <v>3</v>
      </c>
      <c r="ED850" s="2"/>
      <c r="EE850" s="2">
        <v>66252853</v>
      </c>
      <c r="EF850" s="2">
        <v>201</v>
      </c>
      <c r="EG850" s="2" t="s">
        <v>176</v>
      </c>
      <c r="EH850" s="2">
        <v>0</v>
      </c>
      <c r="EI850" s="2" t="s">
        <v>3</v>
      </c>
      <c r="EJ850" s="2">
        <v>2</v>
      </c>
      <c r="EK850" s="2">
        <v>1618</v>
      </c>
      <c r="EL850" s="2" t="s">
        <v>177</v>
      </c>
      <c r="EM850" s="2" t="s">
        <v>178</v>
      </c>
      <c r="EN850" s="2"/>
      <c r="EO850" s="2" t="s">
        <v>3</v>
      </c>
      <c r="EP850" s="2"/>
      <c r="EQ850" s="2">
        <v>0</v>
      </c>
      <c r="ER850" s="2">
        <v>413.16</v>
      </c>
      <c r="ES850" s="2">
        <v>413.16</v>
      </c>
      <c r="ET850" s="2">
        <v>0</v>
      </c>
      <c r="EU850" s="2">
        <v>0</v>
      </c>
      <c r="EV850" s="2">
        <v>0</v>
      </c>
      <c r="EW850" s="2">
        <v>0</v>
      </c>
      <c r="EX850" s="2">
        <v>0</v>
      </c>
      <c r="EY850" s="2">
        <v>0</v>
      </c>
      <c r="EZ850" s="2"/>
      <c r="FA850" s="2"/>
      <c r="FB850" s="2"/>
      <c r="FC850" s="2"/>
      <c r="FD850" s="2"/>
      <c r="FE850" s="2"/>
      <c r="FF850" s="2"/>
      <c r="FG850" s="2"/>
      <c r="FH850" s="2"/>
      <c r="FI850" s="2"/>
      <c r="FJ850" s="2"/>
      <c r="FK850" s="2"/>
      <c r="FL850" s="2"/>
      <c r="FM850" s="2"/>
      <c r="FN850" s="2"/>
      <c r="FO850" s="2"/>
      <c r="FP850" s="2"/>
      <c r="FQ850" s="2">
        <v>0</v>
      </c>
      <c r="FR850" s="2">
        <v>0</v>
      </c>
      <c r="FS850" s="2">
        <v>0</v>
      </c>
      <c r="FT850" s="2"/>
      <c r="FU850" s="2"/>
      <c r="FV850" s="2"/>
      <c r="FW850" s="2"/>
      <c r="FX850" s="2">
        <v>0</v>
      </c>
      <c r="FY850" s="2">
        <v>0</v>
      </c>
      <c r="FZ850" s="2"/>
      <c r="GA850" s="2" t="s">
        <v>3</v>
      </c>
      <c r="GB850" s="2"/>
      <c r="GC850" s="2"/>
      <c r="GD850" s="2">
        <v>0</v>
      </c>
      <c r="GE850" s="2"/>
      <c r="GF850" s="2">
        <v>-753445038</v>
      </c>
      <c r="GG850" s="2">
        <v>2</v>
      </c>
      <c r="GH850" s="2">
        <v>1</v>
      </c>
      <c r="GI850" s="2">
        <v>-2</v>
      </c>
      <c r="GJ850" s="2">
        <v>0</v>
      </c>
      <c r="GK850" s="2">
        <f>ROUND(R850*(R12)/100,2)</f>
        <v>0</v>
      </c>
      <c r="GL850" s="2">
        <f t="shared" si="605"/>
        <v>0</v>
      </c>
      <c r="GM850" s="2">
        <f t="shared" si="606"/>
        <v>239.63</v>
      </c>
      <c r="GN850" s="2">
        <f t="shared" si="607"/>
        <v>0</v>
      </c>
      <c r="GO850" s="2">
        <f t="shared" si="608"/>
        <v>239.63</v>
      </c>
      <c r="GP850" s="2">
        <f t="shared" si="609"/>
        <v>0</v>
      </c>
      <c r="GQ850" s="2"/>
      <c r="GR850" s="2">
        <v>0</v>
      </c>
      <c r="GS850" s="2">
        <v>3</v>
      </c>
      <c r="GT850" s="2">
        <v>0</v>
      </c>
      <c r="GU850" s="2" t="s">
        <v>3</v>
      </c>
      <c r="GV850" s="2">
        <f t="shared" si="610"/>
        <v>0</v>
      </c>
      <c r="GW850" s="2">
        <v>1</v>
      </c>
      <c r="GX850" s="2">
        <f t="shared" si="611"/>
        <v>0</v>
      </c>
      <c r="GY850" s="2"/>
      <c r="GZ850" s="2"/>
      <c r="HA850" s="2">
        <v>0</v>
      </c>
      <c r="HB850" s="2">
        <v>0</v>
      </c>
      <c r="HC850" s="2">
        <f t="shared" si="612"/>
        <v>0</v>
      </c>
      <c r="HD850" s="2"/>
      <c r="HE850" s="2" t="s">
        <v>3</v>
      </c>
      <c r="HF850" s="2" t="s">
        <v>3</v>
      </c>
      <c r="HG850" s="2"/>
      <c r="HH850" s="2"/>
      <c r="HI850" s="2"/>
      <c r="HJ850" s="2"/>
      <c r="HK850" s="2"/>
      <c r="HL850" s="2"/>
      <c r="HM850" s="2" t="s">
        <v>3</v>
      </c>
      <c r="HN850" s="2" t="s">
        <v>3</v>
      </c>
      <c r="HO850" s="2" t="s">
        <v>3</v>
      </c>
      <c r="HP850" s="2" t="s">
        <v>3</v>
      </c>
      <c r="HQ850" s="2" t="s">
        <v>3</v>
      </c>
      <c r="HR850" s="2"/>
      <c r="HS850" s="2">
        <v>0</v>
      </c>
      <c r="HT850" s="2"/>
      <c r="HU850" s="2"/>
      <c r="HV850" s="2"/>
      <c r="HW850" s="2"/>
      <c r="HX850" s="2"/>
      <c r="HY850" s="2"/>
      <c r="HZ850" s="2"/>
      <c r="IA850" s="2"/>
      <c r="IB850" s="2"/>
      <c r="IC850" s="2"/>
      <c r="ID850" s="2"/>
      <c r="IE850" s="2"/>
      <c r="IF850" s="2"/>
      <c r="IG850" s="2"/>
      <c r="IH850" s="2"/>
      <c r="II850" s="2"/>
      <c r="IJ850" s="2"/>
      <c r="IK850" s="2">
        <v>0</v>
      </c>
      <c r="IL850" s="2"/>
      <c r="IM850" s="2"/>
      <c r="IN850" s="2"/>
      <c r="IO850" s="2"/>
      <c r="IP850" s="2"/>
      <c r="IQ850" s="2"/>
      <c r="IR850" s="2"/>
      <c r="IS850" s="2"/>
      <c r="IT850" s="2"/>
      <c r="IU850" s="2"/>
    </row>
    <row r="851" spans="1:255" x14ac:dyDescent="0.2">
      <c r="A851">
        <v>17</v>
      </c>
      <c r="B851">
        <v>1</v>
      </c>
      <c r="E851" t="s">
        <v>136</v>
      </c>
      <c r="F851" t="s">
        <v>347</v>
      </c>
      <c r="G851" t="s">
        <v>348</v>
      </c>
      <c r="H851" t="s">
        <v>349</v>
      </c>
      <c r="I851">
        <f>ROUND(58/100,9)</f>
        <v>0.57999999999999996</v>
      </c>
      <c r="J851">
        <v>0</v>
      </c>
      <c r="K851">
        <f>ROUND(58/100,9)</f>
        <v>0.57999999999999996</v>
      </c>
      <c r="O851">
        <f t="shared" si="576"/>
        <v>1363.49</v>
      </c>
      <c r="P851">
        <f t="shared" si="577"/>
        <v>1363.49</v>
      </c>
      <c r="Q851">
        <f t="shared" si="578"/>
        <v>0</v>
      </c>
      <c r="R851">
        <f t="shared" si="579"/>
        <v>0</v>
      </c>
      <c r="S851">
        <f t="shared" si="580"/>
        <v>0</v>
      </c>
      <c r="T851">
        <f t="shared" si="581"/>
        <v>0</v>
      </c>
      <c r="U851">
        <f t="shared" si="582"/>
        <v>0</v>
      </c>
      <c r="V851">
        <f t="shared" si="583"/>
        <v>0</v>
      </c>
      <c r="W851">
        <f t="shared" si="584"/>
        <v>0</v>
      </c>
      <c r="X851">
        <f t="shared" si="585"/>
        <v>0</v>
      </c>
      <c r="Y851">
        <f t="shared" si="586"/>
        <v>0</v>
      </c>
      <c r="AA851">
        <v>70822853</v>
      </c>
      <c r="AB851">
        <f t="shared" si="587"/>
        <v>413.16</v>
      </c>
      <c r="AC851">
        <f t="shared" si="588"/>
        <v>413.16</v>
      </c>
      <c r="AD851">
        <f t="shared" si="589"/>
        <v>0</v>
      </c>
      <c r="AE851">
        <f t="shared" si="590"/>
        <v>0</v>
      </c>
      <c r="AF851">
        <f t="shared" si="591"/>
        <v>0</v>
      </c>
      <c r="AG851">
        <f t="shared" si="592"/>
        <v>0</v>
      </c>
      <c r="AH851">
        <f t="shared" si="593"/>
        <v>0</v>
      </c>
      <c r="AI851">
        <f t="shared" si="594"/>
        <v>0</v>
      </c>
      <c r="AJ851">
        <f t="shared" si="595"/>
        <v>0</v>
      </c>
      <c r="AK851">
        <v>413.16</v>
      </c>
      <c r="AL851">
        <v>413.16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1</v>
      </c>
      <c r="AW851">
        <v>1</v>
      </c>
      <c r="AZ851">
        <v>1</v>
      </c>
      <c r="BA851">
        <v>1</v>
      </c>
      <c r="BB851">
        <v>1</v>
      </c>
      <c r="BC851">
        <v>5.69</v>
      </c>
      <c r="BD851" t="s">
        <v>3</v>
      </c>
      <c r="BE851" t="s">
        <v>3</v>
      </c>
      <c r="BF851" t="s">
        <v>3</v>
      </c>
      <c r="BG851" t="s">
        <v>3</v>
      </c>
      <c r="BH851">
        <v>3</v>
      </c>
      <c r="BI851">
        <v>2</v>
      </c>
      <c r="BJ851" t="s">
        <v>350</v>
      </c>
      <c r="BM851">
        <v>1618</v>
      </c>
      <c r="BN851">
        <v>0</v>
      </c>
      <c r="BO851" t="s">
        <v>347</v>
      </c>
      <c r="BP851">
        <v>1</v>
      </c>
      <c r="BQ851">
        <v>201</v>
      </c>
      <c r="BR851">
        <v>0</v>
      </c>
      <c r="BS851">
        <v>1</v>
      </c>
      <c r="BT851">
        <v>1</v>
      </c>
      <c r="BU851">
        <v>1</v>
      </c>
      <c r="BV851">
        <v>1</v>
      </c>
      <c r="BW851">
        <v>1</v>
      </c>
      <c r="BX851">
        <v>1</v>
      </c>
      <c r="BY851" t="s">
        <v>3</v>
      </c>
      <c r="BZ851">
        <v>0</v>
      </c>
      <c r="CA851">
        <v>0</v>
      </c>
      <c r="CB851" t="s">
        <v>3</v>
      </c>
      <c r="CE851">
        <v>30</v>
      </c>
      <c r="CF851">
        <v>0</v>
      </c>
      <c r="CG851">
        <v>0</v>
      </c>
      <c r="CM851">
        <v>0</v>
      </c>
      <c r="CN851" t="s">
        <v>3</v>
      </c>
      <c r="CO851">
        <v>0</v>
      </c>
      <c r="CP851">
        <f t="shared" si="596"/>
        <v>1363.49</v>
      </c>
      <c r="CQ851">
        <f t="shared" si="597"/>
        <v>2350.88</v>
      </c>
      <c r="CR851">
        <f t="shared" si="598"/>
        <v>0</v>
      </c>
      <c r="CS851">
        <f t="shared" si="599"/>
        <v>0</v>
      </c>
      <c r="CT851">
        <f t="shared" si="600"/>
        <v>0</v>
      </c>
      <c r="CU851">
        <f t="shared" si="601"/>
        <v>0</v>
      </c>
      <c r="CV851">
        <f t="shared" si="602"/>
        <v>0</v>
      </c>
      <c r="CW851">
        <f t="shared" si="603"/>
        <v>0</v>
      </c>
      <c r="CX851">
        <f t="shared" si="604"/>
        <v>0</v>
      </c>
      <c r="CY851">
        <f>S851*(BZ851/100)</f>
        <v>0</v>
      </c>
      <c r="CZ851">
        <f>S851*(CA851/100)</f>
        <v>0</v>
      </c>
      <c r="DC851" t="s">
        <v>3</v>
      </c>
      <c r="DD851" t="s">
        <v>3</v>
      </c>
      <c r="DE851" t="s">
        <v>3</v>
      </c>
      <c r="DF851" t="s">
        <v>3</v>
      </c>
      <c r="DG851" t="s">
        <v>3</v>
      </c>
      <c r="DH851" t="s">
        <v>3</v>
      </c>
      <c r="DI851" t="s">
        <v>3</v>
      </c>
      <c r="DJ851" t="s">
        <v>3</v>
      </c>
      <c r="DK851" t="s">
        <v>3</v>
      </c>
      <c r="DL851" t="s">
        <v>3</v>
      </c>
      <c r="DM851" t="s">
        <v>3</v>
      </c>
      <c r="DN851">
        <v>0</v>
      </c>
      <c r="DO851">
        <v>0</v>
      </c>
      <c r="DP851">
        <v>1</v>
      </c>
      <c r="DQ851">
        <v>1</v>
      </c>
      <c r="DU851">
        <v>1010</v>
      </c>
      <c r="DV851" t="s">
        <v>349</v>
      </c>
      <c r="DW851" t="s">
        <v>349</v>
      </c>
      <c r="DX851">
        <v>100</v>
      </c>
      <c r="DZ851" t="s">
        <v>3</v>
      </c>
      <c r="EA851" t="s">
        <v>3</v>
      </c>
      <c r="EB851" t="s">
        <v>3</v>
      </c>
      <c r="EC851" t="s">
        <v>3</v>
      </c>
      <c r="EE851">
        <v>66252853</v>
      </c>
      <c r="EF851">
        <v>201</v>
      </c>
      <c r="EG851" t="s">
        <v>176</v>
      </c>
      <c r="EH851">
        <v>0</v>
      </c>
      <c r="EI851" t="s">
        <v>3</v>
      </c>
      <c r="EJ851">
        <v>2</v>
      </c>
      <c r="EK851">
        <v>1618</v>
      </c>
      <c r="EL851" t="s">
        <v>177</v>
      </c>
      <c r="EM851" t="s">
        <v>178</v>
      </c>
      <c r="EO851" t="s">
        <v>3</v>
      </c>
      <c r="EQ851">
        <v>0</v>
      </c>
      <c r="ER851">
        <v>413.16</v>
      </c>
      <c r="ES851">
        <v>413.16</v>
      </c>
      <c r="ET851">
        <v>0</v>
      </c>
      <c r="EU851">
        <v>0</v>
      </c>
      <c r="EV851">
        <v>0</v>
      </c>
      <c r="EW851">
        <v>0</v>
      </c>
      <c r="EX851">
        <v>0</v>
      </c>
      <c r="EY851">
        <v>0</v>
      </c>
      <c r="FQ851">
        <v>0</v>
      </c>
      <c r="FR851">
        <v>0</v>
      </c>
      <c r="FS851">
        <v>0</v>
      </c>
      <c r="FX851">
        <v>0</v>
      </c>
      <c r="FY851">
        <v>0</v>
      </c>
      <c r="GA851" t="s">
        <v>3</v>
      </c>
      <c r="GD851">
        <v>0</v>
      </c>
      <c r="GF851">
        <v>-753445038</v>
      </c>
      <c r="GG851">
        <v>2</v>
      </c>
      <c r="GH851">
        <v>1</v>
      </c>
      <c r="GI851">
        <v>2</v>
      </c>
      <c r="GJ851">
        <v>0</v>
      </c>
      <c r="GK851">
        <f>ROUND(R851*(S12)/100,2)</f>
        <v>0</v>
      </c>
      <c r="GL851">
        <f t="shared" si="605"/>
        <v>0</v>
      </c>
      <c r="GM851">
        <f t="shared" si="606"/>
        <v>1363.49</v>
      </c>
      <c r="GN851">
        <f t="shared" si="607"/>
        <v>0</v>
      </c>
      <c r="GO851">
        <f t="shared" si="608"/>
        <v>1363.49</v>
      </c>
      <c r="GP851">
        <f t="shared" si="609"/>
        <v>0</v>
      </c>
      <c r="GR851">
        <v>0</v>
      </c>
      <c r="GS851">
        <v>3</v>
      </c>
      <c r="GT851">
        <v>0</v>
      </c>
      <c r="GU851" t="s">
        <v>3</v>
      </c>
      <c r="GV851">
        <f t="shared" si="610"/>
        <v>0</v>
      </c>
      <c r="GW851">
        <v>1</v>
      </c>
      <c r="GX851">
        <f t="shared" si="611"/>
        <v>0</v>
      </c>
      <c r="HA851">
        <v>0</v>
      </c>
      <c r="HB851">
        <v>0</v>
      </c>
      <c r="HC851">
        <f t="shared" si="612"/>
        <v>0</v>
      </c>
      <c r="HE851" t="s">
        <v>3</v>
      </c>
      <c r="HF851" t="s">
        <v>3</v>
      </c>
      <c r="HM851" t="s">
        <v>3</v>
      </c>
      <c r="HN851" t="s">
        <v>3</v>
      </c>
      <c r="HO851" t="s">
        <v>3</v>
      </c>
      <c r="HP851" t="s">
        <v>3</v>
      </c>
      <c r="HQ851" t="s">
        <v>3</v>
      </c>
      <c r="HS851">
        <v>0</v>
      </c>
      <c r="IK851">
        <v>0</v>
      </c>
    </row>
    <row r="852" spans="1:255" x14ac:dyDescent="0.2">
      <c r="A852" s="2">
        <v>17</v>
      </c>
      <c r="B852" s="2">
        <v>1</v>
      </c>
      <c r="C852" s="2"/>
      <c r="D852" s="2"/>
      <c r="E852" s="2" t="s">
        <v>144</v>
      </c>
      <c r="F852" s="2" t="s">
        <v>180</v>
      </c>
      <c r="G852" s="2" t="s">
        <v>351</v>
      </c>
      <c r="H852" s="2" t="s">
        <v>195</v>
      </c>
      <c r="I852" s="2">
        <v>4</v>
      </c>
      <c r="J852" s="2">
        <v>0</v>
      </c>
      <c r="K852" s="2">
        <v>4</v>
      </c>
      <c r="L852" s="2"/>
      <c r="M852" s="2"/>
      <c r="N852" s="2"/>
      <c r="O852" s="2">
        <f t="shared" si="576"/>
        <v>190.36</v>
      </c>
      <c r="P852" s="2">
        <f t="shared" si="577"/>
        <v>190.36</v>
      </c>
      <c r="Q852" s="2">
        <f t="shared" si="578"/>
        <v>0</v>
      </c>
      <c r="R852" s="2">
        <f t="shared" si="579"/>
        <v>0</v>
      </c>
      <c r="S852" s="2">
        <f t="shared" si="580"/>
        <v>0</v>
      </c>
      <c r="T852" s="2">
        <f t="shared" si="581"/>
        <v>0</v>
      </c>
      <c r="U852" s="2">
        <f t="shared" si="582"/>
        <v>0</v>
      </c>
      <c r="V852" s="2">
        <f t="shared" si="583"/>
        <v>0</v>
      </c>
      <c r="W852" s="2">
        <f t="shared" si="584"/>
        <v>0</v>
      </c>
      <c r="X852" s="2">
        <f t="shared" si="585"/>
        <v>0</v>
      </c>
      <c r="Y852" s="2">
        <f t="shared" si="586"/>
        <v>0</v>
      </c>
      <c r="Z852" s="2"/>
      <c r="AA852" s="2">
        <v>70822855</v>
      </c>
      <c r="AB852" s="2">
        <f t="shared" si="587"/>
        <v>47.59</v>
      </c>
      <c r="AC852" s="2">
        <f t="shared" si="588"/>
        <v>47.59</v>
      </c>
      <c r="AD852" s="2">
        <f t="shared" si="589"/>
        <v>0</v>
      </c>
      <c r="AE852" s="2">
        <f t="shared" si="590"/>
        <v>0</v>
      </c>
      <c r="AF852" s="2">
        <f t="shared" si="591"/>
        <v>0</v>
      </c>
      <c r="AG852" s="2">
        <f t="shared" si="592"/>
        <v>0</v>
      </c>
      <c r="AH852" s="2">
        <f t="shared" si="593"/>
        <v>0</v>
      </c>
      <c r="AI852" s="2">
        <f t="shared" si="594"/>
        <v>0</v>
      </c>
      <c r="AJ852" s="2">
        <f t="shared" si="595"/>
        <v>0</v>
      </c>
      <c r="AK852" s="2">
        <v>47.589999999999996</v>
      </c>
      <c r="AL852" s="2">
        <v>47.589999999999996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v>0</v>
      </c>
      <c r="AV852" s="2">
        <v>1</v>
      </c>
      <c r="AW852" s="2">
        <v>1</v>
      </c>
      <c r="AX852" s="2"/>
      <c r="AY852" s="2"/>
      <c r="AZ852" s="2">
        <v>1</v>
      </c>
      <c r="BA852" s="2">
        <v>1</v>
      </c>
      <c r="BB852" s="2">
        <v>1</v>
      </c>
      <c r="BC852" s="2">
        <v>1</v>
      </c>
      <c r="BD852" s="2" t="s">
        <v>3</v>
      </c>
      <c r="BE852" s="2" t="s">
        <v>3</v>
      </c>
      <c r="BF852" s="2" t="s">
        <v>3</v>
      </c>
      <c r="BG852" s="2" t="s">
        <v>3</v>
      </c>
      <c r="BH852" s="2">
        <v>3</v>
      </c>
      <c r="BI852" s="2">
        <v>1</v>
      </c>
      <c r="BJ852" s="2" t="s">
        <v>3</v>
      </c>
      <c r="BK852" s="2"/>
      <c r="BL852" s="2"/>
      <c r="BM852" s="2">
        <v>400002</v>
      </c>
      <c r="BN852" s="2">
        <v>0</v>
      </c>
      <c r="BO852" s="2" t="s">
        <v>3</v>
      </c>
      <c r="BP852" s="2">
        <v>0</v>
      </c>
      <c r="BQ852" s="2">
        <v>202</v>
      </c>
      <c r="BR852" s="2">
        <v>0</v>
      </c>
      <c r="BS852" s="2">
        <v>1</v>
      </c>
      <c r="BT852" s="2">
        <v>1</v>
      </c>
      <c r="BU852" s="2">
        <v>1</v>
      </c>
      <c r="BV852" s="2">
        <v>1</v>
      </c>
      <c r="BW852" s="2">
        <v>1</v>
      </c>
      <c r="BX852" s="2">
        <v>1</v>
      </c>
      <c r="BY852" s="2" t="s">
        <v>3</v>
      </c>
      <c r="BZ852" s="2">
        <v>0</v>
      </c>
      <c r="CA852" s="2">
        <v>0</v>
      </c>
      <c r="CB852" s="2" t="s">
        <v>3</v>
      </c>
      <c r="CC852" s="2"/>
      <c r="CD852" s="2"/>
      <c r="CE852" s="2">
        <v>30</v>
      </c>
      <c r="CF852" s="2">
        <v>0</v>
      </c>
      <c r="CG852" s="2">
        <v>0</v>
      </c>
      <c r="CH852" s="2"/>
      <c r="CI852" s="2"/>
      <c r="CJ852" s="2"/>
      <c r="CK852" s="2"/>
      <c r="CL852" s="2"/>
      <c r="CM852" s="2">
        <v>0</v>
      </c>
      <c r="CN852" s="2" t="s">
        <v>3</v>
      </c>
      <c r="CO852" s="2">
        <v>0</v>
      </c>
      <c r="CP852" s="2">
        <f t="shared" si="596"/>
        <v>190.36</v>
      </c>
      <c r="CQ852" s="2">
        <f t="shared" si="597"/>
        <v>47.59</v>
      </c>
      <c r="CR852" s="2">
        <f t="shared" si="598"/>
        <v>0</v>
      </c>
      <c r="CS852" s="2">
        <f t="shared" si="599"/>
        <v>0</v>
      </c>
      <c r="CT852" s="2">
        <f t="shared" si="600"/>
        <v>0</v>
      </c>
      <c r="CU852" s="2">
        <f t="shared" si="601"/>
        <v>0</v>
      </c>
      <c r="CV852" s="2">
        <f t="shared" si="602"/>
        <v>0</v>
      </c>
      <c r="CW852" s="2">
        <f t="shared" si="603"/>
        <v>0</v>
      </c>
      <c r="CX852" s="2">
        <f t="shared" si="604"/>
        <v>0</v>
      </c>
      <c r="CY852" s="2">
        <f>((S852*BZ852)/100)</f>
        <v>0</v>
      </c>
      <c r="CZ852" s="2">
        <f>((S852*CA852)/100)</f>
        <v>0</v>
      </c>
      <c r="DA852" s="2"/>
      <c r="DB852" s="2"/>
      <c r="DC852" s="2" t="s">
        <v>3</v>
      </c>
      <c r="DD852" s="2" t="s">
        <v>3</v>
      </c>
      <c r="DE852" s="2" t="s">
        <v>3</v>
      </c>
      <c r="DF852" s="2" t="s">
        <v>3</v>
      </c>
      <c r="DG852" s="2" t="s">
        <v>3</v>
      </c>
      <c r="DH852" s="2" t="s">
        <v>3</v>
      </c>
      <c r="DI852" s="2" t="s">
        <v>3</v>
      </c>
      <c r="DJ852" s="2" t="s">
        <v>3</v>
      </c>
      <c r="DK852" s="2" t="s">
        <v>3</v>
      </c>
      <c r="DL852" s="2" t="s">
        <v>3</v>
      </c>
      <c r="DM852" s="2" t="s">
        <v>3</v>
      </c>
      <c r="DN852" s="2">
        <v>0</v>
      </c>
      <c r="DO852" s="2">
        <v>0</v>
      </c>
      <c r="DP852" s="2">
        <v>1</v>
      </c>
      <c r="DQ852" s="2">
        <v>1</v>
      </c>
      <c r="DR852" s="2"/>
      <c r="DS852" s="2"/>
      <c r="DT852" s="2"/>
      <c r="DU852" s="2">
        <v>1010</v>
      </c>
      <c r="DV852" s="2" t="s">
        <v>195</v>
      </c>
      <c r="DW852" s="2" t="s">
        <v>195</v>
      </c>
      <c r="DX852" s="2">
        <v>1</v>
      </c>
      <c r="DY852" s="2"/>
      <c r="DZ852" s="2" t="s">
        <v>3</v>
      </c>
      <c r="EA852" s="2" t="s">
        <v>3</v>
      </c>
      <c r="EB852" s="2" t="s">
        <v>3</v>
      </c>
      <c r="EC852" s="2" t="s">
        <v>3</v>
      </c>
      <c r="ED852" s="2"/>
      <c r="EE852" s="2">
        <v>66253202</v>
      </c>
      <c r="EF852" s="2">
        <v>202</v>
      </c>
      <c r="EG852" s="2" t="s">
        <v>164</v>
      </c>
      <c r="EH852" s="2">
        <v>0</v>
      </c>
      <c r="EI852" s="2" t="s">
        <v>3</v>
      </c>
      <c r="EJ852" s="2">
        <v>1</v>
      </c>
      <c r="EK852" s="2">
        <v>400002</v>
      </c>
      <c r="EL852" s="2" t="s">
        <v>168</v>
      </c>
      <c r="EM852" s="2" t="s">
        <v>164</v>
      </c>
      <c r="EN852" s="2"/>
      <c r="EO852" s="2" t="s">
        <v>3</v>
      </c>
      <c r="EP852" s="2"/>
      <c r="EQ852" s="2">
        <v>0</v>
      </c>
      <c r="ER852" s="2">
        <v>0</v>
      </c>
      <c r="ES852" s="2">
        <v>47.589999999999996</v>
      </c>
      <c r="ET852" s="2">
        <v>0</v>
      </c>
      <c r="EU852" s="2">
        <v>0</v>
      </c>
      <c r="EV852" s="2">
        <v>0</v>
      </c>
      <c r="EW852" s="2">
        <v>0</v>
      </c>
      <c r="EX852" s="2">
        <v>0</v>
      </c>
      <c r="EY852" s="2">
        <v>0</v>
      </c>
      <c r="EZ852" s="2"/>
      <c r="FA852" s="2"/>
      <c r="FB852" s="2"/>
      <c r="FC852" s="2"/>
      <c r="FD852" s="2"/>
      <c r="FE852" s="2"/>
      <c r="FF852" s="2"/>
      <c r="FG852" s="2"/>
      <c r="FH852" s="2"/>
      <c r="FI852" s="2"/>
      <c r="FJ852" s="2"/>
      <c r="FK852" s="2"/>
      <c r="FL852" s="2"/>
      <c r="FM852" s="2"/>
      <c r="FN852" s="2"/>
      <c r="FO852" s="2"/>
      <c r="FP852" s="2"/>
      <c r="FQ852" s="2">
        <v>0</v>
      </c>
      <c r="FR852" s="2">
        <v>0</v>
      </c>
      <c r="FS852" s="2">
        <v>0</v>
      </c>
      <c r="FT852" s="2"/>
      <c r="FU852" s="2"/>
      <c r="FV852" s="2"/>
      <c r="FW852" s="2"/>
      <c r="FX852" s="2">
        <v>0</v>
      </c>
      <c r="FY852" s="2">
        <v>0</v>
      </c>
      <c r="FZ852" s="2"/>
      <c r="GA852" s="2" t="s">
        <v>352</v>
      </c>
      <c r="GB852" s="2"/>
      <c r="GC852" s="2"/>
      <c r="GD852" s="2">
        <v>0</v>
      </c>
      <c r="GE852" s="2"/>
      <c r="GF852" s="2">
        <v>976970329</v>
      </c>
      <c r="GG852" s="2">
        <v>2</v>
      </c>
      <c r="GH852" s="2">
        <v>4</v>
      </c>
      <c r="GI852" s="2">
        <v>-2</v>
      </c>
      <c r="GJ852" s="2">
        <v>0</v>
      </c>
      <c r="GK852" s="2">
        <f>ROUND(R852*(R12)/100,2)</f>
        <v>0</v>
      </c>
      <c r="GL852" s="2">
        <f t="shared" si="605"/>
        <v>0</v>
      </c>
      <c r="GM852" s="2">
        <f t="shared" si="606"/>
        <v>190.36</v>
      </c>
      <c r="GN852" s="2">
        <f t="shared" si="607"/>
        <v>190.36</v>
      </c>
      <c r="GO852" s="2">
        <f t="shared" si="608"/>
        <v>0</v>
      </c>
      <c r="GP852" s="2">
        <f t="shared" si="609"/>
        <v>0</v>
      </c>
      <c r="GQ852" s="2"/>
      <c r="GR852" s="2">
        <v>0</v>
      </c>
      <c r="GS852" s="2">
        <v>2</v>
      </c>
      <c r="GT852" s="2">
        <v>0</v>
      </c>
      <c r="GU852" s="2" t="s">
        <v>3</v>
      </c>
      <c r="GV852" s="2">
        <f t="shared" si="610"/>
        <v>0</v>
      </c>
      <c r="GW852" s="2">
        <v>1</v>
      </c>
      <c r="GX852" s="2">
        <f t="shared" si="611"/>
        <v>0</v>
      </c>
      <c r="GY852" s="2"/>
      <c r="GZ852" s="2"/>
      <c r="HA852" s="2">
        <v>0</v>
      </c>
      <c r="HB852" s="2">
        <v>0</v>
      </c>
      <c r="HC852" s="2">
        <f t="shared" si="612"/>
        <v>0</v>
      </c>
      <c r="HD852" s="2"/>
      <c r="HE852" s="2" t="s">
        <v>170</v>
      </c>
      <c r="HF852" s="2" t="s">
        <v>29</v>
      </c>
      <c r="HG852" s="2"/>
      <c r="HH852" s="2"/>
      <c r="HI852" s="2"/>
      <c r="HJ852" s="2"/>
      <c r="HK852" s="2"/>
      <c r="HL852" s="2"/>
      <c r="HM852" s="2" t="s">
        <v>3</v>
      </c>
      <c r="HN852" s="2" t="s">
        <v>3</v>
      </c>
      <c r="HO852" s="2" t="s">
        <v>3</v>
      </c>
      <c r="HP852" s="2" t="s">
        <v>3</v>
      </c>
      <c r="HQ852" s="2" t="s">
        <v>3</v>
      </c>
      <c r="HR852" s="2"/>
      <c r="HS852" s="2">
        <v>0</v>
      </c>
      <c r="HT852" s="2"/>
      <c r="HU852" s="2"/>
      <c r="HV852" s="2"/>
      <c r="HW852" s="2"/>
      <c r="HX852" s="2"/>
      <c r="HY852" s="2"/>
      <c r="HZ852" s="2"/>
      <c r="IA852" s="2"/>
      <c r="IB852" s="2"/>
      <c r="IC852" s="2"/>
      <c r="ID852" s="2"/>
      <c r="IE852" s="2"/>
      <c r="IF852" s="2"/>
      <c r="IG852" s="2"/>
      <c r="IH852" s="2"/>
      <c r="II852" s="2"/>
      <c r="IJ852" s="2"/>
      <c r="IK852" s="2">
        <v>0</v>
      </c>
      <c r="IL852" s="2"/>
      <c r="IM852" s="2"/>
      <c r="IN852" s="2"/>
      <c r="IO852" s="2"/>
      <c r="IP852" s="2"/>
      <c r="IQ852" s="2"/>
      <c r="IR852" s="2"/>
      <c r="IS852" s="2"/>
      <c r="IT852" s="2"/>
      <c r="IU852" s="2"/>
    </row>
    <row r="853" spans="1:255" x14ac:dyDescent="0.2">
      <c r="A853">
        <v>17</v>
      </c>
      <c r="B853">
        <v>1</v>
      </c>
      <c r="E853" t="s">
        <v>144</v>
      </c>
      <c r="F853" t="s">
        <v>180</v>
      </c>
      <c r="G853" t="s">
        <v>351</v>
      </c>
      <c r="H853" t="s">
        <v>195</v>
      </c>
      <c r="I853">
        <v>4</v>
      </c>
      <c r="J853">
        <v>0</v>
      </c>
      <c r="K853">
        <v>4</v>
      </c>
      <c r="O853">
        <f t="shared" si="576"/>
        <v>1880.76</v>
      </c>
      <c r="P853">
        <f t="shared" si="577"/>
        <v>1880.76</v>
      </c>
      <c r="Q853">
        <f t="shared" si="578"/>
        <v>0</v>
      </c>
      <c r="R853">
        <f t="shared" si="579"/>
        <v>0</v>
      </c>
      <c r="S853">
        <f t="shared" si="580"/>
        <v>0</v>
      </c>
      <c r="T853">
        <f t="shared" si="581"/>
        <v>0</v>
      </c>
      <c r="U853">
        <f t="shared" si="582"/>
        <v>0</v>
      </c>
      <c r="V853">
        <f t="shared" si="583"/>
        <v>0</v>
      </c>
      <c r="W853">
        <f t="shared" si="584"/>
        <v>0</v>
      </c>
      <c r="X853">
        <f t="shared" si="585"/>
        <v>0</v>
      </c>
      <c r="Y853">
        <f t="shared" si="586"/>
        <v>0</v>
      </c>
      <c r="AA853">
        <v>70822853</v>
      </c>
      <c r="AB853">
        <f t="shared" si="587"/>
        <v>47.59</v>
      </c>
      <c r="AC853">
        <f t="shared" si="588"/>
        <v>47.59</v>
      </c>
      <c r="AD853">
        <f t="shared" si="589"/>
        <v>0</v>
      </c>
      <c r="AE853">
        <f t="shared" si="590"/>
        <v>0</v>
      </c>
      <c r="AF853">
        <f t="shared" si="591"/>
        <v>0</v>
      </c>
      <c r="AG853">
        <f t="shared" si="592"/>
        <v>0</v>
      </c>
      <c r="AH853">
        <f t="shared" si="593"/>
        <v>0</v>
      </c>
      <c r="AI853">
        <f t="shared" si="594"/>
        <v>0</v>
      </c>
      <c r="AJ853">
        <f t="shared" si="595"/>
        <v>0</v>
      </c>
      <c r="AK853">
        <v>47.589999999999996</v>
      </c>
      <c r="AL853">
        <v>47.589999999999996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1</v>
      </c>
      <c r="AW853">
        <v>1</v>
      </c>
      <c r="AZ853">
        <v>1</v>
      </c>
      <c r="BA853">
        <v>1</v>
      </c>
      <c r="BB853">
        <v>1</v>
      </c>
      <c r="BC853">
        <v>9.8800000000000008</v>
      </c>
      <c r="BD853" t="s">
        <v>3</v>
      </c>
      <c r="BE853" t="s">
        <v>3</v>
      </c>
      <c r="BF853" t="s">
        <v>3</v>
      </c>
      <c r="BG853" t="s">
        <v>3</v>
      </c>
      <c r="BH853">
        <v>3</v>
      </c>
      <c r="BI853">
        <v>1</v>
      </c>
      <c r="BJ853" t="s">
        <v>3</v>
      </c>
      <c r="BM853">
        <v>400002</v>
      </c>
      <c r="BN853">
        <v>0</v>
      </c>
      <c r="BO853" t="s">
        <v>3</v>
      </c>
      <c r="BP853">
        <v>0</v>
      </c>
      <c r="BQ853">
        <v>202</v>
      </c>
      <c r="BR853">
        <v>0</v>
      </c>
      <c r="BS853">
        <v>1</v>
      </c>
      <c r="BT853">
        <v>1</v>
      </c>
      <c r="BU853">
        <v>1</v>
      </c>
      <c r="BV853">
        <v>1</v>
      </c>
      <c r="BW853">
        <v>1</v>
      </c>
      <c r="BX853">
        <v>1</v>
      </c>
      <c r="BY853" t="s">
        <v>3</v>
      </c>
      <c r="BZ853">
        <v>0</v>
      </c>
      <c r="CA853">
        <v>0</v>
      </c>
      <c r="CB853" t="s">
        <v>3</v>
      </c>
      <c r="CE853">
        <v>30</v>
      </c>
      <c r="CF853">
        <v>0</v>
      </c>
      <c r="CG853">
        <v>0</v>
      </c>
      <c r="CM853">
        <v>0</v>
      </c>
      <c r="CN853" t="s">
        <v>3</v>
      </c>
      <c r="CO853">
        <v>0</v>
      </c>
      <c r="CP853">
        <f t="shared" si="596"/>
        <v>1880.76</v>
      </c>
      <c r="CQ853">
        <f t="shared" si="597"/>
        <v>470.19</v>
      </c>
      <c r="CR853">
        <f t="shared" si="598"/>
        <v>0</v>
      </c>
      <c r="CS853">
        <f t="shared" si="599"/>
        <v>0</v>
      </c>
      <c r="CT853">
        <f t="shared" si="600"/>
        <v>0</v>
      </c>
      <c r="CU853">
        <f t="shared" si="601"/>
        <v>0</v>
      </c>
      <c r="CV853">
        <f t="shared" si="602"/>
        <v>0</v>
      </c>
      <c r="CW853">
        <f t="shared" si="603"/>
        <v>0</v>
      </c>
      <c r="CX853">
        <f t="shared" si="604"/>
        <v>0</v>
      </c>
      <c r="CY853">
        <f>S853*(BZ853/100)</f>
        <v>0</v>
      </c>
      <c r="CZ853">
        <f>S853*(CA853/100)</f>
        <v>0</v>
      </c>
      <c r="DC853" t="s">
        <v>3</v>
      </c>
      <c r="DD853" t="s">
        <v>3</v>
      </c>
      <c r="DE853" t="s">
        <v>3</v>
      </c>
      <c r="DF853" t="s">
        <v>3</v>
      </c>
      <c r="DG853" t="s">
        <v>3</v>
      </c>
      <c r="DH853" t="s">
        <v>3</v>
      </c>
      <c r="DI853" t="s">
        <v>3</v>
      </c>
      <c r="DJ853" t="s">
        <v>3</v>
      </c>
      <c r="DK853" t="s">
        <v>3</v>
      </c>
      <c r="DL853" t="s">
        <v>3</v>
      </c>
      <c r="DM853" t="s">
        <v>3</v>
      </c>
      <c r="DN853">
        <v>0</v>
      </c>
      <c r="DO853">
        <v>0</v>
      </c>
      <c r="DP853">
        <v>1</v>
      </c>
      <c r="DQ853">
        <v>1</v>
      </c>
      <c r="DU853">
        <v>1010</v>
      </c>
      <c r="DV853" t="s">
        <v>195</v>
      </c>
      <c r="DW853" t="s">
        <v>195</v>
      </c>
      <c r="DX853">
        <v>1</v>
      </c>
      <c r="DZ853" t="s">
        <v>3</v>
      </c>
      <c r="EA853" t="s">
        <v>3</v>
      </c>
      <c r="EB853" t="s">
        <v>3</v>
      </c>
      <c r="EC853" t="s">
        <v>3</v>
      </c>
      <c r="EE853">
        <v>66253202</v>
      </c>
      <c r="EF853">
        <v>202</v>
      </c>
      <c r="EG853" t="s">
        <v>164</v>
      </c>
      <c r="EH853">
        <v>0</v>
      </c>
      <c r="EI853" t="s">
        <v>3</v>
      </c>
      <c r="EJ853">
        <v>1</v>
      </c>
      <c r="EK853">
        <v>400002</v>
      </c>
      <c r="EL853" t="s">
        <v>168</v>
      </c>
      <c r="EM853" t="s">
        <v>164</v>
      </c>
      <c r="EO853" t="s">
        <v>3</v>
      </c>
      <c r="EQ853">
        <v>0</v>
      </c>
      <c r="ER853">
        <v>48.28</v>
      </c>
      <c r="ES853">
        <v>47.589999999999996</v>
      </c>
      <c r="ET853">
        <v>0</v>
      </c>
      <c r="EU853">
        <v>0</v>
      </c>
      <c r="EV853">
        <v>0</v>
      </c>
      <c r="EW853">
        <v>0</v>
      </c>
      <c r="EX853">
        <v>0</v>
      </c>
      <c r="EY853">
        <v>0</v>
      </c>
      <c r="EZ853">
        <v>5</v>
      </c>
      <c r="FC853">
        <v>0</v>
      </c>
      <c r="FD853">
        <v>18</v>
      </c>
      <c r="FF853">
        <v>461</v>
      </c>
      <c r="FQ853">
        <v>0</v>
      </c>
      <c r="FR853">
        <v>0</v>
      </c>
      <c r="FS853">
        <v>0</v>
      </c>
      <c r="FX853">
        <v>0</v>
      </c>
      <c r="FY853">
        <v>0</v>
      </c>
      <c r="GA853" t="s">
        <v>352</v>
      </c>
      <c r="GD853">
        <v>0</v>
      </c>
      <c r="GF853">
        <v>976970329</v>
      </c>
      <c r="GG853">
        <v>2</v>
      </c>
      <c r="GH853">
        <v>3</v>
      </c>
      <c r="GI853">
        <v>5</v>
      </c>
      <c r="GJ853">
        <v>0</v>
      </c>
      <c r="GK853">
        <f>ROUND(R853*(S12)/100,2)</f>
        <v>0</v>
      </c>
      <c r="GL853">
        <f t="shared" si="605"/>
        <v>0</v>
      </c>
      <c r="GM853">
        <f t="shared" si="606"/>
        <v>1880.76</v>
      </c>
      <c r="GN853">
        <f t="shared" si="607"/>
        <v>1880.76</v>
      </c>
      <c r="GO853">
        <f t="shared" si="608"/>
        <v>0</v>
      </c>
      <c r="GP853">
        <f t="shared" si="609"/>
        <v>0</v>
      </c>
      <c r="GR853">
        <v>1</v>
      </c>
      <c r="GS853">
        <v>1</v>
      </c>
      <c r="GT853">
        <v>0</v>
      </c>
      <c r="GU853" t="s">
        <v>3</v>
      </c>
      <c r="GV853">
        <f t="shared" si="610"/>
        <v>0</v>
      </c>
      <c r="GW853">
        <v>1</v>
      </c>
      <c r="GX853">
        <f t="shared" si="611"/>
        <v>0</v>
      </c>
      <c r="HA853">
        <v>0</v>
      </c>
      <c r="HB853">
        <v>0</v>
      </c>
      <c r="HC853">
        <f t="shared" si="612"/>
        <v>0</v>
      </c>
      <c r="HE853" t="s">
        <v>170</v>
      </c>
      <c r="HF853" t="s">
        <v>29</v>
      </c>
      <c r="HM853" t="s">
        <v>3</v>
      </c>
      <c r="HN853" t="s">
        <v>3</v>
      </c>
      <c r="HO853" t="s">
        <v>3</v>
      </c>
      <c r="HP853" t="s">
        <v>3</v>
      </c>
      <c r="HQ853" t="s">
        <v>3</v>
      </c>
      <c r="HS853">
        <v>0</v>
      </c>
      <c r="IK853">
        <v>0</v>
      </c>
    </row>
    <row r="854" spans="1:255" x14ac:dyDescent="0.2">
      <c r="A854" s="2">
        <v>17</v>
      </c>
      <c r="B854" s="2">
        <v>1</v>
      </c>
      <c r="C854" s="2"/>
      <c r="D854" s="2"/>
      <c r="E854" s="2" t="s">
        <v>149</v>
      </c>
      <c r="F854" s="2" t="s">
        <v>353</v>
      </c>
      <c r="G854" s="2" t="s">
        <v>354</v>
      </c>
      <c r="H854" s="2" t="s">
        <v>195</v>
      </c>
      <c r="I854" s="2">
        <v>4</v>
      </c>
      <c r="J854" s="2">
        <v>0</v>
      </c>
      <c r="K854" s="2">
        <v>4</v>
      </c>
      <c r="L854" s="2"/>
      <c r="M854" s="2"/>
      <c r="N854" s="2"/>
      <c r="O854" s="2">
        <f t="shared" si="576"/>
        <v>426.12</v>
      </c>
      <c r="P854" s="2">
        <f t="shared" si="577"/>
        <v>426.12</v>
      </c>
      <c r="Q854" s="2">
        <f t="shared" si="578"/>
        <v>0</v>
      </c>
      <c r="R854" s="2">
        <f t="shared" si="579"/>
        <v>0</v>
      </c>
      <c r="S854" s="2">
        <f t="shared" si="580"/>
        <v>0</v>
      </c>
      <c r="T854" s="2">
        <f t="shared" si="581"/>
        <v>0</v>
      </c>
      <c r="U854" s="2">
        <f t="shared" si="582"/>
        <v>0</v>
      </c>
      <c r="V854" s="2">
        <f t="shared" si="583"/>
        <v>0</v>
      </c>
      <c r="W854" s="2">
        <f t="shared" si="584"/>
        <v>0</v>
      </c>
      <c r="X854" s="2">
        <f t="shared" si="585"/>
        <v>0</v>
      </c>
      <c r="Y854" s="2">
        <f t="shared" si="586"/>
        <v>0</v>
      </c>
      <c r="Z854" s="2"/>
      <c r="AA854" s="2">
        <v>70822855</v>
      </c>
      <c r="AB854" s="2">
        <f t="shared" si="587"/>
        <v>106.53</v>
      </c>
      <c r="AC854" s="2">
        <f t="shared" si="588"/>
        <v>106.53</v>
      </c>
      <c r="AD854" s="2">
        <f t="shared" si="589"/>
        <v>0</v>
      </c>
      <c r="AE854" s="2">
        <f t="shared" si="590"/>
        <v>0</v>
      </c>
      <c r="AF854" s="2">
        <f t="shared" si="591"/>
        <v>0</v>
      </c>
      <c r="AG854" s="2">
        <f t="shared" si="592"/>
        <v>0</v>
      </c>
      <c r="AH854" s="2">
        <f t="shared" si="593"/>
        <v>0</v>
      </c>
      <c r="AI854" s="2">
        <f t="shared" si="594"/>
        <v>0</v>
      </c>
      <c r="AJ854" s="2">
        <f t="shared" si="595"/>
        <v>0</v>
      </c>
      <c r="AK854" s="2">
        <v>106.53</v>
      </c>
      <c r="AL854" s="2">
        <v>106.53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v>0</v>
      </c>
      <c r="AV854" s="2">
        <v>1</v>
      </c>
      <c r="AW854" s="2">
        <v>1</v>
      </c>
      <c r="AX854" s="2"/>
      <c r="AY854" s="2"/>
      <c r="AZ854" s="2">
        <v>1</v>
      </c>
      <c r="BA854" s="2">
        <v>1</v>
      </c>
      <c r="BB854" s="2">
        <v>1</v>
      </c>
      <c r="BC854" s="2">
        <v>1</v>
      </c>
      <c r="BD854" s="2" t="s">
        <v>3</v>
      </c>
      <c r="BE854" s="2" t="s">
        <v>3</v>
      </c>
      <c r="BF854" s="2" t="s">
        <v>3</v>
      </c>
      <c r="BG854" s="2" t="s">
        <v>3</v>
      </c>
      <c r="BH854" s="2">
        <v>3</v>
      </c>
      <c r="BI854" s="2">
        <v>2</v>
      </c>
      <c r="BJ854" s="2" t="s">
        <v>355</v>
      </c>
      <c r="BK854" s="2"/>
      <c r="BL854" s="2"/>
      <c r="BM854" s="2">
        <v>1618</v>
      </c>
      <c r="BN854" s="2">
        <v>0</v>
      </c>
      <c r="BO854" s="2" t="s">
        <v>3</v>
      </c>
      <c r="BP854" s="2">
        <v>0</v>
      </c>
      <c r="BQ854" s="2">
        <v>201</v>
      </c>
      <c r="BR854" s="2">
        <v>0</v>
      </c>
      <c r="BS854" s="2">
        <v>1</v>
      </c>
      <c r="BT854" s="2">
        <v>1</v>
      </c>
      <c r="BU854" s="2">
        <v>1</v>
      </c>
      <c r="BV854" s="2">
        <v>1</v>
      </c>
      <c r="BW854" s="2">
        <v>1</v>
      </c>
      <c r="BX854" s="2">
        <v>1</v>
      </c>
      <c r="BY854" s="2" t="s">
        <v>3</v>
      </c>
      <c r="BZ854" s="2">
        <v>0</v>
      </c>
      <c r="CA854" s="2">
        <v>0</v>
      </c>
      <c r="CB854" s="2" t="s">
        <v>3</v>
      </c>
      <c r="CC854" s="2"/>
      <c r="CD854" s="2"/>
      <c r="CE854" s="2">
        <v>30</v>
      </c>
      <c r="CF854" s="2">
        <v>0</v>
      </c>
      <c r="CG854" s="2">
        <v>0</v>
      </c>
      <c r="CH854" s="2"/>
      <c r="CI854" s="2"/>
      <c r="CJ854" s="2"/>
      <c r="CK854" s="2"/>
      <c r="CL854" s="2"/>
      <c r="CM854" s="2">
        <v>0</v>
      </c>
      <c r="CN854" s="2" t="s">
        <v>3</v>
      </c>
      <c r="CO854" s="2">
        <v>0</v>
      </c>
      <c r="CP854" s="2">
        <f t="shared" si="596"/>
        <v>426.12</v>
      </c>
      <c r="CQ854" s="2">
        <f t="shared" si="597"/>
        <v>106.53</v>
      </c>
      <c r="CR854" s="2">
        <f t="shared" si="598"/>
        <v>0</v>
      </c>
      <c r="CS854" s="2">
        <f t="shared" si="599"/>
        <v>0</v>
      </c>
      <c r="CT854" s="2">
        <f t="shared" si="600"/>
        <v>0</v>
      </c>
      <c r="CU854" s="2">
        <f t="shared" si="601"/>
        <v>0</v>
      </c>
      <c r="CV854" s="2">
        <f t="shared" si="602"/>
        <v>0</v>
      </c>
      <c r="CW854" s="2">
        <f t="shared" si="603"/>
        <v>0</v>
      </c>
      <c r="CX854" s="2">
        <f t="shared" si="604"/>
        <v>0</v>
      </c>
      <c r="CY854" s="2">
        <f>((S854*BZ854)/100)</f>
        <v>0</v>
      </c>
      <c r="CZ854" s="2">
        <f>((S854*CA854)/100)</f>
        <v>0</v>
      </c>
      <c r="DA854" s="2"/>
      <c r="DB854" s="2"/>
      <c r="DC854" s="2" t="s">
        <v>3</v>
      </c>
      <c r="DD854" s="2" t="s">
        <v>3</v>
      </c>
      <c r="DE854" s="2" t="s">
        <v>3</v>
      </c>
      <c r="DF854" s="2" t="s">
        <v>3</v>
      </c>
      <c r="DG854" s="2" t="s">
        <v>3</v>
      </c>
      <c r="DH854" s="2" t="s">
        <v>3</v>
      </c>
      <c r="DI854" s="2" t="s">
        <v>3</v>
      </c>
      <c r="DJ854" s="2" t="s">
        <v>3</v>
      </c>
      <c r="DK854" s="2" t="s">
        <v>3</v>
      </c>
      <c r="DL854" s="2" t="s">
        <v>3</v>
      </c>
      <c r="DM854" s="2" t="s">
        <v>3</v>
      </c>
      <c r="DN854" s="2">
        <v>0</v>
      </c>
      <c r="DO854" s="2">
        <v>0</v>
      </c>
      <c r="DP854" s="2">
        <v>1</v>
      </c>
      <c r="DQ854" s="2">
        <v>1</v>
      </c>
      <c r="DR854" s="2"/>
      <c r="DS854" s="2"/>
      <c r="DT854" s="2"/>
      <c r="DU854" s="2">
        <v>1010</v>
      </c>
      <c r="DV854" s="2" t="s">
        <v>195</v>
      </c>
      <c r="DW854" s="2" t="s">
        <v>195</v>
      </c>
      <c r="DX854" s="2">
        <v>1</v>
      </c>
      <c r="DY854" s="2"/>
      <c r="DZ854" s="2" t="s">
        <v>3</v>
      </c>
      <c r="EA854" s="2" t="s">
        <v>3</v>
      </c>
      <c r="EB854" s="2" t="s">
        <v>3</v>
      </c>
      <c r="EC854" s="2" t="s">
        <v>3</v>
      </c>
      <c r="ED854" s="2"/>
      <c r="EE854" s="2">
        <v>66252853</v>
      </c>
      <c r="EF854" s="2">
        <v>201</v>
      </c>
      <c r="EG854" s="2" t="s">
        <v>176</v>
      </c>
      <c r="EH854" s="2">
        <v>0</v>
      </c>
      <c r="EI854" s="2" t="s">
        <v>3</v>
      </c>
      <c r="EJ854" s="2">
        <v>2</v>
      </c>
      <c r="EK854" s="2">
        <v>1618</v>
      </c>
      <c r="EL854" s="2" t="s">
        <v>177</v>
      </c>
      <c r="EM854" s="2" t="s">
        <v>178</v>
      </c>
      <c r="EN854" s="2"/>
      <c r="EO854" s="2" t="s">
        <v>3</v>
      </c>
      <c r="EP854" s="2"/>
      <c r="EQ854" s="2">
        <v>0</v>
      </c>
      <c r="ER854" s="2">
        <v>106.53</v>
      </c>
      <c r="ES854" s="2">
        <v>106.53</v>
      </c>
      <c r="ET854" s="2">
        <v>0</v>
      </c>
      <c r="EU854" s="2">
        <v>0</v>
      </c>
      <c r="EV854" s="2">
        <v>0</v>
      </c>
      <c r="EW854" s="2">
        <v>0</v>
      </c>
      <c r="EX854" s="2">
        <v>0</v>
      </c>
      <c r="EY854" s="2">
        <v>0</v>
      </c>
      <c r="EZ854" s="2"/>
      <c r="FA854" s="2"/>
      <c r="FB854" s="2"/>
      <c r="FC854" s="2"/>
      <c r="FD854" s="2"/>
      <c r="FE854" s="2"/>
      <c r="FF854" s="2"/>
      <c r="FG854" s="2"/>
      <c r="FH854" s="2"/>
      <c r="FI854" s="2"/>
      <c r="FJ854" s="2"/>
      <c r="FK854" s="2"/>
      <c r="FL854" s="2"/>
      <c r="FM854" s="2"/>
      <c r="FN854" s="2"/>
      <c r="FO854" s="2"/>
      <c r="FP854" s="2"/>
      <c r="FQ854" s="2">
        <v>0</v>
      </c>
      <c r="FR854" s="2">
        <v>0</v>
      </c>
      <c r="FS854" s="2">
        <v>0</v>
      </c>
      <c r="FT854" s="2"/>
      <c r="FU854" s="2"/>
      <c r="FV854" s="2"/>
      <c r="FW854" s="2"/>
      <c r="FX854" s="2">
        <v>0</v>
      </c>
      <c r="FY854" s="2">
        <v>0</v>
      </c>
      <c r="FZ854" s="2"/>
      <c r="GA854" s="2" t="s">
        <v>3</v>
      </c>
      <c r="GB854" s="2"/>
      <c r="GC854" s="2"/>
      <c r="GD854" s="2">
        <v>0</v>
      </c>
      <c r="GE854" s="2"/>
      <c r="GF854" s="2">
        <v>1023729234</v>
      </c>
      <c r="GG854" s="2">
        <v>2</v>
      </c>
      <c r="GH854" s="2">
        <v>1</v>
      </c>
      <c r="GI854" s="2">
        <v>-2</v>
      </c>
      <c r="GJ854" s="2">
        <v>0</v>
      </c>
      <c r="GK854" s="2">
        <f>ROUND(R854*(R12)/100,2)</f>
        <v>0</v>
      </c>
      <c r="GL854" s="2">
        <f t="shared" si="605"/>
        <v>0</v>
      </c>
      <c r="GM854" s="2">
        <f t="shared" si="606"/>
        <v>426.12</v>
      </c>
      <c r="GN854" s="2">
        <f t="shared" si="607"/>
        <v>0</v>
      </c>
      <c r="GO854" s="2">
        <f t="shared" si="608"/>
        <v>426.12</v>
      </c>
      <c r="GP854" s="2">
        <f t="shared" si="609"/>
        <v>0</v>
      </c>
      <c r="GQ854" s="2"/>
      <c r="GR854" s="2">
        <v>0</v>
      </c>
      <c r="GS854" s="2">
        <v>3</v>
      </c>
      <c r="GT854" s="2">
        <v>0</v>
      </c>
      <c r="GU854" s="2" t="s">
        <v>3</v>
      </c>
      <c r="GV854" s="2">
        <f t="shared" si="610"/>
        <v>0</v>
      </c>
      <c r="GW854" s="2">
        <v>1</v>
      </c>
      <c r="GX854" s="2">
        <f t="shared" si="611"/>
        <v>0</v>
      </c>
      <c r="GY854" s="2"/>
      <c r="GZ854" s="2"/>
      <c r="HA854" s="2">
        <v>0</v>
      </c>
      <c r="HB854" s="2">
        <v>0</v>
      </c>
      <c r="HC854" s="2">
        <f t="shared" si="612"/>
        <v>0</v>
      </c>
      <c r="HD854" s="2"/>
      <c r="HE854" s="2" t="s">
        <v>3</v>
      </c>
      <c r="HF854" s="2" t="s">
        <v>3</v>
      </c>
      <c r="HG854" s="2"/>
      <c r="HH854" s="2"/>
      <c r="HI854" s="2"/>
      <c r="HJ854" s="2"/>
      <c r="HK854" s="2"/>
      <c r="HL854" s="2"/>
      <c r="HM854" s="2" t="s">
        <v>3</v>
      </c>
      <c r="HN854" s="2" t="s">
        <v>3</v>
      </c>
      <c r="HO854" s="2" t="s">
        <v>3</v>
      </c>
      <c r="HP854" s="2" t="s">
        <v>3</v>
      </c>
      <c r="HQ854" s="2" t="s">
        <v>3</v>
      </c>
      <c r="HR854" s="2"/>
      <c r="HS854" s="2">
        <v>0</v>
      </c>
      <c r="HT854" s="2"/>
      <c r="HU854" s="2"/>
      <c r="HV854" s="2"/>
      <c r="HW854" s="2"/>
      <c r="HX854" s="2"/>
      <c r="HY854" s="2"/>
      <c r="HZ854" s="2"/>
      <c r="IA854" s="2"/>
      <c r="IB854" s="2"/>
      <c r="IC854" s="2"/>
      <c r="ID854" s="2"/>
      <c r="IE854" s="2"/>
      <c r="IF854" s="2"/>
      <c r="IG854" s="2"/>
      <c r="IH854" s="2"/>
      <c r="II854" s="2"/>
      <c r="IJ854" s="2"/>
      <c r="IK854" s="2">
        <v>0</v>
      </c>
      <c r="IL854" s="2"/>
      <c r="IM854" s="2"/>
      <c r="IN854" s="2"/>
      <c r="IO854" s="2"/>
      <c r="IP854" s="2"/>
      <c r="IQ854" s="2"/>
      <c r="IR854" s="2"/>
      <c r="IS854" s="2"/>
      <c r="IT854" s="2"/>
      <c r="IU854" s="2"/>
    </row>
    <row r="855" spans="1:255" x14ac:dyDescent="0.2">
      <c r="A855">
        <v>17</v>
      </c>
      <c r="B855">
        <v>1</v>
      </c>
      <c r="E855" t="s">
        <v>149</v>
      </c>
      <c r="F855" t="s">
        <v>353</v>
      </c>
      <c r="G855" t="s">
        <v>354</v>
      </c>
      <c r="H855" t="s">
        <v>195</v>
      </c>
      <c r="I855">
        <v>4</v>
      </c>
      <c r="J855">
        <v>0</v>
      </c>
      <c r="K855">
        <v>4</v>
      </c>
      <c r="O855">
        <f t="shared" si="576"/>
        <v>1150.52</v>
      </c>
      <c r="P855">
        <f t="shared" si="577"/>
        <v>1150.52</v>
      </c>
      <c r="Q855">
        <f t="shared" si="578"/>
        <v>0</v>
      </c>
      <c r="R855">
        <f t="shared" si="579"/>
        <v>0</v>
      </c>
      <c r="S855">
        <f t="shared" si="580"/>
        <v>0</v>
      </c>
      <c r="T855">
        <f t="shared" si="581"/>
        <v>0</v>
      </c>
      <c r="U855">
        <f t="shared" si="582"/>
        <v>0</v>
      </c>
      <c r="V855">
        <f t="shared" si="583"/>
        <v>0</v>
      </c>
      <c r="W855">
        <f t="shared" si="584"/>
        <v>0</v>
      </c>
      <c r="X855">
        <f t="shared" si="585"/>
        <v>0</v>
      </c>
      <c r="Y855">
        <f t="shared" si="586"/>
        <v>0</v>
      </c>
      <c r="AA855">
        <v>70822853</v>
      </c>
      <c r="AB855">
        <f t="shared" si="587"/>
        <v>106.53</v>
      </c>
      <c r="AC855">
        <f t="shared" si="588"/>
        <v>106.53</v>
      </c>
      <c r="AD855">
        <f t="shared" si="589"/>
        <v>0</v>
      </c>
      <c r="AE855">
        <f t="shared" si="590"/>
        <v>0</v>
      </c>
      <c r="AF855">
        <f t="shared" si="591"/>
        <v>0</v>
      </c>
      <c r="AG855">
        <f t="shared" si="592"/>
        <v>0</v>
      </c>
      <c r="AH855">
        <f t="shared" si="593"/>
        <v>0</v>
      </c>
      <c r="AI855">
        <f t="shared" si="594"/>
        <v>0</v>
      </c>
      <c r="AJ855">
        <f t="shared" si="595"/>
        <v>0</v>
      </c>
      <c r="AK855">
        <v>106.53</v>
      </c>
      <c r="AL855">
        <v>106.53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1</v>
      </c>
      <c r="AW855">
        <v>1</v>
      </c>
      <c r="AZ855">
        <v>1</v>
      </c>
      <c r="BA855">
        <v>1</v>
      </c>
      <c r="BB855">
        <v>1</v>
      </c>
      <c r="BC855">
        <v>2.7</v>
      </c>
      <c r="BD855" t="s">
        <v>3</v>
      </c>
      <c r="BE855" t="s">
        <v>3</v>
      </c>
      <c r="BF855" t="s">
        <v>3</v>
      </c>
      <c r="BG855" t="s">
        <v>3</v>
      </c>
      <c r="BH855">
        <v>3</v>
      </c>
      <c r="BI855">
        <v>2</v>
      </c>
      <c r="BJ855" t="s">
        <v>355</v>
      </c>
      <c r="BM855">
        <v>1618</v>
      </c>
      <c r="BN855">
        <v>0</v>
      </c>
      <c r="BO855" t="s">
        <v>353</v>
      </c>
      <c r="BP855">
        <v>1</v>
      </c>
      <c r="BQ855">
        <v>201</v>
      </c>
      <c r="BR855">
        <v>0</v>
      </c>
      <c r="BS855">
        <v>1</v>
      </c>
      <c r="BT855">
        <v>1</v>
      </c>
      <c r="BU855">
        <v>1</v>
      </c>
      <c r="BV855">
        <v>1</v>
      </c>
      <c r="BW855">
        <v>1</v>
      </c>
      <c r="BX855">
        <v>1</v>
      </c>
      <c r="BY855" t="s">
        <v>3</v>
      </c>
      <c r="BZ855">
        <v>0</v>
      </c>
      <c r="CA855">
        <v>0</v>
      </c>
      <c r="CB855" t="s">
        <v>3</v>
      </c>
      <c r="CE855">
        <v>30</v>
      </c>
      <c r="CF855">
        <v>0</v>
      </c>
      <c r="CG855">
        <v>0</v>
      </c>
      <c r="CM855">
        <v>0</v>
      </c>
      <c r="CN855" t="s">
        <v>3</v>
      </c>
      <c r="CO855">
        <v>0</v>
      </c>
      <c r="CP855">
        <f t="shared" si="596"/>
        <v>1150.52</v>
      </c>
      <c r="CQ855">
        <f t="shared" si="597"/>
        <v>287.63</v>
      </c>
      <c r="CR855">
        <f t="shared" si="598"/>
        <v>0</v>
      </c>
      <c r="CS855">
        <f t="shared" si="599"/>
        <v>0</v>
      </c>
      <c r="CT855">
        <f t="shared" si="600"/>
        <v>0</v>
      </c>
      <c r="CU855">
        <f t="shared" si="601"/>
        <v>0</v>
      </c>
      <c r="CV855">
        <f t="shared" si="602"/>
        <v>0</v>
      </c>
      <c r="CW855">
        <f t="shared" si="603"/>
        <v>0</v>
      </c>
      <c r="CX855">
        <f t="shared" si="604"/>
        <v>0</v>
      </c>
      <c r="CY855">
        <f>S855*(BZ855/100)</f>
        <v>0</v>
      </c>
      <c r="CZ855">
        <f>S855*(CA855/100)</f>
        <v>0</v>
      </c>
      <c r="DC855" t="s">
        <v>3</v>
      </c>
      <c r="DD855" t="s">
        <v>3</v>
      </c>
      <c r="DE855" t="s">
        <v>3</v>
      </c>
      <c r="DF855" t="s">
        <v>3</v>
      </c>
      <c r="DG855" t="s">
        <v>3</v>
      </c>
      <c r="DH855" t="s">
        <v>3</v>
      </c>
      <c r="DI855" t="s">
        <v>3</v>
      </c>
      <c r="DJ855" t="s">
        <v>3</v>
      </c>
      <c r="DK855" t="s">
        <v>3</v>
      </c>
      <c r="DL855" t="s">
        <v>3</v>
      </c>
      <c r="DM855" t="s">
        <v>3</v>
      </c>
      <c r="DN855">
        <v>0</v>
      </c>
      <c r="DO855">
        <v>0</v>
      </c>
      <c r="DP855">
        <v>1</v>
      </c>
      <c r="DQ855">
        <v>1</v>
      </c>
      <c r="DU855">
        <v>1010</v>
      </c>
      <c r="DV855" t="s">
        <v>195</v>
      </c>
      <c r="DW855" t="s">
        <v>195</v>
      </c>
      <c r="DX855">
        <v>1</v>
      </c>
      <c r="DZ855" t="s">
        <v>3</v>
      </c>
      <c r="EA855" t="s">
        <v>3</v>
      </c>
      <c r="EB855" t="s">
        <v>3</v>
      </c>
      <c r="EC855" t="s">
        <v>3</v>
      </c>
      <c r="EE855">
        <v>66252853</v>
      </c>
      <c r="EF855">
        <v>201</v>
      </c>
      <c r="EG855" t="s">
        <v>176</v>
      </c>
      <c r="EH855">
        <v>0</v>
      </c>
      <c r="EI855" t="s">
        <v>3</v>
      </c>
      <c r="EJ855">
        <v>2</v>
      </c>
      <c r="EK855">
        <v>1618</v>
      </c>
      <c r="EL855" t="s">
        <v>177</v>
      </c>
      <c r="EM855" t="s">
        <v>178</v>
      </c>
      <c r="EO855" t="s">
        <v>3</v>
      </c>
      <c r="EQ855">
        <v>0</v>
      </c>
      <c r="ER855">
        <v>106.53</v>
      </c>
      <c r="ES855">
        <v>106.53</v>
      </c>
      <c r="ET855">
        <v>0</v>
      </c>
      <c r="EU855">
        <v>0</v>
      </c>
      <c r="EV855">
        <v>0</v>
      </c>
      <c r="EW855">
        <v>0</v>
      </c>
      <c r="EX855">
        <v>0</v>
      </c>
      <c r="EY855">
        <v>0</v>
      </c>
      <c r="FQ855">
        <v>0</v>
      </c>
      <c r="FR855">
        <v>0</v>
      </c>
      <c r="FS855">
        <v>0</v>
      </c>
      <c r="FX855">
        <v>0</v>
      </c>
      <c r="FY855">
        <v>0</v>
      </c>
      <c r="GA855" t="s">
        <v>3</v>
      </c>
      <c r="GD855">
        <v>0</v>
      </c>
      <c r="GF855">
        <v>1023729234</v>
      </c>
      <c r="GG855">
        <v>2</v>
      </c>
      <c r="GH855">
        <v>1</v>
      </c>
      <c r="GI855">
        <v>2</v>
      </c>
      <c r="GJ855">
        <v>0</v>
      </c>
      <c r="GK855">
        <f>ROUND(R855*(S12)/100,2)</f>
        <v>0</v>
      </c>
      <c r="GL855">
        <f t="shared" si="605"/>
        <v>0</v>
      </c>
      <c r="GM855">
        <f t="shared" si="606"/>
        <v>1150.52</v>
      </c>
      <c r="GN855">
        <f t="shared" si="607"/>
        <v>0</v>
      </c>
      <c r="GO855">
        <f t="shared" si="608"/>
        <v>1150.52</v>
      </c>
      <c r="GP855">
        <f t="shared" si="609"/>
        <v>0</v>
      </c>
      <c r="GR855">
        <v>0</v>
      </c>
      <c r="GS855">
        <v>3</v>
      </c>
      <c r="GT855">
        <v>0</v>
      </c>
      <c r="GU855" t="s">
        <v>3</v>
      </c>
      <c r="GV855">
        <f t="shared" si="610"/>
        <v>0</v>
      </c>
      <c r="GW855">
        <v>1</v>
      </c>
      <c r="GX855">
        <f t="shared" si="611"/>
        <v>0</v>
      </c>
      <c r="HA855">
        <v>0</v>
      </c>
      <c r="HB855">
        <v>0</v>
      </c>
      <c r="HC855">
        <f t="shared" si="612"/>
        <v>0</v>
      </c>
      <c r="HE855" t="s">
        <v>3</v>
      </c>
      <c r="HF855" t="s">
        <v>3</v>
      </c>
      <c r="HM855" t="s">
        <v>3</v>
      </c>
      <c r="HN855" t="s">
        <v>3</v>
      </c>
      <c r="HO855" t="s">
        <v>3</v>
      </c>
      <c r="HP855" t="s">
        <v>3</v>
      </c>
      <c r="HQ855" t="s">
        <v>3</v>
      </c>
      <c r="HS855">
        <v>0</v>
      </c>
      <c r="IK855">
        <v>0</v>
      </c>
    </row>
    <row r="856" spans="1:255" x14ac:dyDescent="0.2">
      <c r="A856" s="2">
        <v>17</v>
      </c>
      <c r="B856" s="2">
        <v>1</v>
      </c>
      <c r="C856" s="2"/>
      <c r="D856" s="2"/>
      <c r="E856" s="2" t="s">
        <v>171</v>
      </c>
      <c r="F856" s="2" t="s">
        <v>180</v>
      </c>
      <c r="G856" s="2" t="s">
        <v>356</v>
      </c>
      <c r="H856" s="2" t="s">
        <v>195</v>
      </c>
      <c r="I856" s="2">
        <v>4</v>
      </c>
      <c r="J856" s="2">
        <v>0</v>
      </c>
      <c r="K856" s="2">
        <v>4</v>
      </c>
      <c r="L856" s="2"/>
      <c r="M856" s="2"/>
      <c r="N856" s="2"/>
      <c r="O856" s="2">
        <f t="shared" si="576"/>
        <v>177.56</v>
      </c>
      <c r="P856" s="2">
        <f t="shared" si="577"/>
        <v>177.56</v>
      </c>
      <c r="Q856" s="2">
        <f t="shared" si="578"/>
        <v>0</v>
      </c>
      <c r="R856" s="2">
        <f t="shared" si="579"/>
        <v>0</v>
      </c>
      <c r="S856" s="2">
        <f t="shared" si="580"/>
        <v>0</v>
      </c>
      <c r="T856" s="2">
        <f t="shared" si="581"/>
        <v>0</v>
      </c>
      <c r="U856" s="2">
        <f t="shared" si="582"/>
        <v>0</v>
      </c>
      <c r="V856" s="2">
        <f t="shared" si="583"/>
        <v>0</v>
      </c>
      <c r="W856" s="2">
        <f t="shared" si="584"/>
        <v>0</v>
      </c>
      <c r="X856" s="2">
        <f t="shared" si="585"/>
        <v>0</v>
      </c>
      <c r="Y856" s="2">
        <f t="shared" si="586"/>
        <v>0</v>
      </c>
      <c r="Z856" s="2"/>
      <c r="AA856" s="2">
        <v>70822855</v>
      </c>
      <c r="AB856" s="2">
        <f t="shared" si="587"/>
        <v>44.39</v>
      </c>
      <c r="AC856" s="2">
        <f t="shared" si="588"/>
        <v>44.39</v>
      </c>
      <c r="AD856" s="2">
        <f t="shared" si="589"/>
        <v>0</v>
      </c>
      <c r="AE856" s="2">
        <f t="shared" si="590"/>
        <v>0</v>
      </c>
      <c r="AF856" s="2">
        <f t="shared" si="591"/>
        <v>0</v>
      </c>
      <c r="AG856" s="2">
        <f t="shared" si="592"/>
        <v>0</v>
      </c>
      <c r="AH856" s="2">
        <f t="shared" si="593"/>
        <v>0</v>
      </c>
      <c r="AI856" s="2">
        <f t="shared" si="594"/>
        <v>0</v>
      </c>
      <c r="AJ856" s="2">
        <f t="shared" si="595"/>
        <v>0</v>
      </c>
      <c r="AK856" s="2">
        <v>44.39</v>
      </c>
      <c r="AL856" s="2">
        <v>44.39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v>0</v>
      </c>
      <c r="AV856" s="2">
        <v>1</v>
      </c>
      <c r="AW856" s="2">
        <v>1</v>
      </c>
      <c r="AX856" s="2"/>
      <c r="AY856" s="2"/>
      <c r="AZ856" s="2">
        <v>1</v>
      </c>
      <c r="BA856" s="2">
        <v>1</v>
      </c>
      <c r="BB856" s="2">
        <v>1</v>
      </c>
      <c r="BC856" s="2">
        <v>1</v>
      </c>
      <c r="BD856" s="2" t="s">
        <v>3</v>
      </c>
      <c r="BE856" s="2" t="s">
        <v>3</v>
      </c>
      <c r="BF856" s="2" t="s">
        <v>3</v>
      </c>
      <c r="BG856" s="2" t="s">
        <v>3</v>
      </c>
      <c r="BH856" s="2">
        <v>3</v>
      </c>
      <c r="BI856" s="2">
        <v>1</v>
      </c>
      <c r="BJ856" s="2" t="s">
        <v>3</v>
      </c>
      <c r="BK856" s="2"/>
      <c r="BL856" s="2"/>
      <c r="BM856" s="2">
        <v>400002</v>
      </c>
      <c r="BN856" s="2">
        <v>0</v>
      </c>
      <c r="BO856" s="2" t="s">
        <v>3</v>
      </c>
      <c r="BP856" s="2">
        <v>0</v>
      </c>
      <c r="BQ856" s="2">
        <v>202</v>
      </c>
      <c r="BR856" s="2">
        <v>0</v>
      </c>
      <c r="BS856" s="2">
        <v>1</v>
      </c>
      <c r="BT856" s="2">
        <v>1</v>
      </c>
      <c r="BU856" s="2">
        <v>1</v>
      </c>
      <c r="BV856" s="2">
        <v>1</v>
      </c>
      <c r="BW856" s="2">
        <v>1</v>
      </c>
      <c r="BX856" s="2">
        <v>1</v>
      </c>
      <c r="BY856" s="2" t="s">
        <v>3</v>
      </c>
      <c r="BZ856" s="2">
        <v>0</v>
      </c>
      <c r="CA856" s="2">
        <v>0</v>
      </c>
      <c r="CB856" s="2" t="s">
        <v>3</v>
      </c>
      <c r="CC856" s="2"/>
      <c r="CD856" s="2"/>
      <c r="CE856" s="2">
        <v>30</v>
      </c>
      <c r="CF856" s="2">
        <v>0</v>
      </c>
      <c r="CG856" s="2">
        <v>0</v>
      </c>
      <c r="CH856" s="2"/>
      <c r="CI856" s="2"/>
      <c r="CJ856" s="2"/>
      <c r="CK856" s="2"/>
      <c r="CL856" s="2"/>
      <c r="CM856" s="2">
        <v>0</v>
      </c>
      <c r="CN856" s="2" t="s">
        <v>3</v>
      </c>
      <c r="CO856" s="2">
        <v>0</v>
      </c>
      <c r="CP856" s="2">
        <f t="shared" si="596"/>
        <v>177.56</v>
      </c>
      <c r="CQ856" s="2">
        <f t="shared" si="597"/>
        <v>44.39</v>
      </c>
      <c r="CR856" s="2">
        <f t="shared" si="598"/>
        <v>0</v>
      </c>
      <c r="CS856" s="2">
        <f t="shared" si="599"/>
        <v>0</v>
      </c>
      <c r="CT856" s="2">
        <f t="shared" si="600"/>
        <v>0</v>
      </c>
      <c r="CU856" s="2">
        <f t="shared" si="601"/>
        <v>0</v>
      </c>
      <c r="CV856" s="2">
        <f t="shared" si="602"/>
        <v>0</v>
      </c>
      <c r="CW856" s="2">
        <f t="shared" si="603"/>
        <v>0</v>
      </c>
      <c r="CX856" s="2">
        <f t="shared" si="604"/>
        <v>0</v>
      </c>
      <c r="CY856" s="2">
        <f>((S856*BZ856)/100)</f>
        <v>0</v>
      </c>
      <c r="CZ856" s="2">
        <f>((S856*CA856)/100)</f>
        <v>0</v>
      </c>
      <c r="DA856" s="2"/>
      <c r="DB856" s="2"/>
      <c r="DC856" s="2" t="s">
        <v>3</v>
      </c>
      <c r="DD856" s="2" t="s">
        <v>3</v>
      </c>
      <c r="DE856" s="2" t="s">
        <v>3</v>
      </c>
      <c r="DF856" s="2" t="s">
        <v>3</v>
      </c>
      <c r="DG856" s="2" t="s">
        <v>3</v>
      </c>
      <c r="DH856" s="2" t="s">
        <v>3</v>
      </c>
      <c r="DI856" s="2" t="s">
        <v>3</v>
      </c>
      <c r="DJ856" s="2" t="s">
        <v>3</v>
      </c>
      <c r="DK856" s="2" t="s">
        <v>3</v>
      </c>
      <c r="DL856" s="2" t="s">
        <v>3</v>
      </c>
      <c r="DM856" s="2" t="s">
        <v>3</v>
      </c>
      <c r="DN856" s="2">
        <v>0</v>
      </c>
      <c r="DO856" s="2">
        <v>0</v>
      </c>
      <c r="DP856" s="2">
        <v>1</v>
      </c>
      <c r="DQ856" s="2">
        <v>1</v>
      </c>
      <c r="DR856" s="2"/>
      <c r="DS856" s="2"/>
      <c r="DT856" s="2"/>
      <c r="DU856" s="2">
        <v>1010</v>
      </c>
      <c r="DV856" s="2" t="s">
        <v>195</v>
      </c>
      <c r="DW856" s="2" t="s">
        <v>195</v>
      </c>
      <c r="DX856" s="2">
        <v>1</v>
      </c>
      <c r="DY856" s="2"/>
      <c r="DZ856" s="2" t="s">
        <v>3</v>
      </c>
      <c r="EA856" s="2" t="s">
        <v>3</v>
      </c>
      <c r="EB856" s="2" t="s">
        <v>3</v>
      </c>
      <c r="EC856" s="2" t="s">
        <v>3</v>
      </c>
      <c r="ED856" s="2"/>
      <c r="EE856" s="2">
        <v>66253202</v>
      </c>
      <c r="EF856" s="2">
        <v>202</v>
      </c>
      <c r="EG856" s="2" t="s">
        <v>164</v>
      </c>
      <c r="EH856" s="2">
        <v>0</v>
      </c>
      <c r="EI856" s="2" t="s">
        <v>3</v>
      </c>
      <c r="EJ856" s="2">
        <v>1</v>
      </c>
      <c r="EK856" s="2">
        <v>400002</v>
      </c>
      <c r="EL856" s="2" t="s">
        <v>168</v>
      </c>
      <c r="EM856" s="2" t="s">
        <v>164</v>
      </c>
      <c r="EN856" s="2"/>
      <c r="EO856" s="2" t="s">
        <v>3</v>
      </c>
      <c r="EP856" s="2"/>
      <c r="EQ856" s="2">
        <v>0</v>
      </c>
      <c r="ER856" s="2">
        <v>0</v>
      </c>
      <c r="ES856" s="2">
        <v>44.39</v>
      </c>
      <c r="ET856" s="2">
        <v>0</v>
      </c>
      <c r="EU856" s="2">
        <v>0</v>
      </c>
      <c r="EV856" s="2">
        <v>0</v>
      </c>
      <c r="EW856" s="2">
        <v>0</v>
      </c>
      <c r="EX856" s="2">
        <v>0</v>
      </c>
      <c r="EY856" s="2">
        <v>0</v>
      </c>
      <c r="EZ856" s="2"/>
      <c r="FA856" s="2"/>
      <c r="FB856" s="2"/>
      <c r="FC856" s="2"/>
      <c r="FD856" s="2"/>
      <c r="FE856" s="2"/>
      <c r="FF856" s="2"/>
      <c r="FG856" s="2"/>
      <c r="FH856" s="2"/>
      <c r="FI856" s="2"/>
      <c r="FJ856" s="2"/>
      <c r="FK856" s="2"/>
      <c r="FL856" s="2"/>
      <c r="FM856" s="2"/>
      <c r="FN856" s="2"/>
      <c r="FO856" s="2"/>
      <c r="FP856" s="2"/>
      <c r="FQ856" s="2">
        <v>0</v>
      </c>
      <c r="FR856" s="2">
        <v>0</v>
      </c>
      <c r="FS856" s="2">
        <v>0</v>
      </c>
      <c r="FT856" s="2"/>
      <c r="FU856" s="2"/>
      <c r="FV856" s="2"/>
      <c r="FW856" s="2"/>
      <c r="FX856" s="2">
        <v>0</v>
      </c>
      <c r="FY856" s="2">
        <v>0</v>
      </c>
      <c r="FZ856" s="2"/>
      <c r="GA856" s="2" t="s">
        <v>255</v>
      </c>
      <c r="GB856" s="2"/>
      <c r="GC856" s="2"/>
      <c r="GD856" s="2">
        <v>0</v>
      </c>
      <c r="GE856" s="2"/>
      <c r="GF856" s="2">
        <v>541352024</v>
      </c>
      <c r="GG856" s="2">
        <v>2</v>
      </c>
      <c r="GH856" s="2">
        <v>4</v>
      </c>
      <c r="GI856" s="2">
        <v>-2</v>
      </c>
      <c r="GJ856" s="2">
        <v>0</v>
      </c>
      <c r="GK856" s="2">
        <f>ROUND(R856*(R12)/100,2)</f>
        <v>0</v>
      </c>
      <c r="GL856" s="2">
        <f t="shared" si="605"/>
        <v>0</v>
      </c>
      <c r="GM856" s="2">
        <f t="shared" si="606"/>
        <v>177.56</v>
      </c>
      <c r="GN856" s="2">
        <f t="shared" si="607"/>
        <v>177.56</v>
      </c>
      <c r="GO856" s="2">
        <f t="shared" si="608"/>
        <v>0</v>
      </c>
      <c r="GP856" s="2">
        <f t="shared" si="609"/>
        <v>0</v>
      </c>
      <c r="GQ856" s="2"/>
      <c r="GR856" s="2">
        <v>0</v>
      </c>
      <c r="GS856" s="2">
        <v>2</v>
      </c>
      <c r="GT856" s="2">
        <v>0</v>
      </c>
      <c r="GU856" s="2" t="s">
        <v>3</v>
      </c>
      <c r="GV856" s="2">
        <f t="shared" si="610"/>
        <v>0</v>
      </c>
      <c r="GW856" s="2">
        <v>1</v>
      </c>
      <c r="GX856" s="2">
        <f t="shared" si="611"/>
        <v>0</v>
      </c>
      <c r="GY856" s="2"/>
      <c r="GZ856" s="2"/>
      <c r="HA856" s="2">
        <v>0</v>
      </c>
      <c r="HB856" s="2">
        <v>0</v>
      </c>
      <c r="HC856" s="2">
        <f t="shared" si="612"/>
        <v>0</v>
      </c>
      <c r="HD856" s="2"/>
      <c r="HE856" s="2" t="s">
        <v>170</v>
      </c>
      <c r="HF856" s="2" t="s">
        <v>29</v>
      </c>
      <c r="HG856" s="2"/>
      <c r="HH856" s="2"/>
      <c r="HI856" s="2"/>
      <c r="HJ856" s="2"/>
      <c r="HK856" s="2"/>
      <c r="HL856" s="2"/>
      <c r="HM856" s="2" t="s">
        <v>3</v>
      </c>
      <c r="HN856" s="2" t="s">
        <v>3</v>
      </c>
      <c r="HO856" s="2" t="s">
        <v>3</v>
      </c>
      <c r="HP856" s="2" t="s">
        <v>3</v>
      </c>
      <c r="HQ856" s="2" t="s">
        <v>3</v>
      </c>
      <c r="HR856" s="2"/>
      <c r="HS856" s="2">
        <v>0</v>
      </c>
      <c r="HT856" s="2"/>
      <c r="HU856" s="2"/>
      <c r="HV856" s="2"/>
      <c r="HW856" s="2"/>
      <c r="HX856" s="2"/>
      <c r="HY856" s="2"/>
      <c r="HZ856" s="2"/>
      <c r="IA856" s="2"/>
      <c r="IB856" s="2"/>
      <c r="IC856" s="2"/>
      <c r="ID856" s="2"/>
      <c r="IE856" s="2"/>
      <c r="IF856" s="2"/>
      <c r="IG856" s="2"/>
      <c r="IH856" s="2"/>
      <c r="II856" s="2"/>
      <c r="IJ856" s="2"/>
      <c r="IK856" s="2">
        <v>0</v>
      </c>
      <c r="IL856" s="2"/>
      <c r="IM856" s="2"/>
      <c r="IN856" s="2"/>
      <c r="IO856" s="2"/>
      <c r="IP856" s="2"/>
      <c r="IQ856" s="2"/>
      <c r="IR856" s="2"/>
      <c r="IS856" s="2"/>
      <c r="IT856" s="2"/>
      <c r="IU856" s="2"/>
    </row>
    <row r="857" spans="1:255" x14ac:dyDescent="0.2">
      <c r="A857">
        <v>17</v>
      </c>
      <c r="B857">
        <v>1</v>
      </c>
      <c r="E857" t="s">
        <v>171</v>
      </c>
      <c r="F857" t="s">
        <v>180</v>
      </c>
      <c r="G857" t="s">
        <v>356</v>
      </c>
      <c r="H857" t="s">
        <v>195</v>
      </c>
      <c r="I857">
        <v>4</v>
      </c>
      <c r="J857">
        <v>0</v>
      </c>
      <c r="K857">
        <v>4</v>
      </c>
      <c r="O857">
        <f t="shared" si="576"/>
        <v>1754.29</v>
      </c>
      <c r="P857">
        <f t="shared" si="577"/>
        <v>1754.29</v>
      </c>
      <c r="Q857">
        <f t="shared" si="578"/>
        <v>0</v>
      </c>
      <c r="R857">
        <f t="shared" si="579"/>
        <v>0</v>
      </c>
      <c r="S857">
        <f t="shared" si="580"/>
        <v>0</v>
      </c>
      <c r="T857">
        <f t="shared" si="581"/>
        <v>0</v>
      </c>
      <c r="U857">
        <f t="shared" si="582"/>
        <v>0</v>
      </c>
      <c r="V857">
        <f t="shared" si="583"/>
        <v>0</v>
      </c>
      <c r="W857">
        <f t="shared" si="584"/>
        <v>0</v>
      </c>
      <c r="X857">
        <f t="shared" si="585"/>
        <v>0</v>
      </c>
      <c r="Y857">
        <f t="shared" si="586"/>
        <v>0</v>
      </c>
      <c r="AA857">
        <v>70822853</v>
      </c>
      <c r="AB857">
        <f t="shared" si="587"/>
        <v>44.39</v>
      </c>
      <c r="AC857">
        <f t="shared" si="588"/>
        <v>44.39</v>
      </c>
      <c r="AD857">
        <f t="shared" si="589"/>
        <v>0</v>
      </c>
      <c r="AE857">
        <f t="shared" si="590"/>
        <v>0</v>
      </c>
      <c r="AF857">
        <f t="shared" si="591"/>
        <v>0</v>
      </c>
      <c r="AG857">
        <f t="shared" si="592"/>
        <v>0</v>
      </c>
      <c r="AH857">
        <f t="shared" si="593"/>
        <v>0</v>
      </c>
      <c r="AI857">
        <f t="shared" si="594"/>
        <v>0</v>
      </c>
      <c r="AJ857">
        <f t="shared" si="595"/>
        <v>0</v>
      </c>
      <c r="AK857">
        <v>44.39</v>
      </c>
      <c r="AL857">
        <v>44.39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1</v>
      </c>
      <c r="AW857">
        <v>1</v>
      </c>
      <c r="AZ857">
        <v>1</v>
      </c>
      <c r="BA857">
        <v>1</v>
      </c>
      <c r="BB857">
        <v>1</v>
      </c>
      <c r="BC857">
        <v>9.8800000000000008</v>
      </c>
      <c r="BD857" t="s">
        <v>3</v>
      </c>
      <c r="BE857" t="s">
        <v>3</v>
      </c>
      <c r="BF857" t="s">
        <v>3</v>
      </c>
      <c r="BG857" t="s">
        <v>3</v>
      </c>
      <c r="BH857">
        <v>3</v>
      </c>
      <c r="BI857">
        <v>1</v>
      </c>
      <c r="BJ857" t="s">
        <v>3</v>
      </c>
      <c r="BM857">
        <v>400002</v>
      </c>
      <c r="BN857">
        <v>0</v>
      </c>
      <c r="BO857" t="s">
        <v>3</v>
      </c>
      <c r="BP857">
        <v>0</v>
      </c>
      <c r="BQ857">
        <v>202</v>
      </c>
      <c r="BR857">
        <v>0</v>
      </c>
      <c r="BS857">
        <v>1</v>
      </c>
      <c r="BT857">
        <v>1</v>
      </c>
      <c r="BU857">
        <v>1</v>
      </c>
      <c r="BV857">
        <v>1</v>
      </c>
      <c r="BW857">
        <v>1</v>
      </c>
      <c r="BX857">
        <v>1</v>
      </c>
      <c r="BY857" t="s">
        <v>3</v>
      </c>
      <c r="BZ857">
        <v>0</v>
      </c>
      <c r="CA857">
        <v>0</v>
      </c>
      <c r="CB857" t="s">
        <v>3</v>
      </c>
      <c r="CE857">
        <v>30</v>
      </c>
      <c r="CF857">
        <v>0</v>
      </c>
      <c r="CG857">
        <v>0</v>
      </c>
      <c r="CM857">
        <v>0</v>
      </c>
      <c r="CN857" t="s">
        <v>3</v>
      </c>
      <c r="CO857">
        <v>0</v>
      </c>
      <c r="CP857">
        <f t="shared" si="596"/>
        <v>1754.29</v>
      </c>
      <c r="CQ857">
        <f t="shared" si="597"/>
        <v>438.57</v>
      </c>
      <c r="CR857">
        <f t="shared" si="598"/>
        <v>0</v>
      </c>
      <c r="CS857">
        <f t="shared" si="599"/>
        <v>0</v>
      </c>
      <c r="CT857">
        <f t="shared" si="600"/>
        <v>0</v>
      </c>
      <c r="CU857">
        <f t="shared" si="601"/>
        <v>0</v>
      </c>
      <c r="CV857">
        <f t="shared" si="602"/>
        <v>0</v>
      </c>
      <c r="CW857">
        <f t="shared" si="603"/>
        <v>0</v>
      </c>
      <c r="CX857">
        <f t="shared" si="604"/>
        <v>0</v>
      </c>
      <c r="CY857">
        <f>S857*(BZ857/100)</f>
        <v>0</v>
      </c>
      <c r="CZ857">
        <f>S857*(CA857/100)</f>
        <v>0</v>
      </c>
      <c r="DC857" t="s">
        <v>3</v>
      </c>
      <c r="DD857" t="s">
        <v>3</v>
      </c>
      <c r="DE857" t="s">
        <v>3</v>
      </c>
      <c r="DF857" t="s">
        <v>3</v>
      </c>
      <c r="DG857" t="s">
        <v>3</v>
      </c>
      <c r="DH857" t="s">
        <v>3</v>
      </c>
      <c r="DI857" t="s">
        <v>3</v>
      </c>
      <c r="DJ857" t="s">
        <v>3</v>
      </c>
      <c r="DK857" t="s">
        <v>3</v>
      </c>
      <c r="DL857" t="s">
        <v>3</v>
      </c>
      <c r="DM857" t="s">
        <v>3</v>
      </c>
      <c r="DN857">
        <v>0</v>
      </c>
      <c r="DO857">
        <v>0</v>
      </c>
      <c r="DP857">
        <v>1</v>
      </c>
      <c r="DQ857">
        <v>1</v>
      </c>
      <c r="DU857">
        <v>1010</v>
      </c>
      <c r="DV857" t="s">
        <v>195</v>
      </c>
      <c r="DW857" t="s">
        <v>195</v>
      </c>
      <c r="DX857">
        <v>1</v>
      </c>
      <c r="DZ857" t="s">
        <v>3</v>
      </c>
      <c r="EA857" t="s">
        <v>3</v>
      </c>
      <c r="EB857" t="s">
        <v>3</v>
      </c>
      <c r="EC857" t="s">
        <v>3</v>
      </c>
      <c r="EE857">
        <v>66253202</v>
      </c>
      <c r="EF857">
        <v>202</v>
      </c>
      <c r="EG857" t="s">
        <v>164</v>
      </c>
      <c r="EH857">
        <v>0</v>
      </c>
      <c r="EI857" t="s">
        <v>3</v>
      </c>
      <c r="EJ857">
        <v>1</v>
      </c>
      <c r="EK857">
        <v>400002</v>
      </c>
      <c r="EL857" t="s">
        <v>168</v>
      </c>
      <c r="EM857" t="s">
        <v>164</v>
      </c>
      <c r="EO857" t="s">
        <v>3</v>
      </c>
      <c r="EQ857">
        <v>0</v>
      </c>
      <c r="ER857">
        <v>44.39</v>
      </c>
      <c r="ES857">
        <v>44.39</v>
      </c>
      <c r="ET857">
        <v>0</v>
      </c>
      <c r="EU857">
        <v>0</v>
      </c>
      <c r="EV857">
        <v>0</v>
      </c>
      <c r="EW857">
        <v>0</v>
      </c>
      <c r="EX857">
        <v>0</v>
      </c>
      <c r="EY857">
        <v>0</v>
      </c>
      <c r="EZ857">
        <v>5</v>
      </c>
      <c r="FC857">
        <v>0</v>
      </c>
      <c r="FD857">
        <v>18</v>
      </c>
      <c r="FF857">
        <v>430</v>
      </c>
      <c r="FQ857">
        <v>0</v>
      </c>
      <c r="FR857">
        <v>0</v>
      </c>
      <c r="FS857">
        <v>0</v>
      </c>
      <c r="FX857">
        <v>0</v>
      </c>
      <c r="FY857">
        <v>0</v>
      </c>
      <c r="GA857" t="s">
        <v>255</v>
      </c>
      <c r="GD857">
        <v>0</v>
      </c>
      <c r="GF857">
        <v>541352024</v>
      </c>
      <c r="GG857">
        <v>2</v>
      </c>
      <c r="GH857">
        <v>3</v>
      </c>
      <c r="GI857">
        <v>5</v>
      </c>
      <c r="GJ857">
        <v>0</v>
      </c>
      <c r="GK857">
        <f>ROUND(R857*(S12)/100,2)</f>
        <v>0</v>
      </c>
      <c r="GL857">
        <f t="shared" si="605"/>
        <v>0</v>
      </c>
      <c r="GM857">
        <f t="shared" si="606"/>
        <v>1754.29</v>
      </c>
      <c r="GN857">
        <f t="shared" si="607"/>
        <v>1754.29</v>
      </c>
      <c r="GO857">
        <f t="shared" si="608"/>
        <v>0</v>
      </c>
      <c r="GP857">
        <f t="shared" si="609"/>
        <v>0</v>
      </c>
      <c r="GR857">
        <v>1</v>
      </c>
      <c r="GS857">
        <v>1</v>
      </c>
      <c r="GT857">
        <v>0</v>
      </c>
      <c r="GU857" t="s">
        <v>3</v>
      </c>
      <c r="GV857">
        <f t="shared" si="610"/>
        <v>0</v>
      </c>
      <c r="GW857">
        <v>1</v>
      </c>
      <c r="GX857">
        <f t="shared" si="611"/>
        <v>0</v>
      </c>
      <c r="HA857">
        <v>0</v>
      </c>
      <c r="HB857">
        <v>0</v>
      </c>
      <c r="HC857">
        <f t="shared" si="612"/>
        <v>0</v>
      </c>
      <c r="HE857" t="s">
        <v>170</v>
      </c>
      <c r="HF857" t="s">
        <v>29</v>
      </c>
      <c r="HM857" t="s">
        <v>3</v>
      </c>
      <c r="HN857" t="s">
        <v>3</v>
      </c>
      <c r="HO857" t="s">
        <v>3</v>
      </c>
      <c r="HP857" t="s">
        <v>3</v>
      </c>
      <c r="HQ857" t="s">
        <v>3</v>
      </c>
      <c r="HS857">
        <v>0</v>
      </c>
      <c r="IK857">
        <v>0</v>
      </c>
    </row>
    <row r="858" spans="1:255" x14ac:dyDescent="0.2">
      <c r="A858" s="2">
        <v>17</v>
      </c>
      <c r="B858" s="2">
        <v>1</v>
      </c>
      <c r="C858" s="2"/>
      <c r="D858" s="2"/>
      <c r="E858" s="2" t="s">
        <v>179</v>
      </c>
      <c r="F858" s="2" t="s">
        <v>357</v>
      </c>
      <c r="G858" s="2" t="s">
        <v>358</v>
      </c>
      <c r="H858" s="2" t="s">
        <v>195</v>
      </c>
      <c r="I858" s="2">
        <v>24</v>
      </c>
      <c r="J858" s="2">
        <v>0</v>
      </c>
      <c r="K858" s="2">
        <v>24</v>
      </c>
      <c r="L858" s="2"/>
      <c r="M858" s="2"/>
      <c r="N858" s="2"/>
      <c r="O858" s="2">
        <f t="shared" si="576"/>
        <v>2286.7199999999998</v>
      </c>
      <c r="P858" s="2">
        <f t="shared" si="577"/>
        <v>2286.7199999999998</v>
      </c>
      <c r="Q858" s="2">
        <f t="shared" si="578"/>
        <v>0</v>
      </c>
      <c r="R858" s="2">
        <f t="shared" si="579"/>
        <v>0</v>
      </c>
      <c r="S858" s="2">
        <f t="shared" si="580"/>
        <v>0</v>
      </c>
      <c r="T858" s="2">
        <f t="shared" si="581"/>
        <v>0</v>
      </c>
      <c r="U858" s="2">
        <f t="shared" si="582"/>
        <v>0</v>
      </c>
      <c r="V858" s="2">
        <f t="shared" si="583"/>
        <v>0</v>
      </c>
      <c r="W858" s="2">
        <f t="shared" si="584"/>
        <v>0</v>
      </c>
      <c r="X858" s="2">
        <f t="shared" si="585"/>
        <v>0</v>
      </c>
      <c r="Y858" s="2">
        <f t="shared" si="586"/>
        <v>0</v>
      </c>
      <c r="Z858" s="2"/>
      <c r="AA858" s="2">
        <v>70822855</v>
      </c>
      <c r="AB858" s="2">
        <f t="shared" si="587"/>
        <v>95.28</v>
      </c>
      <c r="AC858" s="2">
        <f t="shared" si="588"/>
        <v>95.28</v>
      </c>
      <c r="AD858" s="2">
        <f t="shared" si="589"/>
        <v>0</v>
      </c>
      <c r="AE858" s="2">
        <f t="shared" si="590"/>
        <v>0</v>
      </c>
      <c r="AF858" s="2">
        <f t="shared" si="591"/>
        <v>0</v>
      </c>
      <c r="AG858" s="2">
        <f t="shared" si="592"/>
        <v>0</v>
      </c>
      <c r="AH858" s="2">
        <f t="shared" si="593"/>
        <v>0</v>
      </c>
      <c r="AI858" s="2">
        <f t="shared" si="594"/>
        <v>0</v>
      </c>
      <c r="AJ858" s="2">
        <f t="shared" si="595"/>
        <v>0</v>
      </c>
      <c r="AK858" s="2">
        <v>95.28</v>
      </c>
      <c r="AL858" s="2">
        <v>95.28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v>0</v>
      </c>
      <c r="AV858" s="2">
        <v>1</v>
      </c>
      <c r="AW858" s="2">
        <v>1</v>
      </c>
      <c r="AX858" s="2"/>
      <c r="AY858" s="2"/>
      <c r="AZ858" s="2">
        <v>1</v>
      </c>
      <c r="BA858" s="2">
        <v>1</v>
      </c>
      <c r="BB858" s="2">
        <v>1</v>
      </c>
      <c r="BC858" s="2">
        <v>1</v>
      </c>
      <c r="BD858" s="2" t="s">
        <v>3</v>
      </c>
      <c r="BE858" s="2" t="s">
        <v>3</v>
      </c>
      <c r="BF858" s="2" t="s">
        <v>3</v>
      </c>
      <c r="BG858" s="2" t="s">
        <v>3</v>
      </c>
      <c r="BH858" s="2">
        <v>3</v>
      </c>
      <c r="BI858" s="2">
        <v>2</v>
      </c>
      <c r="BJ858" s="2" t="s">
        <v>359</v>
      </c>
      <c r="BK858" s="2"/>
      <c r="BL858" s="2"/>
      <c r="BM858" s="2">
        <v>1618</v>
      </c>
      <c r="BN858" s="2">
        <v>0</v>
      </c>
      <c r="BO858" s="2" t="s">
        <v>3</v>
      </c>
      <c r="BP858" s="2">
        <v>0</v>
      </c>
      <c r="BQ858" s="2">
        <v>201</v>
      </c>
      <c r="BR858" s="2">
        <v>0</v>
      </c>
      <c r="BS858" s="2">
        <v>1</v>
      </c>
      <c r="BT858" s="2">
        <v>1</v>
      </c>
      <c r="BU858" s="2">
        <v>1</v>
      </c>
      <c r="BV858" s="2">
        <v>1</v>
      </c>
      <c r="BW858" s="2">
        <v>1</v>
      </c>
      <c r="BX858" s="2">
        <v>1</v>
      </c>
      <c r="BY858" s="2" t="s">
        <v>3</v>
      </c>
      <c r="BZ858" s="2">
        <v>0</v>
      </c>
      <c r="CA858" s="2">
        <v>0</v>
      </c>
      <c r="CB858" s="2" t="s">
        <v>3</v>
      </c>
      <c r="CC858" s="2"/>
      <c r="CD858" s="2"/>
      <c r="CE858" s="2">
        <v>30</v>
      </c>
      <c r="CF858" s="2">
        <v>0</v>
      </c>
      <c r="CG858" s="2">
        <v>0</v>
      </c>
      <c r="CH858" s="2"/>
      <c r="CI858" s="2"/>
      <c r="CJ858" s="2"/>
      <c r="CK858" s="2"/>
      <c r="CL858" s="2"/>
      <c r="CM858" s="2">
        <v>0</v>
      </c>
      <c r="CN858" s="2" t="s">
        <v>3</v>
      </c>
      <c r="CO858" s="2">
        <v>0</v>
      </c>
      <c r="CP858" s="2">
        <f t="shared" si="596"/>
        <v>2286.7199999999998</v>
      </c>
      <c r="CQ858" s="2">
        <f t="shared" si="597"/>
        <v>95.28</v>
      </c>
      <c r="CR858" s="2">
        <f t="shared" si="598"/>
        <v>0</v>
      </c>
      <c r="CS858" s="2">
        <f t="shared" si="599"/>
        <v>0</v>
      </c>
      <c r="CT858" s="2">
        <f t="shared" si="600"/>
        <v>0</v>
      </c>
      <c r="CU858" s="2">
        <f t="shared" si="601"/>
        <v>0</v>
      </c>
      <c r="CV858" s="2">
        <f t="shared" si="602"/>
        <v>0</v>
      </c>
      <c r="CW858" s="2">
        <f t="shared" si="603"/>
        <v>0</v>
      </c>
      <c r="CX858" s="2">
        <f t="shared" si="604"/>
        <v>0</v>
      </c>
      <c r="CY858" s="2">
        <f>((S858*BZ858)/100)</f>
        <v>0</v>
      </c>
      <c r="CZ858" s="2">
        <f>((S858*CA858)/100)</f>
        <v>0</v>
      </c>
      <c r="DA858" s="2"/>
      <c r="DB858" s="2"/>
      <c r="DC858" s="2" t="s">
        <v>3</v>
      </c>
      <c r="DD858" s="2" t="s">
        <v>3</v>
      </c>
      <c r="DE858" s="2" t="s">
        <v>3</v>
      </c>
      <c r="DF858" s="2" t="s">
        <v>3</v>
      </c>
      <c r="DG858" s="2" t="s">
        <v>3</v>
      </c>
      <c r="DH858" s="2" t="s">
        <v>3</v>
      </c>
      <c r="DI858" s="2" t="s">
        <v>3</v>
      </c>
      <c r="DJ858" s="2" t="s">
        <v>3</v>
      </c>
      <c r="DK858" s="2" t="s">
        <v>3</v>
      </c>
      <c r="DL858" s="2" t="s">
        <v>3</v>
      </c>
      <c r="DM858" s="2" t="s">
        <v>3</v>
      </c>
      <c r="DN858" s="2">
        <v>0</v>
      </c>
      <c r="DO858" s="2">
        <v>0</v>
      </c>
      <c r="DP858" s="2">
        <v>1</v>
      </c>
      <c r="DQ858" s="2">
        <v>1</v>
      </c>
      <c r="DR858" s="2"/>
      <c r="DS858" s="2"/>
      <c r="DT858" s="2"/>
      <c r="DU858" s="2">
        <v>1010</v>
      </c>
      <c r="DV858" s="2" t="s">
        <v>195</v>
      </c>
      <c r="DW858" s="2" t="s">
        <v>195</v>
      </c>
      <c r="DX858" s="2">
        <v>1</v>
      </c>
      <c r="DY858" s="2"/>
      <c r="DZ858" s="2" t="s">
        <v>3</v>
      </c>
      <c r="EA858" s="2" t="s">
        <v>3</v>
      </c>
      <c r="EB858" s="2" t="s">
        <v>3</v>
      </c>
      <c r="EC858" s="2" t="s">
        <v>3</v>
      </c>
      <c r="ED858" s="2"/>
      <c r="EE858" s="2">
        <v>66252853</v>
      </c>
      <c r="EF858" s="2">
        <v>201</v>
      </c>
      <c r="EG858" s="2" t="s">
        <v>176</v>
      </c>
      <c r="EH858" s="2">
        <v>0</v>
      </c>
      <c r="EI858" s="2" t="s">
        <v>3</v>
      </c>
      <c r="EJ858" s="2">
        <v>2</v>
      </c>
      <c r="EK858" s="2">
        <v>1618</v>
      </c>
      <c r="EL858" s="2" t="s">
        <v>177</v>
      </c>
      <c r="EM858" s="2" t="s">
        <v>178</v>
      </c>
      <c r="EN858" s="2"/>
      <c r="EO858" s="2" t="s">
        <v>3</v>
      </c>
      <c r="EP858" s="2"/>
      <c r="EQ858" s="2">
        <v>0</v>
      </c>
      <c r="ER858" s="2">
        <v>95.28</v>
      </c>
      <c r="ES858" s="2">
        <v>95.28</v>
      </c>
      <c r="ET858" s="2">
        <v>0</v>
      </c>
      <c r="EU858" s="2">
        <v>0</v>
      </c>
      <c r="EV858" s="2">
        <v>0</v>
      </c>
      <c r="EW858" s="2">
        <v>0</v>
      </c>
      <c r="EX858" s="2">
        <v>0</v>
      </c>
      <c r="EY858" s="2">
        <v>0</v>
      </c>
      <c r="EZ858" s="2"/>
      <c r="FA858" s="2"/>
      <c r="FB858" s="2"/>
      <c r="FC858" s="2"/>
      <c r="FD858" s="2"/>
      <c r="FE858" s="2"/>
      <c r="FF858" s="2"/>
      <c r="FG858" s="2"/>
      <c r="FH858" s="2"/>
      <c r="FI858" s="2"/>
      <c r="FJ858" s="2"/>
      <c r="FK858" s="2"/>
      <c r="FL858" s="2"/>
      <c r="FM858" s="2"/>
      <c r="FN858" s="2"/>
      <c r="FO858" s="2"/>
      <c r="FP858" s="2"/>
      <c r="FQ858" s="2">
        <v>0</v>
      </c>
      <c r="FR858" s="2">
        <v>0</v>
      </c>
      <c r="FS858" s="2">
        <v>0</v>
      </c>
      <c r="FT858" s="2"/>
      <c r="FU858" s="2"/>
      <c r="FV858" s="2"/>
      <c r="FW858" s="2"/>
      <c r="FX858" s="2">
        <v>0</v>
      </c>
      <c r="FY858" s="2">
        <v>0</v>
      </c>
      <c r="FZ858" s="2"/>
      <c r="GA858" s="2" t="s">
        <v>3</v>
      </c>
      <c r="GB858" s="2"/>
      <c r="GC858" s="2"/>
      <c r="GD858" s="2">
        <v>0</v>
      </c>
      <c r="GE858" s="2"/>
      <c r="GF858" s="2">
        <v>-1453282514</v>
      </c>
      <c r="GG858" s="2">
        <v>2</v>
      </c>
      <c r="GH858" s="2">
        <v>1</v>
      </c>
      <c r="GI858" s="2">
        <v>-2</v>
      </c>
      <c r="GJ858" s="2">
        <v>0</v>
      </c>
      <c r="GK858" s="2">
        <f>ROUND(R858*(R12)/100,2)</f>
        <v>0</v>
      </c>
      <c r="GL858" s="2">
        <f t="shared" si="605"/>
        <v>0</v>
      </c>
      <c r="GM858" s="2">
        <f t="shared" si="606"/>
        <v>2286.7199999999998</v>
      </c>
      <c r="GN858" s="2">
        <f t="shared" si="607"/>
        <v>0</v>
      </c>
      <c r="GO858" s="2">
        <f t="shared" si="608"/>
        <v>2286.7199999999998</v>
      </c>
      <c r="GP858" s="2">
        <f t="shared" si="609"/>
        <v>0</v>
      </c>
      <c r="GQ858" s="2"/>
      <c r="GR858" s="2">
        <v>0</v>
      </c>
      <c r="GS858" s="2">
        <v>3</v>
      </c>
      <c r="GT858" s="2">
        <v>0</v>
      </c>
      <c r="GU858" s="2" t="s">
        <v>3</v>
      </c>
      <c r="GV858" s="2">
        <f t="shared" si="610"/>
        <v>0</v>
      </c>
      <c r="GW858" s="2">
        <v>1</v>
      </c>
      <c r="GX858" s="2">
        <f t="shared" si="611"/>
        <v>0</v>
      </c>
      <c r="GY858" s="2"/>
      <c r="GZ858" s="2"/>
      <c r="HA858" s="2">
        <v>0</v>
      </c>
      <c r="HB858" s="2">
        <v>0</v>
      </c>
      <c r="HC858" s="2">
        <f t="shared" si="612"/>
        <v>0</v>
      </c>
      <c r="HD858" s="2"/>
      <c r="HE858" s="2" t="s">
        <v>3</v>
      </c>
      <c r="HF858" s="2" t="s">
        <v>3</v>
      </c>
      <c r="HG858" s="2"/>
      <c r="HH858" s="2"/>
      <c r="HI858" s="2"/>
      <c r="HJ858" s="2"/>
      <c r="HK858" s="2"/>
      <c r="HL858" s="2"/>
      <c r="HM858" s="2" t="s">
        <v>3</v>
      </c>
      <c r="HN858" s="2" t="s">
        <v>3</v>
      </c>
      <c r="HO858" s="2" t="s">
        <v>3</v>
      </c>
      <c r="HP858" s="2" t="s">
        <v>3</v>
      </c>
      <c r="HQ858" s="2" t="s">
        <v>3</v>
      </c>
      <c r="HR858" s="2"/>
      <c r="HS858" s="2">
        <v>0</v>
      </c>
      <c r="HT858" s="2"/>
      <c r="HU858" s="2"/>
      <c r="HV858" s="2"/>
      <c r="HW858" s="2"/>
      <c r="HX858" s="2"/>
      <c r="HY858" s="2"/>
      <c r="HZ858" s="2"/>
      <c r="IA858" s="2"/>
      <c r="IB858" s="2"/>
      <c r="IC858" s="2"/>
      <c r="ID858" s="2"/>
      <c r="IE858" s="2"/>
      <c r="IF858" s="2"/>
      <c r="IG858" s="2"/>
      <c r="IH858" s="2"/>
      <c r="II858" s="2"/>
      <c r="IJ858" s="2"/>
      <c r="IK858" s="2">
        <v>0</v>
      </c>
      <c r="IL858" s="2"/>
      <c r="IM858" s="2"/>
      <c r="IN858" s="2"/>
      <c r="IO858" s="2"/>
      <c r="IP858" s="2"/>
      <c r="IQ858" s="2"/>
      <c r="IR858" s="2"/>
      <c r="IS858" s="2"/>
      <c r="IT858" s="2"/>
      <c r="IU858" s="2"/>
    </row>
    <row r="859" spans="1:255" x14ac:dyDescent="0.2">
      <c r="A859">
        <v>17</v>
      </c>
      <c r="B859">
        <v>1</v>
      </c>
      <c r="E859" t="s">
        <v>179</v>
      </c>
      <c r="F859" t="s">
        <v>357</v>
      </c>
      <c r="G859" t="s">
        <v>358</v>
      </c>
      <c r="H859" t="s">
        <v>195</v>
      </c>
      <c r="I859">
        <v>24</v>
      </c>
      <c r="J859">
        <v>0</v>
      </c>
      <c r="K859">
        <v>24</v>
      </c>
      <c r="O859">
        <f t="shared" si="576"/>
        <v>11662.27</v>
      </c>
      <c r="P859">
        <f t="shared" si="577"/>
        <v>11662.27</v>
      </c>
      <c r="Q859">
        <f t="shared" si="578"/>
        <v>0</v>
      </c>
      <c r="R859">
        <f t="shared" si="579"/>
        <v>0</v>
      </c>
      <c r="S859">
        <f t="shared" si="580"/>
        <v>0</v>
      </c>
      <c r="T859">
        <f t="shared" si="581"/>
        <v>0</v>
      </c>
      <c r="U859">
        <f t="shared" si="582"/>
        <v>0</v>
      </c>
      <c r="V859">
        <f t="shared" si="583"/>
        <v>0</v>
      </c>
      <c r="W859">
        <f t="shared" si="584"/>
        <v>0</v>
      </c>
      <c r="X859">
        <f t="shared" si="585"/>
        <v>0</v>
      </c>
      <c r="Y859">
        <f t="shared" si="586"/>
        <v>0</v>
      </c>
      <c r="AA859">
        <v>70822853</v>
      </c>
      <c r="AB859">
        <f t="shared" si="587"/>
        <v>95.28</v>
      </c>
      <c r="AC859">
        <f t="shared" si="588"/>
        <v>95.28</v>
      </c>
      <c r="AD859">
        <f t="shared" si="589"/>
        <v>0</v>
      </c>
      <c r="AE859">
        <f t="shared" si="590"/>
        <v>0</v>
      </c>
      <c r="AF859">
        <f t="shared" si="591"/>
        <v>0</v>
      </c>
      <c r="AG859">
        <f t="shared" si="592"/>
        <v>0</v>
      </c>
      <c r="AH859">
        <f t="shared" si="593"/>
        <v>0</v>
      </c>
      <c r="AI859">
        <f t="shared" si="594"/>
        <v>0</v>
      </c>
      <c r="AJ859">
        <f t="shared" si="595"/>
        <v>0</v>
      </c>
      <c r="AK859">
        <v>95.28</v>
      </c>
      <c r="AL859">
        <v>95.28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1</v>
      </c>
      <c r="AW859">
        <v>1</v>
      </c>
      <c r="AZ859">
        <v>1</v>
      </c>
      <c r="BA859">
        <v>1</v>
      </c>
      <c r="BB859">
        <v>1</v>
      </c>
      <c r="BC859">
        <v>5.0999999999999996</v>
      </c>
      <c r="BD859" t="s">
        <v>3</v>
      </c>
      <c r="BE859" t="s">
        <v>3</v>
      </c>
      <c r="BF859" t="s">
        <v>3</v>
      </c>
      <c r="BG859" t="s">
        <v>3</v>
      </c>
      <c r="BH859">
        <v>3</v>
      </c>
      <c r="BI859">
        <v>2</v>
      </c>
      <c r="BJ859" t="s">
        <v>359</v>
      </c>
      <c r="BM859">
        <v>1618</v>
      </c>
      <c r="BN859">
        <v>0</v>
      </c>
      <c r="BO859" t="s">
        <v>357</v>
      </c>
      <c r="BP859">
        <v>1</v>
      </c>
      <c r="BQ859">
        <v>201</v>
      </c>
      <c r="BR859">
        <v>0</v>
      </c>
      <c r="BS859">
        <v>1</v>
      </c>
      <c r="BT859">
        <v>1</v>
      </c>
      <c r="BU859">
        <v>1</v>
      </c>
      <c r="BV859">
        <v>1</v>
      </c>
      <c r="BW859">
        <v>1</v>
      </c>
      <c r="BX859">
        <v>1</v>
      </c>
      <c r="BY859" t="s">
        <v>3</v>
      </c>
      <c r="BZ859">
        <v>0</v>
      </c>
      <c r="CA859">
        <v>0</v>
      </c>
      <c r="CB859" t="s">
        <v>3</v>
      </c>
      <c r="CE859">
        <v>30</v>
      </c>
      <c r="CF859">
        <v>0</v>
      </c>
      <c r="CG859">
        <v>0</v>
      </c>
      <c r="CM859">
        <v>0</v>
      </c>
      <c r="CN859" t="s">
        <v>3</v>
      </c>
      <c r="CO859">
        <v>0</v>
      </c>
      <c r="CP859">
        <f t="shared" si="596"/>
        <v>11662.27</v>
      </c>
      <c r="CQ859">
        <f t="shared" si="597"/>
        <v>485.93</v>
      </c>
      <c r="CR859">
        <f t="shared" si="598"/>
        <v>0</v>
      </c>
      <c r="CS859">
        <f t="shared" si="599"/>
        <v>0</v>
      </c>
      <c r="CT859">
        <f t="shared" si="600"/>
        <v>0</v>
      </c>
      <c r="CU859">
        <f t="shared" si="601"/>
        <v>0</v>
      </c>
      <c r="CV859">
        <f t="shared" si="602"/>
        <v>0</v>
      </c>
      <c r="CW859">
        <f t="shared" si="603"/>
        <v>0</v>
      </c>
      <c r="CX859">
        <f t="shared" si="604"/>
        <v>0</v>
      </c>
      <c r="CY859">
        <f>S859*(BZ859/100)</f>
        <v>0</v>
      </c>
      <c r="CZ859">
        <f>S859*(CA859/100)</f>
        <v>0</v>
      </c>
      <c r="DC859" t="s">
        <v>3</v>
      </c>
      <c r="DD859" t="s">
        <v>3</v>
      </c>
      <c r="DE859" t="s">
        <v>3</v>
      </c>
      <c r="DF859" t="s">
        <v>3</v>
      </c>
      <c r="DG859" t="s">
        <v>3</v>
      </c>
      <c r="DH859" t="s">
        <v>3</v>
      </c>
      <c r="DI859" t="s">
        <v>3</v>
      </c>
      <c r="DJ859" t="s">
        <v>3</v>
      </c>
      <c r="DK859" t="s">
        <v>3</v>
      </c>
      <c r="DL859" t="s">
        <v>3</v>
      </c>
      <c r="DM859" t="s">
        <v>3</v>
      </c>
      <c r="DN859">
        <v>0</v>
      </c>
      <c r="DO859">
        <v>0</v>
      </c>
      <c r="DP859">
        <v>1</v>
      </c>
      <c r="DQ859">
        <v>1</v>
      </c>
      <c r="DU859">
        <v>1010</v>
      </c>
      <c r="DV859" t="s">
        <v>195</v>
      </c>
      <c r="DW859" t="s">
        <v>195</v>
      </c>
      <c r="DX859">
        <v>1</v>
      </c>
      <c r="DZ859" t="s">
        <v>3</v>
      </c>
      <c r="EA859" t="s">
        <v>3</v>
      </c>
      <c r="EB859" t="s">
        <v>3</v>
      </c>
      <c r="EC859" t="s">
        <v>3</v>
      </c>
      <c r="EE859">
        <v>66252853</v>
      </c>
      <c r="EF859">
        <v>201</v>
      </c>
      <c r="EG859" t="s">
        <v>176</v>
      </c>
      <c r="EH859">
        <v>0</v>
      </c>
      <c r="EI859" t="s">
        <v>3</v>
      </c>
      <c r="EJ859">
        <v>2</v>
      </c>
      <c r="EK859">
        <v>1618</v>
      </c>
      <c r="EL859" t="s">
        <v>177</v>
      </c>
      <c r="EM859" t="s">
        <v>178</v>
      </c>
      <c r="EO859" t="s">
        <v>3</v>
      </c>
      <c r="EQ859">
        <v>0</v>
      </c>
      <c r="ER859">
        <v>95.28</v>
      </c>
      <c r="ES859">
        <v>95.28</v>
      </c>
      <c r="ET859">
        <v>0</v>
      </c>
      <c r="EU859">
        <v>0</v>
      </c>
      <c r="EV859">
        <v>0</v>
      </c>
      <c r="EW859">
        <v>0</v>
      </c>
      <c r="EX859">
        <v>0</v>
      </c>
      <c r="EY859">
        <v>0</v>
      </c>
      <c r="FQ859">
        <v>0</v>
      </c>
      <c r="FR859">
        <v>0</v>
      </c>
      <c r="FS859">
        <v>0</v>
      </c>
      <c r="FX859">
        <v>0</v>
      </c>
      <c r="FY859">
        <v>0</v>
      </c>
      <c r="GA859" t="s">
        <v>3</v>
      </c>
      <c r="GD859">
        <v>0</v>
      </c>
      <c r="GF859">
        <v>-1453282514</v>
      </c>
      <c r="GG859">
        <v>2</v>
      </c>
      <c r="GH859">
        <v>1</v>
      </c>
      <c r="GI859">
        <v>2</v>
      </c>
      <c r="GJ859">
        <v>0</v>
      </c>
      <c r="GK859">
        <f>ROUND(R859*(S12)/100,2)</f>
        <v>0</v>
      </c>
      <c r="GL859">
        <f t="shared" si="605"/>
        <v>0</v>
      </c>
      <c r="GM859">
        <f t="shared" si="606"/>
        <v>11662.27</v>
      </c>
      <c r="GN859">
        <f t="shared" si="607"/>
        <v>0</v>
      </c>
      <c r="GO859">
        <f t="shared" si="608"/>
        <v>11662.27</v>
      </c>
      <c r="GP859">
        <f t="shared" si="609"/>
        <v>0</v>
      </c>
      <c r="GR859">
        <v>0</v>
      </c>
      <c r="GS859">
        <v>3</v>
      </c>
      <c r="GT859">
        <v>0</v>
      </c>
      <c r="GU859" t="s">
        <v>3</v>
      </c>
      <c r="GV859">
        <f t="shared" si="610"/>
        <v>0</v>
      </c>
      <c r="GW859">
        <v>1</v>
      </c>
      <c r="GX859">
        <f t="shared" si="611"/>
        <v>0</v>
      </c>
      <c r="HA859">
        <v>0</v>
      </c>
      <c r="HB859">
        <v>0</v>
      </c>
      <c r="HC859">
        <f t="shared" si="612"/>
        <v>0</v>
      </c>
      <c r="HE859" t="s">
        <v>3</v>
      </c>
      <c r="HF859" t="s">
        <v>3</v>
      </c>
      <c r="HM859" t="s">
        <v>3</v>
      </c>
      <c r="HN859" t="s">
        <v>3</v>
      </c>
      <c r="HO859" t="s">
        <v>3</v>
      </c>
      <c r="HP859" t="s">
        <v>3</v>
      </c>
      <c r="HQ859" t="s">
        <v>3</v>
      </c>
      <c r="HS859">
        <v>0</v>
      </c>
      <c r="IK859">
        <v>0</v>
      </c>
    </row>
    <row r="860" spans="1:255" x14ac:dyDescent="0.2">
      <c r="A860" s="2">
        <v>17</v>
      </c>
      <c r="B860" s="2">
        <v>1</v>
      </c>
      <c r="C860" s="2"/>
      <c r="D860" s="2"/>
      <c r="E860" s="2" t="s">
        <v>187</v>
      </c>
      <c r="F860" s="2" t="s">
        <v>353</v>
      </c>
      <c r="G860" s="2" t="s">
        <v>360</v>
      </c>
      <c r="H860" s="2" t="s">
        <v>195</v>
      </c>
      <c r="I860" s="2">
        <v>3</v>
      </c>
      <c r="J860" s="2">
        <v>0</v>
      </c>
      <c r="K860" s="2">
        <v>3</v>
      </c>
      <c r="L860" s="2"/>
      <c r="M860" s="2"/>
      <c r="N860" s="2"/>
      <c r="O860" s="2">
        <f t="shared" si="576"/>
        <v>319.58999999999997</v>
      </c>
      <c r="P860" s="2">
        <f t="shared" si="577"/>
        <v>319.58999999999997</v>
      </c>
      <c r="Q860" s="2">
        <f t="shared" si="578"/>
        <v>0</v>
      </c>
      <c r="R860" s="2">
        <f t="shared" si="579"/>
        <v>0</v>
      </c>
      <c r="S860" s="2">
        <f t="shared" si="580"/>
        <v>0</v>
      </c>
      <c r="T860" s="2">
        <f t="shared" si="581"/>
        <v>0</v>
      </c>
      <c r="U860" s="2">
        <f t="shared" si="582"/>
        <v>0</v>
      </c>
      <c r="V860" s="2">
        <f t="shared" si="583"/>
        <v>0</v>
      </c>
      <c r="W860" s="2">
        <f t="shared" si="584"/>
        <v>0</v>
      </c>
      <c r="X860" s="2">
        <f t="shared" si="585"/>
        <v>0</v>
      </c>
      <c r="Y860" s="2">
        <f t="shared" si="586"/>
        <v>0</v>
      </c>
      <c r="Z860" s="2"/>
      <c r="AA860" s="2">
        <v>70822855</v>
      </c>
      <c r="AB860" s="2">
        <f t="shared" si="587"/>
        <v>106.53</v>
      </c>
      <c r="AC860" s="2">
        <f t="shared" si="588"/>
        <v>106.53</v>
      </c>
      <c r="AD860" s="2">
        <f t="shared" si="589"/>
        <v>0</v>
      </c>
      <c r="AE860" s="2">
        <f t="shared" si="590"/>
        <v>0</v>
      </c>
      <c r="AF860" s="2">
        <f t="shared" si="591"/>
        <v>0</v>
      </c>
      <c r="AG860" s="2">
        <f t="shared" si="592"/>
        <v>0</v>
      </c>
      <c r="AH860" s="2">
        <f t="shared" si="593"/>
        <v>0</v>
      </c>
      <c r="AI860" s="2">
        <f t="shared" si="594"/>
        <v>0</v>
      </c>
      <c r="AJ860" s="2">
        <f t="shared" si="595"/>
        <v>0</v>
      </c>
      <c r="AK860" s="2">
        <v>106.53</v>
      </c>
      <c r="AL860" s="2">
        <v>106.53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v>0</v>
      </c>
      <c r="AV860" s="2">
        <v>1</v>
      </c>
      <c r="AW860" s="2">
        <v>1</v>
      </c>
      <c r="AX860" s="2"/>
      <c r="AY860" s="2"/>
      <c r="AZ860" s="2">
        <v>1</v>
      </c>
      <c r="BA860" s="2">
        <v>1</v>
      </c>
      <c r="BB860" s="2">
        <v>1</v>
      </c>
      <c r="BC860" s="2">
        <v>1</v>
      </c>
      <c r="BD860" s="2" t="s">
        <v>3</v>
      </c>
      <c r="BE860" s="2" t="s">
        <v>3</v>
      </c>
      <c r="BF860" s="2" t="s">
        <v>3</v>
      </c>
      <c r="BG860" s="2" t="s">
        <v>3</v>
      </c>
      <c r="BH860" s="2">
        <v>3</v>
      </c>
      <c r="BI860" s="2">
        <v>2</v>
      </c>
      <c r="BJ860" s="2" t="s">
        <v>355</v>
      </c>
      <c r="BK860" s="2"/>
      <c r="BL860" s="2"/>
      <c r="BM860" s="2">
        <v>1618</v>
      </c>
      <c r="BN860" s="2">
        <v>0</v>
      </c>
      <c r="BO860" s="2" t="s">
        <v>3</v>
      </c>
      <c r="BP860" s="2">
        <v>0</v>
      </c>
      <c r="BQ860" s="2">
        <v>201</v>
      </c>
      <c r="BR860" s="2">
        <v>0</v>
      </c>
      <c r="BS860" s="2">
        <v>1</v>
      </c>
      <c r="BT860" s="2">
        <v>1</v>
      </c>
      <c r="BU860" s="2">
        <v>1</v>
      </c>
      <c r="BV860" s="2">
        <v>1</v>
      </c>
      <c r="BW860" s="2">
        <v>1</v>
      </c>
      <c r="BX860" s="2">
        <v>1</v>
      </c>
      <c r="BY860" s="2" t="s">
        <v>3</v>
      </c>
      <c r="BZ860" s="2">
        <v>0</v>
      </c>
      <c r="CA860" s="2">
        <v>0</v>
      </c>
      <c r="CB860" s="2" t="s">
        <v>3</v>
      </c>
      <c r="CC860" s="2"/>
      <c r="CD860" s="2"/>
      <c r="CE860" s="2">
        <v>30</v>
      </c>
      <c r="CF860" s="2">
        <v>0</v>
      </c>
      <c r="CG860" s="2">
        <v>0</v>
      </c>
      <c r="CH860" s="2"/>
      <c r="CI860" s="2"/>
      <c r="CJ860" s="2"/>
      <c r="CK860" s="2"/>
      <c r="CL860" s="2"/>
      <c r="CM860" s="2">
        <v>0</v>
      </c>
      <c r="CN860" s="2" t="s">
        <v>3</v>
      </c>
      <c r="CO860" s="2">
        <v>0</v>
      </c>
      <c r="CP860" s="2">
        <f t="shared" si="596"/>
        <v>319.58999999999997</v>
      </c>
      <c r="CQ860" s="2">
        <f t="shared" si="597"/>
        <v>106.53</v>
      </c>
      <c r="CR860" s="2">
        <f t="shared" si="598"/>
        <v>0</v>
      </c>
      <c r="CS860" s="2">
        <f t="shared" si="599"/>
        <v>0</v>
      </c>
      <c r="CT860" s="2">
        <f t="shared" si="600"/>
        <v>0</v>
      </c>
      <c r="CU860" s="2">
        <f t="shared" si="601"/>
        <v>0</v>
      </c>
      <c r="CV860" s="2">
        <f t="shared" si="602"/>
        <v>0</v>
      </c>
      <c r="CW860" s="2">
        <f t="shared" si="603"/>
        <v>0</v>
      </c>
      <c r="CX860" s="2">
        <f t="shared" si="604"/>
        <v>0</v>
      </c>
      <c r="CY860" s="2">
        <f>((S860*BZ860)/100)</f>
        <v>0</v>
      </c>
      <c r="CZ860" s="2">
        <f>((S860*CA860)/100)</f>
        <v>0</v>
      </c>
      <c r="DA860" s="2"/>
      <c r="DB860" s="2"/>
      <c r="DC860" s="2" t="s">
        <v>3</v>
      </c>
      <c r="DD860" s="2" t="s">
        <v>3</v>
      </c>
      <c r="DE860" s="2" t="s">
        <v>3</v>
      </c>
      <c r="DF860" s="2" t="s">
        <v>3</v>
      </c>
      <c r="DG860" s="2" t="s">
        <v>3</v>
      </c>
      <c r="DH860" s="2" t="s">
        <v>3</v>
      </c>
      <c r="DI860" s="2" t="s">
        <v>3</v>
      </c>
      <c r="DJ860" s="2" t="s">
        <v>3</v>
      </c>
      <c r="DK860" s="2" t="s">
        <v>3</v>
      </c>
      <c r="DL860" s="2" t="s">
        <v>3</v>
      </c>
      <c r="DM860" s="2" t="s">
        <v>3</v>
      </c>
      <c r="DN860" s="2">
        <v>0</v>
      </c>
      <c r="DO860" s="2">
        <v>0</v>
      </c>
      <c r="DP860" s="2">
        <v>1</v>
      </c>
      <c r="DQ860" s="2">
        <v>1</v>
      </c>
      <c r="DR860" s="2"/>
      <c r="DS860" s="2"/>
      <c r="DT860" s="2"/>
      <c r="DU860" s="2">
        <v>1010</v>
      </c>
      <c r="DV860" s="2" t="s">
        <v>195</v>
      </c>
      <c r="DW860" s="2" t="s">
        <v>195</v>
      </c>
      <c r="DX860" s="2">
        <v>1</v>
      </c>
      <c r="DY860" s="2"/>
      <c r="DZ860" s="2" t="s">
        <v>3</v>
      </c>
      <c r="EA860" s="2" t="s">
        <v>3</v>
      </c>
      <c r="EB860" s="2" t="s">
        <v>3</v>
      </c>
      <c r="EC860" s="2" t="s">
        <v>3</v>
      </c>
      <c r="ED860" s="2"/>
      <c r="EE860" s="2">
        <v>66252853</v>
      </c>
      <c r="EF860" s="2">
        <v>201</v>
      </c>
      <c r="EG860" s="2" t="s">
        <v>176</v>
      </c>
      <c r="EH860" s="2">
        <v>0</v>
      </c>
      <c r="EI860" s="2" t="s">
        <v>3</v>
      </c>
      <c r="EJ860" s="2">
        <v>2</v>
      </c>
      <c r="EK860" s="2">
        <v>1618</v>
      </c>
      <c r="EL860" s="2" t="s">
        <v>177</v>
      </c>
      <c r="EM860" s="2" t="s">
        <v>178</v>
      </c>
      <c r="EN860" s="2"/>
      <c r="EO860" s="2" t="s">
        <v>3</v>
      </c>
      <c r="EP860" s="2"/>
      <c r="EQ860" s="2">
        <v>0</v>
      </c>
      <c r="ER860" s="2">
        <v>106.53</v>
      </c>
      <c r="ES860" s="2">
        <v>106.53</v>
      </c>
      <c r="ET860" s="2">
        <v>0</v>
      </c>
      <c r="EU860" s="2">
        <v>0</v>
      </c>
      <c r="EV860" s="2">
        <v>0</v>
      </c>
      <c r="EW860" s="2">
        <v>0</v>
      </c>
      <c r="EX860" s="2">
        <v>0</v>
      </c>
      <c r="EY860" s="2">
        <v>0</v>
      </c>
      <c r="EZ860" s="2"/>
      <c r="FA860" s="2"/>
      <c r="FB860" s="2"/>
      <c r="FC860" s="2"/>
      <c r="FD860" s="2"/>
      <c r="FE860" s="2"/>
      <c r="FF860" s="2"/>
      <c r="FG860" s="2"/>
      <c r="FH860" s="2"/>
      <c r="FI860" s="2"/>
      <c r="FJ860" s="2"/>
      <c r="FK860" s="2"/>
      <c r="FL860" s="2"/>
      <c r="FM860" s="2"/>
      <c r="FN860" s="2"/>
      <c r="FO860" s="2"/>
      <c r="FP860" s="2"/>
      <c r="FQ860" s="2">
        <v>0</v>
      </c>
      <c r="FR860" s="2">
        <v>0</v>
      </c>
      <c r="FS860" s="2">
        <v>0</v>
      </c>
      <c r="FT860" s="2"/>
      <c r="FU860" s="2"/>
      <c r="FV860" s="2"/>
      <c r="FW860" s="2"/>
      <c r="FX860" s="2">
        <v>0</v>
      </c>
      <c r="FY860" s="2">
        <v>0</v>
      </c>
      <c r="FZ860" s="2"/>
      <c r="GA860" s="2" t="s">
        <v>3</v>
      </c>
      <c r="GB860" s="2"/>
      <c r="GC860" s="2"/>
      <c r="GD860" s="2">
        <v>0</v>
      </c>
      <c r="GE860" s="2"/>
      <c r="GF860" s="2">
        <v>-520510043</v>
      </c>
      <c r="GG860" s="2">
        <v>2</v>
      </c>
      <c r="GH860" s="2">
        <v>1</v>
      </c>
      <c r="GI860" s="2">
        <v>-2</v>
      </c>
      <c r="GJ860" s="2">
        <v>0</v>
      </c>
      <c r="GK860" s="2">
        <f>ROUND(R860*(R12)/100,2)</f>
        <v>0</v>
      </c>
      <c r="GL860" s="2">
        <f t="shared" si="605"/>
        <v>0</v>
      </c>
      <c r="GM860" s="2">
        <f t="shared" si="606"/>
        <v>319.58999999999997</v>
      </c>
      <c r="GN860" s="2">
        <f t="shared" si="607"/>
        <v>0</v>
      </c>
      <c r="GO860" s="2">
        <f t="shared" si="608"/>
        <v>319.58999999999997</v>
      </c>
      <c r="GP860" s="2">
        <f t="shared" si="609"/>
        <v>0</v>
      </c>
      <c r="GQ860" s="2"/>
      <c r="GR860" s="2">
        <v>0</v>
      </c>
      <c r="GS860" s="2">
        <v>3</v>
      </c>
      <c r="GT860" s="2">
        <v>0</v>
      </c>
      <c r="GU860" s="2" t="s">
        <v>3</v>
      </c>
      <c r="GV860" s="2">
        <f t="shared" si="610"/>
        <v>0</v>
      </c>
      <c r="GW860" s="2">
        <v>1</v>
      </c>
      <c r="GX860" s="2">
        <f t="shared" si="611"/>
        <v>0</v>
      </c>
      <c r="GY860" s="2"/>
      <c r="GZ860" s="2"/>
      <c r="HA860" s="2">
        <v>0</v>
      </c>
      <c r="HB860" s="2">
        <v>0</v>
      </c>
      <c r="HC860" s="2">
        <f t="shared" si="612"/>
        <v>0</v>
      </c>
      <c r="HD860" s="2"/>
      <c r="HE860" s="2" t="s">
        <v>3</v>
      </c>
      <c r="HF860" s="2" t="s">
        <v>3</v>
      </c>
      <c r="HG860" s="2"/>
      <c r="HH860" s="2"/>
      <c r="HI860" s="2"/>
      <c r="HJ860" s="2"/>
      <c r="HK860" s="2"/>
      <c r="HL860" s="2"/>
      <c r="HM860" s="2" t="s">
        <v>3</v>
      </c>
      <c r="HN860" s="2" t="s">
        <v>3</v>
      </c>
      <c r="HO860" s="2" t="s">
        <v>3</v>
      </c>
      <c r="HP860" s="2" t="s">
        <v>3</v>
      </c>
      <c r="HQ860" s="2" t="s">
        <v>3</v>
      </c>
      <c r="HR860" s="2"/>
      <c r="HS860" s="2">
        <v>0</v>
      </c>
      <c r="HT860" s="2"/>
      <c r="HU860" s="2"/>
      <c r="HV860" s="2"/>
      <c r="HW860" s="2"/>
      <c r="HX860" s="2"/>
      <c r="HY860" s="2"/>
      <c r="HZ860" s="2"/>
      <c r="IA860" s="2"/>
      <c r="IB860" s="2"/>
      <c r="IC860" s="2"/>
      <c r="ID860" s="2"/>
      <c r="IE860" s="2"/>
      <c r="IF860" s="2"/>
      <c r="IG860" s="2"/>
      <c r="IH860" s="2"/>
      <c r="II860" s="2"/>
      <c r="IJ860" s="2"/>
      <c r="IK860" s="2">
        <v>0</v>
      </c>
      <c r="IL860" s="2"/>
      <c r="IM860" s="2"/>
      <c r="IN860" s="2"/>
      <c r="IO860" s="2"/>
      <c r="IP860" s="2"/>
      <c r="IQ860" s="2"/>
      <c r="IR860" s="2"/>
      <c r="IS860" s="2"/>
      <c r="IT860" s="2"/>
      <c r="IU860" s="2"/>
    </row>
    <row r="861" spans="1:255" x14ac:dyDescent="0.2">
      <c r="A861">
        <v>17</v>
      </c>
      <c r="B861">
        <v>1</v>
      </c>
      <c r="E861" t="s">
        <v>187</v>
      </c>
      <c r="F861" t="s">
        <v>353</v>
      </c>
      <c r="G861" t="s">
        <v>360</v>
      </c>
      <c r="H861" t="s">
        <v>195</v>
      </c>
      <c r="I861">
        <v>3</v>
      </c>
      <c r="J861">
        <v>0</v>
      </c>
      <c r="K861">
        <v>3</v>
      </c>
      <c r="O861">
        <f t="shared" si="576"/>
        <v>862.89</v>
      </c>
      <c r="P861">
        <f t="shared" si="577"/>
        <v>862.89</v>
      </c>
      <c r="Q861">
        <f t="shared" si="578"/>
        <v>0</v>
      </c>
      <c r="R861">
        <f t="shared" si="579"/>
        <v>0</v>
      </c>
      <c r="S861">
        <f t="shared" si="580"/>
        <v>0</v>
      </c>
      <c r="T861">
        <f t="shared" si="581"/>
        <v>0</v>
      </c>
      <c r="U861">
        <f t="shared" si="582"/>
        <v>0</v>
      </c>
      <c r="V861">
        <f t="shared" si="583"/>
        <v>0</v>
      </c>
      <c r="W861">
        <f t="shared" si="584"/>
        <v>0</v>
      </c>
      <c r="X861">
        <f t="shared" si="585"/>
        <v>0</v>
      </c>
      <c r="Y861">
        <f t="shared" si="586"/>
        <v>0</v>
      </c>
      <c r="AA861">
        <v>70822853</v>
      </c>
      <c r="AB861">
        <f t="shared" si="587"/>
        <v>106.53</v>
      </c>
      <c r="AC861">
        <f t="shared" si="588"/>
        <v>106.53</v>
      </c>
      <c r="AD861">
        <f t="shared" si="589"/>
        <v>0</v>
      </c>
      <c r="AE861">
        <f t="shared" si="590"/>
        <v>0</v>
      </c>
      <c r="AF861">
        <f t="shared" si="591"/>
        <v>0</v>
      </c>
      <c r="AG861">
        <f t="shared" si="592"/>
        <v>0</v>
      </c>
      <c r="AH861">
        <f t="shared" si="593"/>
        <v>0</v>
      </c>
      <c r="AI861">
        <f t="shared" si="594"/>
        <v>0</v>
      </c>
      <c r="AJ861">
        <f t="shared" si="595"/>
        <v>0</v>
      </c>
      <c r="AK861">
        <v>106.53</v>
      </c>
      <c r="AL861">
        <v>106.53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1</v>
      </c>
      <c r="AW861">
        <v>1</v>
      </c>
      <c r="AZ861">
        <v>1</v>
      </c>
      <c r="BA861">
        <v>1</v>
      </c>
      <c r="BB861">
        <v>1</v>
      </c>
      <c r="BC861">
        <v>2.7</v>
      </c>
      <c r="BD861" t="s">
        <v>3</v>
      </c>
      <c r="BE861" t="s">
        <v>3</v>
      </c>
      <c r="BF861" t="s">
        <v>3</v>
      </c>
      <c r="BG861" t="s">
        <v>3</v>
      </c>
      <c r="BH861">
        <v>3</v>
      </c>
      <c r="BI861">
        <v>2</v>
      </c>
      <c r="BJ861" t="s">
        <v>355</v>
      </c>
      <c r="BM861">
        <v>1618</v>
      </c>
      <c r="BN861">
        <v>0</v>
      </c>
      <c r="BO861" t="s">
        <v>353</v>
      </c>
      <c r="BP861">
        <v>1</v>
      </c>
      <c r="BQ861">
        <v>201</v>
      </c>
      <c r="BR861">
        <v>0</v>
      </c>
      <c r="BS861">
        <v>1</v>
      </c>
      <c r="BT861">
        <v>1</v>
      </c>
      <c r="BU861">
        <v>1</v>
      </c>
      <c r="BV861">
        <v>1</v>
      </c>
      <c r="BW861">
        <v>1</v>
      </c>
      <c r="BX861">
        <v>1</v>
      </c>
      <c r="BY861" t="s">
        <v>3</v>
      </c>
      <c r="BZ861">
        <v>0</v>
      </c>
      <c r="CA861">
        <v>0</v>
      </c>
      <c r="CB861" t="s">
        <v>3</v>
      </c>
      <c r="CE861">
        <v>30</v>
      </c>
      <c r="CF861">
        <v>0</v>
      </c>
      <c r="CG861">
        <v>0</v>
      </c>
      <c r="CM861">
        <v>0</v>
      </c>
      <c r="CN861" t="s">
        <v>3</v>
      </c>
      <c r="CO861">
        <v>0</v>
      </c>
      <c r="CP861">
        <f t="shared" si="596"/>
        <v>862.89</v>
      </c>
      <c r="CQ861">
        <f t="shared" si="597"/>
        <v>287.63</v>
      </c>
      <c r="CR861">
        <f t="shared" si="598"/>
        <v>0</v>
      </c>
      <c r="CS861">
        <f t="shared" si="599"/>
        <v>0</v>
      </c>
      <c r="CT861">
        <f t="shared" si="600"/>
        <v>0</v>
      </c>
      <c r="CU861">
        <f t="shared" si="601"/>
        <v>0</v>
      </c>
      <c r="CV861">
        <f t="shared" si="602"/>
        <v>0</v>
      </c>
      <c r="CW861">
        <f t="shared" si="603"/>
        <v>0</v>
      </c>
      <c r="CX861">
        <f t="shared" si="604"/>
        <v>0</v>
      </c>
      <c r="CY861">
        <f>S861*(BZ861/100)</f>
        <v>0</v>
      </c>
      <c r="CZ861">
        <f>S861*(CA861/100)</f>
        <v>0</v>
      </c>
      <c r="DC861" t="s">
        <v>3</v>
      </c>
      <c r="DD861" t="s">
        <v>3</v>
      </c>
      <c r="DE861" t="s">
        <v>3</v>
      </c>
      <c r="DF861" t="s">
        <v>3</v>
      </c>
      <c r="DG861" t="s">
        <v>3</v>
      </c>
      <c r="DH861" t="s">
        <v>3</v>
      </c>
      <c r="DI861" t="s">
        <v>3</v>
      </c>
      <c r="DJ861" t="s">
        <v>3</v>
      </c>
      <c r="DK861" t="s">
        <v>3</v>
      </c>
      <c r="DL861" t="s">
        <v>3</v>
      </c>
      <c r="DM861" t="s">
        <v>3</v>
      </c>
      <c r="DN861">
        <v>0</v>
      </c>
      <c r="DO861">
        <v>0</v>
      </c>
      <c r="DP861">
        <v>1</v>
      </c>
      <c r="DQ861">
        <v>1</v>
      </c>
      <c r="DU861">
        <v>1010</v>
      </c>
      <c r="DV861" t="s">
        <v>195</v>
      </c>
      <c r="DW861" t="s">
        <v>195</v>
      </c>
      <c r="DX861">
        <v>1</v>
      </c>
      <c r="DZ861" t="s">
        <v>3</v>
      </c>
      <c r="EA861" t="s">
        <v>3</v>
      </c>
      <c r="EB861" t="s">
        <v>3</v>
      </c>
      <c r="EC861" t="s">
        <v>3</v>
      </c>
      <c r="EE861">
        <v>66252853</v>
      </c>
      <c r="EF861">
        <v>201</v>
      </c>
      <c r="EG861" t="s">
        <v>176</v>
      </c>
      <c r="EH861">
        <v>0</v>
      </c>
      <c r="EI861" t="s">
        <v>3</v>
      </c>
      <c r="EJ861">
        <v>2</v>
      </c>
      <c r="EK861">
        <v>1618</v>
      </c>
      <c r="EL861" t="s">
        <v>177</v>
      </c>
      <c r="EM861" t="s">
        <v>178</v>
      </c>
      <c r="EO861" t="s">
        <v>3</v>
      </c>
      <c r="EQ861">
        <v>0</v>
      </c>
      <c r="ER861">
        <v>106.53</v>
      </c>
      <c r="ES861">
        <v>106.53</v>
      </c>
      <c r="ET861">
        <v>0</v>
      </c>
      <c r="EU861">
        <v>0</v>
      </c>
      <c r="EV861">
        <v>0</v>
      </c>
      <c r="EW861">
        <v>0</v>
      </c>
      <c r="EX861">
        <v>0</v>
      </c>
      <c r="EY861">
        <v>0</v>
      </c>
      <c r="FQ861">
        <v>0</v>
      </c>
      <c r="FR861">
        <v>0</v>
      </c>
      <c r="FS861">
        <v>0</v>
      </c>
      <c r="FX861">
        <v>0</v>
      </c>
      <c r="FY861">
        <v>0</v>
      </c>
      <c r="GA861" t="s">
        <v>3</v>
      </c>
      <c r="GD861">
        <v>0</v>
      </c>
      <c r="GF861">
        <v>-520510043</v>
      </c>
      <c r="GG861">
        <v>2</v>
      </c>
      <c r="GH861">
        <v>1</v>
      </c>
      <c r="GI861">
        <v>2</v>
      </c>
      <c r="GJ861">
        <v>0</v>
      </c>
      <c r="GK861">
        <f>ROUND(R861*(S12)/100,2)</f>
        <v>0</v>
      </c>
      <c r="GL861">
        <f t="shared" si="605"/>
        <v>0</v>
      </c>
      <c r="GM861">
        <f t="shared" si="606"/>
        <v>862.89</v>
      </c>
      <c r="GN861">
        <f t="shared" si="607"/>
        <v>0</v>
      </c>
      <c r="GO861">
        <f t="shared" si="608"/>
        <v>862.89</v>
      </c>
      <c r="GP861">
        <f t="shared" si="609"/>
        <v>0</v>
      </c>
      <c r="GR861">
        <v>0</v>
      </c>
      <c r="GS861">
        <v>3</v>
      </c>
      <c r="GT861">
        <v>0</v>
      </c>
      <c r="GU861" t="s">
        <v>3</v>
      </c>
      <c r="GV861">
        <f t="shared" si="610"/>
        <v>0</v>
      </c>
      <c r="GW861">
        <v>1</v>
      </c>
      <c r="GX861">
        <f t="shared" si="611"/>
        <v>0</v>
      </c>
      <c r="HA861">
        <v>0</v>
      </c>
      <c r="HB861">
        <v>0</v>
      </c>
      <c r="HC861">
        <f t="shared" si="612"/>
        <v>0</v>
      </c>
      <c r="HE861" t="s">
        <v>3</v>
      </c>
      <c r="HF861" t="s">
        <v>3</v>
      </c>
      <c r="HM861" t="s">
        <v>3</v>
      </c>
      <c r="HN861" t="s">
        <v>3</v>
      </c>
      <c r="HO861" t="s">
        <v>3</v>
      </c>
      <c r="HP861" t="s">
        <v>3</v>
      </c>
      <c r="HQ861" t="s">
        <v>3</v>
      </c>
      <c r="HS861">
        <v>0</v>
      </c>
      <c r="IK861">
        <v>0</v>
      </c>
    </row>
    <row r="862" spans="1:255" x14ac:dyDescent="0.2">
      <c r="A862" s="2">
        <v>17</v>
      </c>
      <c r="B862" s="2">
        <v>1</v>
      </c>
      <c r="C862" s="2"/>
      <c r="D862" s="2"/>
      <c r="E862" s="2" t="s">
        <v>193</v>
      </c>
      <c r="F862" s="2" t="s">
        <v>180</v>
      </c>
      <c r="G862" s="2" t="s">
        <v>361</v>
      </c>
      <c r="H862" s="2" t="s">
        <v>195</v>
      </c>
      <c r="I862" s="2">
        <v>4</v>
      </c>
      <c r="J862" s="2">
        <v>0</v>
      </c>
      <c r="K862" s="2">
        <v>4</v>
      </c>
      <c r="L862" s="2"/>
      <c r="M862" s="2"/>
      <c r="N862" s="2"/>
      <c r="O862" s="2">
        <f t="shared" si="576"/>
        <v>188.76</v>
      </c>
      <c r="P862" s="2">
        <f t="shared" si="577"/>
        <v>188.76</v>
      </c>
      <c r="Q862" s="2">
        <f t="shared" si="578"/>
        <v>0</v>
      </c>
      <c r="R862" s="2">
        <f t="shared" si="579"/>
        <v>0</v>
      </c>
      <c r="S862" s="2">
        <f t="shared" si="580"/>
        <v>0</v>
      </c>
      <c r="T862" s="2">
        <f t="shared" si="581"/>
        <v>0</v>
      </c>
      <c r="U862" s="2">
        <f t="shared" si="582"/>
        <v>0</v>
      </c>
      <c r="V862" s="2">
        <f t="shared" si="583"/>
        <v>0</v>
      </c>
      <c r="W862" s="2">
        <f t="shared" si="584"/>
        <v>0</v>
      </c>
      <c r="X862" s="2">
        <f t="shared" si="585"/>
        <v>0</v>
      </c>
      <c r="Y862" s="2">
        <f t="shared" si="586"/>
        <v>0</v>
      </c>
      <c r="Z862" s="2"/>
      <c r="AA862" s="2">
        <v>70822855</v>
      </c>
      <c r="AB862" s="2">
        <f t="shared" si="587"/>
        <v>47.19</v>
      </c>
      <c r="AC862" s="2">
        <f t="shared" si="588"/>
        <v>47.19</v>
      </c>
      <c r="AD862" s="2">
        <f t="shared" si="589"/>
        <v>0</v>
      </c>
      <c r="AE862" s="2">
        <f t="shared" si="590"/>
        <v>0</v>
      </c>
      <c r="AF862" s="2">
        <f t="shared" si="591"/>
        <v>0</v>
      </c>
      <c r="AG862" s="2">
        <f t="shared" si="592"/>
        <v>0</v>
      </c>
      <c r="AH862" s="2">
        <f t="shared" si="593"/>
        <v>0</v>
      </c>
      <c r="AI862" s="2">
        <f t="shared" si="594"/>
        <v>0</v>
      </c>
      <c r="AJ862" s="2">
        <f t="shared" si="595"/>
        <v>0</v>
      </c>
      <c r="AK862" s="2">
        <v>47.19</v>
      </c>
      <c r="AL862" s="2">
        <v>47.19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v>0</v>
      </c>
      <c r="AV862" s="2">
        <v>1</v>
      </c>
      <c r="AW862" s="2">
        <v>1</v>
      </c>
      <c r="AX862" s="2"/>
      <c r="AY862" s="2"/>
      <c r="AZ862" s="2">
        <v>1</v>
      </c>
      <c r="BA862" s="2">
        <v>1</v>
      </c>
      <c r="BB862" s="2">
        <v>1</v>
      </c>
      <c r="BC862" s="2">
        <v>1</v>
      </c>
      <c r="BD862" s="2" t="s">
        <v>3</v>
      </c>
      <c r="BE862" s="2" t="s">
        <v>3</v>
      </c>
      <c r="BF862" s="2" t="s">
        <v>3</v>
      </c>
      <c r="BG862" s="2" t="s">
        <v>3</v>
      </c>
      <c r="BH862" s="2">
        <v>3</v>
      </c>
      <c r="BI862" s="2">
        <v>1</v>
      </c>
      <c r="BJ862" s="2" t="s">
        <v>3</v>
      </c>
      <c r="BK862" s="2"/>
      <c r="BL862" s="2"/>
      <c r="BM862" s="2">
        <v>400002</v>
      </c>
      <c r="BN862" s="2">
        <v>0</v>
      </c>
      <c r="BO862" s="2" t="s">
        <v>3</v>
      </c>
      <c r="BP862" s="2">
        <v>0</v>
      </c>
      <c r="BQ862" s="2">
        <v>202</v>
      </c>
      <c r="BR862" s="2">
        <v>0</v>
      </c>
      <c r="BS862" s="2">
        <v>1</v>
      </c>
      <c r="BT862" s="2">
        <v>1</v>
      </c>
      <c r="BU862" s="2">
        <v>1</v>
      </c>
      <c r="BV862" s="2">
        <v>1</v>
      </c>
      <c r="BW862" s="2">
        <v>1</v>
      </c>
      <c r="BX862" s="2">
        <v>1</v>
      </c>
      <c r="BY862" s="2" t="s">
        <v>3</v>
      </c>
      <c r="BZ862" s="2">
        <v>0</v>
      </c>
      <c r="CA862" s="2">
        <v>0</v>
      </c>
      <c r="CB862" s="2" t="s">
        <v>3</v>
      </c>
      <c r="CC862" s="2"/>
      <c r="CD862" s="2"/>
      <c r="CE862" s="2">
        <v>30</v>
      </c>
      <c r="CF862" s="2">
        <v>0</v>
      </c>
      <c r="CG862" s="2">
        <v>0</v>
      </c>
      <c r="CH862" s="2"/>
      <c r="CI862" s="2"/>
      <c r="CJ862" s="2"/>
      <c r="CK862" s="2"/>
      <c r="CL862" s="2"/>
      <c r="CM862" s="2">
        <v>0</v>
      </c>
      <c r="CN862" s="2" t="s">
        <v>3</v>
      </c>
      <c r="CO862" s="2">
        <v>0</v>
      </c>
      <c r="CP862" s="2">
        <f t="shared" si="596"/>
        <v>188.76</v>
      </c>
      <c r="CQ862" s="2">
        <f t="shared" si="597"/>
        <v>47.19</v>
      </c>
      <c r="CR862" s="2">
        <f t="shared" si="598"/>
        <v>0</v>
      </c>
      <c r="CS862" s="2">
        <f t="shared" si="599"/>
        <v>0</v>
      </c>
      <c r="CT862" s="2">
        <f t="shared" si="600"/>
        <v>0</v>
      </c>
      <c r="CU862" s="2">
        <f t="shared" si="601"/>
        <v>0</v>
      </c>
      <c r="CV862" s="2">
        <f t="shared" si="602"/>
        <v>0</v>
      </c>
      <c r="CW862" s="2">
        <f t="shared" si="603"/>
        <v>0</v>
      </c>
      <c r="CX862" s="2">
        <f t="shared" si="604"/>
        <v>0</v>
      </c>
      <c r="CY862" s="2">
        <f>((S862*BZ862)/100)</f>
        <v>0</v>
      </c>
      <c r="CZ862" s="2">
        <f>((S862*CA862)/100)</f>
        <v>0</v>
      </c>
      <c r="DA862" s="2"/>
      <c r="DB862" s="2"/>
      <c r="DC862" s="2" t="s">
        <v>3</v>
      </c>
      <c r="DD862" s="2" t="s">
        <v>3</v>
      </c>
      <c r="DE862" s="2" t="s">
        <v>3</v>
      </c>
      <c r="DF862" s="2" t="s">
        <v>3</v>
      </c>
      <c r="DG862" s="2" t="s">
        <v>3</v>
      </c>
      <c r="DH862" s="2" t="s">
        <v>3</v>
      </c>
      <c r="DI862" s="2" t="s">
        <v>3</v>
      </c>
      <c r="DJ862" s="2" t="s">
        <v>3</v>
      </c>
      <c r="DK862" s="2" t="s">
        <v>3</v>
      </c>
      <c r="DL862" s="2" t="s">
        <v>3</v>
      </c>
      <c r="DM862" s="2" t="s">
        <v>3</v>
      </c>
      <c r="DN862" s="2">
        <v>0</v>
      </c>
      <c r="DO862" s="2">
        <v>0</v>
      </c>
      <c r="DP862" s="2">
        <v>1</v>
      </c>
      <c r="DQ862" s="2">
        <v>1</v>
      </c>
      <c r="DR862" s="2"/>
      <c r="DS862" s="2"/>
      <c r="DT862" s="2"/>
      <c r="DU862" s="2">
        <v>1010</v>
      </c>
      <c r="DV862" s="2" t="s">
        <v>195</v>
      </c>
      <c r="DW862" s="2" t="s">
        <v>195</v>
      </c>
      <c r="DX862" s="2">
        <v>1</v>
      </c>
      <c r="DY862" s="2"/>
      <c r="DZ862" s="2" t="s">
        <v>3</v>
      </c>
      <c r="EA862" s="2" t="s">
        <v>3</v>
      </c>
      <c r="EB862" s="2" t="s">
        <v>3</v>
      </c>
      <c r="EC862" s="2" t="s">
        <v>3</v>
      </c>
      <c r="ED862" s="2"/>
      <c r="EE862" s="2">
        <v>66253202</v>
      </c>
      <c r="EF862" s="2">
        <v>202</v>
      </c>
      <c r="EG862" s="2" t="s">
        <v>164</v>
      </c>
      <c r="EH862" s="2">
        <v>0</v>
      </c>
      <c r="EI862" s="2" t="s">
        <v>3</v>
      </c>
      <c r="EJ862" s="2">
        <v>1</v>
      </c>
      <c r="EK862" s="2">
        <v>400002</v>
      </c>
      <c r="EL862" s="2" t="s">
        <v>168</v>
      </c>
      <c r="EM862" s="2" t="s">
        <v>164</v>
      </c>
      <c r="EN862" s="2"/>
      <c r="EO862" s="2" t="s">
        <v>3</v>
      </c>
      <c r="EP862" s="2"/>
      <c r="EQ862" s="2">
        <v>0</v>
      </c>
      <c r="ER862" s="2">
        <v>0</v>
      </c>
      <c r="ES862" s="2">
        <v>47.19</v>
      </c>
      <c r="ET862" s="2">
        <v>0</v>
      </c>
      <c r="EU862" s="2">
        <v>0</v>
      </c>
      <c r="EV862" s="2">
        <v>0</v>
      </c>
      <c r="EW862" s="2">
        <v>0</v>
      </c>
      <c r="EX862" s="2">
        <v>0</v>
      </c>
      <c r="EY862" s="2">
        <v>0</v>
      </c>
      <c r="EZ862" s="2"/>
      <c r="FA862" s="2"/>
      <c r="FB862" s="2"/>
      <c r="FC862" s="2"/>
      <c r="FD862" s="2"/>
      <c r="FE862" s="2"/>
      <c r="FF862" s="2"/>
      <c r="FG862" s="2"/>
      <c r="FH862" s="2"/>
      <c r="FI862" s="2"/>
      <c r="FJ862" s="2"/>
      <c r="FK862" s="2"/>
      <c r="FL862" s="2"/>
      <c r="FM862" s="2"/>
      <c r="FN862" s="2"/>
      <c r="FO862" s="2"/>
      <c r="FP862" s="2"/>
      <c r="FQ862" s="2">
        <v>0</v>
      </c>
      <c r="FR862" s="2">
        <v>0</v>
      </c>
      <c r="FS862" s="2">
        <v>0</v>
      </c>
      <c r="FT862" s="2"/>
      <c r="FU862" s="2"/>
      <c r="FV862" s="2"/>
      <c r="FW862" s="2"/>
      <c r="FX862" s="2">
        <v>0</v>
      </c>
      <c r="FY862" s="2">
        <v>0</v>
      </c>
      <c r="FZ862" s="2"/>
      <c r="GA862" s="2" t="s">
        <v>362</v>
      </c>
      <c r="GB862" s="2"/>
      <c r="GC862" s="2"/>
      <c r="GD862" s="2">
        <v>0</v>
      </c>
      <c r="GE862" s="2"/>
      <c r="GF862" s="2">
        <v>1423858683</v>
      </c>
      <c r="GG862" s="2">
        <v>2</v>
      </c>
      <c r="GH862" s="2">
        <v>4</v>
      </c>
      <c r="GI862" s="2">
        <v>-2</v>
      </c>
      <c r="GJ862" s="2">
        <v>0</v>
      </c>
      <c r="GK862" s="2">
        <f>ROUND(R862*(R12)/100,2)</f>
        <v>0</v>
      </c>
      <c r="GL862" s="2">
        <f t="shared" si="605"/>
        <v>0</v>
      </c>
      <c r="GM862" s="2">
        <f t="shared" si="606"/>
        <v>188.76</v>
      </c>
      <c r="GN862" s="2">
        <f t="shared" si="607"/>
        <v>188.76</v>
      </c>
      <c r="GO862" s="2">
        <f t="shared" si="608"/>
        <v>0</v>
      </c>
      <c r="GP862" s="2">
        <f t="shared" si="609"/>
        <v>0</v>
      </c>
      <c r="GQ862" s="2"/>
      <c r="GR862" s="2">
        <v>0</v>
      </c>
      <c r="GS862" s="2">
        <v>2</v>
      </c>
      <c r="GT862" s="2">
        <v>0</v>
      </c>
      <c r="GU862" s="2" t="s">
        <v>3</v>
      </c>
      <c r="GV862" s="2">
        <f t="shared" si="610"/>
        <v>0</v>
      </c>
      <c r="GW862" s="2">
        <v>1</v>
      </c>
      <c r="GX862" s="2">
        <f t="shared" si="611"/>
        <v>0</v>
      </c>
      <c r="GY862" s="2"/>
      <c r="GZ862" s="2"/>
      <c r="HA862" s="2">
        <v>0</v>
      </c>
      <c r="HB862" s="2">
        <v>0</v>
      </c>
      <c r="HC862" s="2">
        <f t="shared" si="612"/>
        <v>0</v>
      </c>
      <c r="HD862" s="2"/>
      <c r="HE862" s="2" t="s">
        <v>170</v>
      </c>
      <c r="HF862" s="2" t="s">
        <v>29</v>
      </c>
      <c r="HG862" s="2"/>
      <c r="HH862" s="2"/>
      <c r="HI862" s="2"/>
      <c r="HJ862" s="2"/>
      <c r="HK862" s="2"/>
      <c r="HL862" s="2"/>
      <c r="HM862" s="2" t="s">
        <v>3</v>
      </c>
      <c r="HN862" s="2" t="s">
        <v>3</v>
      </c>
      <c r="HO862" s="2" t="s">
        <v>3</v>
      </c>
      <c r="HP862" s="2" t="s">
        <v>3</v>
      </c>
      <c r="HQ862" s="2" t="s">
        <v>3</v>
      </c>
      <c r="HR862" s="2"/>
      <c r="HS862" s="2">
        <v>0</v>
      </c>
      <c r="HT862" s="2"/>
      <c r="HU862" s="2"/>
      <c r="HV862" s="2"/>
      <c r="HW862" s="2"/>
      <c r="HX862" s="2"/>
      <c r="HY862" s="2"/>
      <c r="HZ862" s="2"/>
      <c r="IA862" s="2"/>
      <c r="IB862" s="2"/>
      <c r="IC862" s="2"/>
      <c r="ID862" s="2"/>
      <c r="IE862" s="2"/>
      <c r="IF862" s="2"/>
      <c r="IG862" s="2"/>
      <c r="IH862" s="2"/>
      <c r="II862" s="2"/>
      <c r="IJ862" s="2"/>
      <c r="IK862" s="2">
        <v>0</v>
      </c>
      <c r="IL862" s="2"/>
      <c r="IM862" s="2"/>
      <c r="IN862" s="2"/>
      <c r="IO862" s="2"/>
      <c r="IP862" s="2"/>
      <c r="IQ862" s="2"/>
      <c r="IR862" s="2"/>
      <c r="IS862" s="2"/>
      <c r="IT862" s="2"/>
      <c r="IU862" s="2"/>
    </row>
    <row r="863" spans="1:255" x14ac:dyDescent="0.2">
      <c r="A863">
        <v>17</v>
      </c>
      <c r="B863">
        <v>1</v>
      </c>
      <c r="E863" t="s">
        <v>193</v>
      </c>
      <c r="F863" t="s">
        <v>180</v>
      </c>
      <c r="G863" t="s">
        <v>361</v>
      </c>
      <c r="H863" t="s">
        <v>195</v>
      </c>
      <c r="I863">
        <v>4</v>
      </c>
      <c r="J863">
        <v>0</v>
      </c>
      <c r="K863">
        <v>4</v>
      </c>
      <c r="O863">
        <f t="shared" si="576"/>
        <v>1864.95</v>
      </c>
      <c r="P863">
        <f t="shared" si="577"/>
        <v>1864.95</v>
      </c>
      <c r="Q863">
        <f t="shared" si="578"/>
        <v>0</v>
      </c>
      <c r="R863">
        <f t="shared" si="579"/>
        <v>0</v>
      </c>
      <c r="S863">
        <f t="shared" si="580"/>
        <v>0</v>
      </c>
      <c r="T863">
        <f t="shared" si="581"/>
        <v>0</v>
      </c>
      <c r="U863">
        <f t="shared" si="582"/>
        <v>0</v>
      </c>
      <c r="V863">
        <f t="shared" si="583"/>
        <v>0</v>
      </c>
      <c r="W863">
        <f t="shared" si="584"/>
        <v>0</v>
      </c>
      <c r="X863">
        <f t="shared" si="585"/>
        <v>0</v>
      </c>
      <c r="Y863">
        <f t="shared" si="586"/>
        <v>0</v>
      </c>
      <c r="AA863">
        <v>70822853</v>
      </c>
      <c r="AB863">
        <f t="shared" si="587"/>
        <v>47.19</v>
      </c>
      <c r="AC863">
        <f t="shared" si="588"/>
        <v>47.19</v>
      </c>
      <c r="AD863">
        <f t="shared" si="589"/>
        <v>0</v>
      </c>
      <c r="AE863">
        <f t="shared" si="590"/>
        <v>0</v>
      </c>
      <c r="AF863">
        <f t="shared" si="591"/>
        <v>0</v>
      </c>
      <c r="AG863">
        <f t="shared" si="592"/>
        <v>0</v>
      </c>
      <c r="AH863">
        <f t="shared" si="593"/>
        <v>0</v>
      </c>
      <c r="AI863">
        <f t="shared" si="594"/>
        <v>0</v>
      </c>
      <c r="AJ863">
        <f t="shared" si="595"/>
        <v>0</v>
      </c>
      <c r="AK863">
        <v>47.19</v>
      </c>
      <c r="AL863">
        <v>47.19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1</v>
      </c>
      <c r="AW863">
        <v>1</v>
      </c>
      <c r="AZ863">
        <v>1</v>
      </c>
      <c r="BA863">
        <v>1</v>
      </c>
      <c r="BB863">
        <v>1</v>
      </c>
      <c r="BC863">
        <v>9.8800000000000008</v>
      </c>
      <c r="BD863" t="s">
        <v>3</v>
      </c>
      <c r="BE863" t="s">
        <v>3</v>
      </c>
      <c r="BF863" t="s">
        <v>3</v>
      </c>
      <c r="BG863" t="s">
        <v>3</v>
      </c>
      <c r="BH863">
        <v>3</v>
      </c>
      <c r="BI863">
        <v>1</v>
      </c>
      <c r="BJ863" t="s">
        <v>3</v>
      </c>
      <c r="BM863">
        <v>400002</v>
      </c>
      <c r="BN863">
        <v>0</v>
      </c>
      <c r="BO863" t="s">
        <v>3</v>
      </c>
      <c r="BP863">
        <v>0</v>
      </c>
      <c r="BQ863">
        <v>202</v>
      </c>
      <c r="BR863">
        <v>0</v>
      </c>
      <c r="BS863">
        <v>1</v>
      </c>
      <c r="BT863">
        <v>1</v>
      </c>
      <c r="BU863">
        <v>1</v>
      </c>
      <c r="BV863">
        <v>1</v>
      </c>
      <c r="BW863">
        <v>1</v>
      </c>
      <c r="BX863">
        <v>1</v>
      </c>
      <c r="BY863" t="s">
        <v>3</v>
      </c>
      <c r="BZ863">
        <v>0</v>
      </c>
      <c r="CA863">
        <v>0</v>
      </c>
      <c r="CB863" t="s">
        <v>3</v>
      </c>
      <c r="CE863">
        <v>30</v>
      </c>
      <c r="CF863">
        <v>0</v>
      </c>
      <c r="CG863">
        <v>0</v>
      </c>
      <c r="CM863">
        <v>0</v>
      </c>
      <c r="CN863" t="s">
        <v>3</v>
      </c>
      <c r="CO863">
        <v>0</v>
      </c>
      <c r="CP863">
        <f t="shared" si="596"/>
        <v>1864.95</v>
      </c>
      <c r="CQ863">
        <f t="shared" si="597"/>
        <v>466.24</v>
      </c>
      <c r="CR863">
        <f t="shared" si="598"/>
        <v>0</v>
      </c>
      <c r="CS863">
        <f t="shared" si="599"/>
        <v>0</v>
      </c>
      <c r="CT863">
        <f t="shared" si="600"/>
        <v>0</v>
      </c>
      <c r="CU863">
        <f t="shared" si="601"/>
        <v>0</v>
      </c>
      <c r="CV863">
        <f t="shared" si="602"/>
        <v>0</v>
      </c>
      <c r="CW863">
        <f t="shared" si="603"/>
        <v>0</v>
      </c>
      <c r="CX863">
        <f t="shared" si="604"/>
        <v>0</v>
      </c>
      <c r="CY863">
        <f>S863*(BZ863/100)</f>
        <v>0</v>
      </c>
      <c r="CZ863">
        <f>S863*(CA863/100)</f>
        <v>0</v>
      </c>
      <c r="DC863" t="s">
        <v>3</v>
      </c>
      <c r="DD863" t="s">
        <v>3</v>
      </c>
      <c r="DE863" t="s">
        <v>3</v>
      </c>
      <c r="DF863" t="s">
        <v>3</v>
      </c>
      <c r="DG863" t="s">
        <v>3</v>
      </c>
      <c r="DH863" t="s">
        <v>3</v>
      </c>
      <c r="DI863" t="s">
        <v>3</v>
      </c>
      <c r="DJ863" t="s">
        <v>3</v>
      </c>
      <c r="DK863" t="s">
        <v>3</v>
      </c>
      <c r="DL863" t="s">
        <v>3</v>
      </c>
      <c r="DM863" t="s">
        <v>3</v>
      </c>
      <c r="DN863">
        <v>0</v>
      </c>
      <c r="DO863">
        <v>0</v>
      </c>
      <c r="DP863">
        <v>1</v>
      </c>
      <c r="DQ863">
        <v>1</v>
      </c>
      <c r="DU863">
        <v>1010</v>
      </c>
      <c r="DV863" t="s">
        <v>195</v>
      </c>
      <c r="DW863" t="s">
        <v>195</v>
      </c>
      <c r="DX863">
        <v>1</v>
      </c>
      <c r="DZ863" t="s">
        <v>3</v>
      </c>
      <c r="EA863" t="s">
        <v>3</v>
      </c>
      <c r="EB863" t="s">
        <v>3</v>
      </c>
      <c r="EC863" t="s">
        <v>3</v>
      </c>
      <c r="EE863">
        <v>66253202</v>
      </c>
      <c r="EF863">
        <v>202</v>
      </c>
      <c r="EG863" t="s">
        <v>164</v>
      </c>
      <c r="EH863">
        <v>0</v>
      </c>
      <c r="EI863" t="s">
        <v>3</v>
      </c>
      <c r="EJ863">
        <v>1</v>
      </c>
      <c r="EK863">
        <v>400002</v>
      </c>
      <c r="EL863" t="s">
        <v>168</v>
      </c>
      <c r="EM863" t="s">
        <v>164</v>
      </c>
      <c r="EO863" t="s">
        <v>3</v>
      </c>
      <c r="EQ863">
        <v>0</v>
      </c>
      <c r="ER863">
        <v>47.19</v>
      </c>
      <c r="ES863">
        <v>47.19</v>
      </c>
      <c r="ET863">
        <v>0</v>
      </c>
      <c r="EU863">
        <v>0</v>
      </c>
      <c r="EV863">
        <v>0</v>
      </c>
      <c r="EW863">
        <v>0</v>
      </c>
      <c r="EX863">
        <v>0</v>
      </c>
      <c r="EY863">
        <v>0</v>
      </c>
      <c r="EZ863">
        <v>5</v>
      </c>
      <c r="FC863">
        <v>0</v>
      </c>
      <c r="FD863">
        <v>18</v>
      </c>
      <c r="FF863">
        <v>457</v>
      </c>
      <c r="FQ863">
        <v>0</v>
      </c>
      <c r="FR863">
        <v>0</v>
      </c>
      <c r="FS863">
        <v>0</v>
      </c>
      <c r="FX863">
        <v>0</v>
      </c>
      <c r="FY863">
        <v>0</v>
      </c>
      <c r="GA863" t="s">
        <v>362</v>
      </c>
      <c r="GD863">
        <v>0</v>
      </c>
      <c r="GF863">
        <v>1423858683</v>
      </c>
      <c r="GG863">
        <v>2</v>
      </c>
      <c r="GH863">
        <v>3</v>
      </c>
      <c r="GI863">
        <v>5</v>
      </c>
      <c r="GJ863">
        <v>0</v>
      </c>
      <c r="GK863">
        <f>ROUND(R863*(S12)/100,2)</f>
        <v>0</v>
      </c>
      <c r="GL863">
        <f t="shared" si="605"/>
        <v>0</v>
      </c>
      <c r="GM863">
        <f t="shared" si="606"/>
        <v>1864.95</v>
      </c>
      <c r="GN863">
        <f t="shared" si="607"/>
        <v>1864.95</v>
      </c>
      <c r="GO863">
        <f t="shared" si="608"/>
        <v>0</v>
      </c>
      <c r="GP863">
        <f t="shared" si="609"/>
        <v>0</v>
      </c>
      <c r="GR863">
        <v>1</v>
      </c>
      <c r="GS863">
        <v>1</v>
      </c>
      <c r="GT863">
        <v>0</v>
      </c>
      <c r="GU863" t="s">
        <v>3</v>
      </c>
      <c r="GV863">
        <f t="shared" si="610"/>
        <v>0</v>
      </c>
      <c r="GW863">
        <v>1</v>
      </c>
      <c r="GX863">
        <f t="shared" si="611"/>
        <v>0</v>
      </c>
      <c r="HA863">
        <v>0</v>
      </c>
      <c r="HB863">
        <v>0</v>
      </c>
      <c r="HC863">
        <f t="shared" si="612"/>
        <v>0</v>
      </c>
      <c r="HE863" t="s">
        <v>170</v>
      </c>
      <c r="HF863" t="s">
        <v>29</v>
      </c>
      <c r="HM863" t="s">
        <v>3</v>
      </c>
      <c r="HN863" t="s">
        <v>3</v>
      </c>
      <c r="HO863" t="s">
        <v>3</v>
      </c>
      <c r="HP863" t="s">
        <v>3</v>
      </c>
      <c r="HQ863" t="s">
        <v>3</v>
      </c>
      <c r="HS863">
        <v>0</v>
      </c>
      <c r="IK863">
        <v>0</v>
      </c>
    </row>
    <row r="864" spans="1:255" x14ac:dyDescent="0.2">
      <c r="A864" s="2">
        <v>17</v>
      </c>
      <c r="B864" s="2">
        <v>1</v>
      </c>
      <c r="C864" s="2"/>
      <c r="D864" s="2"/>
      <c r="E864" s="2" t="s">
        <v>3</v>
      </c>
      <c r="F864" s="2" t="s">
        <v>156</v>
      </c>
      <c r="G864" s="2" t="s">
        <v>157</v>
      </c>
      <c r="H864" s="2" t="s">
        <v>139</v>
      </c>
      <c r="I864" s="2">
        <f>ROUND(ROUND(28*0.616/1000,5),9)</f>
        <v>1.7250000000000001E-2</v>
      </c>
      <c r="J864" s="2">
        <v>0</v>
      </c>
      <c r="K864" s="2">
        <f>ROUND(ROUND(28*0.616/1000,5),9)</f>
        <v>1.7250000000000001E-2</v>
      </c>
      <c r="L864" s="2"/>
      <c r="M864" s="2"/>
      <c r="N864" s="2"/>
      <c r="O864" s="2">
        <f t="shared" si="576"/>
        <v>112.13</v>
      </c>
      <c r="P864" s="2">
        <f t="shared" si="577"/>
        <v>112.13</v>
      </c>
      <c r="Q864" s="2">
        <f t="shared" si="578"/>
        <v>0</v>
      </c>
      <c r="R864" s="2">
        <f t="shared" si="579"/>
        <v>0</v>
      </c>
      <c r="S864" s="2">
        <f t="shared" si="580"/>
        <v>0</v>
      </c>
      <c r="T864" s="2">
        <f t="shared" si="581"/>
        <v>0</v>
      </c>
      <c r="U864" s="2">
        <f t="shared" si="582"/>
        <v>0</v>
      </c>
      <c r="V864" s="2">
        <f t="shared" si="583"/>
        <v>0</v>
      </c>
      <c r="W864" s="2">
        <f t="shared" si="584"/>
        <v>0</v>
      </c>
      <c r="X864" s="2">
        <f t="shared" si="585"/>
        <v>0</v>
      </c>
      <c r="Y864" s="2">
        <f t="shared" si="586"/>
        <v>0</v>
      </c>
      <c r="Z864" s="2"/>
      <c r="AA864" s="2">
        <v>-1</v>
      </c>
      <c r="AB864" s="2">
        <f t="shared" si="587"/>
        <v>6500.22</v>
      </c>
      <c r="AC864" s="2">
        <f t="shared" si="588"/>
        <v>6500.22</v>
      </c>
      <c r="AD864" s="2">
        <f t="shared" si="589"/>
        <v>0</v>
      </c>
      <c r="AE864" s="2">
        <f t="shared" si="590"/>
        <v>0</v>
      </c>
      <c r="AF864" s="2">
        <f t="shared" si="591"/>
        <v>0</v>
      </c>
      <c r="AG864" s="2">
        <f t="shared" si="592"/>
        <v>0</v>
      </c>
      <c r="AH864" s="2">
        <f t="shared" si="593"/>
        <v>0</v>
      </c>
      <c r="AI864" s="2">
        <f t="shared" si="594"/>
        <v>0</v>
      </c>
      <c r="AJ864" s="2">
        <f t="shared" si="595"/>
        <v>0</v>
      </c>
      <c r="AK864" s="2">
        <v>6500.22</v>
      </c>
      <c r="AL864" s="2">
        <v>6500.22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v>0</v>
      </c>
      <c r="AV864" s="2">
        <v>1</v>
      </c>
      <c r="AW864" s="2">
        <v>1</v>
      </c>
      <c r="AX864" s="2"/>
      <c r="AY864" s="2"/>
      <c r="AZ864" s="2">
        <v>1</v>
      </c>
      <c r="BA864" s="2">
        <v>1</v>
      </c>
      <c r="BB864" s="2">
        <v>1</v>
      </c>
      <c r="BC864" s="2">
        <v>1</v>
      </c>
      <c r="BD864" s="2" t="s">
        <v>3</v>
      </c>
      <c r="BE864" s="2" t="s">
        <v>3</v>
      </c>
      <c r="BF864" s="2" t="s">
        <v>3</v>
      </c>
      <c r="BG864" s="2" t="s">
        <v>3</v>
      </c>
      <c r="BH864" s="2">
        <v>3</v>
      </c>
      <c r="BI864" s="2">
        <v>1</v>
      </c>
      <c r="BJ864" s="2" t="s">
        <v>158</v>
      </c>
      <c r="BK864" s="2"/>
      <c r="BL864" s="2"/>
      <c r="BM864" s="2">
        <v>1617</v>
      </c>
      <c r="BN864" s="2">
        <v>0</v>
      </c>
      <c r="BO864" s="2" t="s">
        <v>3</v>
      </c>
      <c r="BP864" s="2">
        <v>0</v>
      </c>
      <c r="BQ864" s="2">
        <v>200</v>
      </c>
      <c r="BR864" s="2">
        <v>0</v>
      </c>
      <c r="BS864" s="2">
        <v>1</v>
      </c>
      <c r="BT864" s="2">
        <v>1</v>
      </c>
      <c r="BU864" s="2">
        <v>1</v>
      </c>
      <c r="BV864" s="2">
        <v>1</v>
      </c>
      <c r="BW864" s="2">
        <v>1</v>
      </c>
      <c r="BX864" s="2">
        <v>1</v>
      </c>
      <c r="BY864" s="2" t="s">
        <v>3</v>
      </c>
      <c r="BZ864" s="2">
        <v>0</v>
      </c>
      <c r="CA864" s="2">
        <v>0</v>
      </c>
      <c r="CB864" s="2" t="s">
        <v>3</v>
      </c>
      <c r="CC864" s="2"/>
      <c r="CD864" s="2"/>
      <c r="CE864" s="2">
        <v>30</v>
      </c>
      <c r="CF864" s="2">
        <v>0</v>
      </c>
      <c r="CG864" s="2">
        <v>0</v>
      </c>
      <c r="CH864" s="2"/>
      <c r="CI864" s="2"/>
      <c r="CJ864" s="2"/>
      <c r="CK864" s="2"/>
      <c r="CL864" s="2"/>
      <c r="CM864" s="2">
        <v>0</v>
      </c>
      <c r="CN864" s="2" t="s">
        <v>3</v>
      </c>
      <c r="CO864" s="2">
        <v>0</v>
      </c>
      <c r="CP864" s="2">
        <f t="shared" si="596"/>
        <v>112.13</v>
      </c>
      <c r="CQ864" s="2">
        <f t="shared" si="597"/>
        <v>6500.22</v>
      </c>
      <c r="CR864" s="2">
        <f t="shared" si="598"/>
        <v>0</v>
      </c>
      <c r="CS864" s="2">
        <f t="shared" si="599"/>
        <v>0</v>
      </c>
      <c r="CT864" s="2">
        <f t="shared" si="600"/>
        <v>0</v>
      </c>
      <c r="CU864" s="2">
        <f t="shared" si="601"/>
        <v>0</v>
      </c>
      <c r="CV864" s="2">
        <f t="shared" si="602"/>
        <v>0</v>
      </c>
      <c r="CW864" s="2">
        <f t="shared" si="603"/>
        <v>0</v>
      </c>
      <c r="CX864" s="2">
        <f t="shared" si="604"/>
        <v>0</v>
      </c>
      <c r="CY864" s="2">
        <f>((S864*BZ864)/100)</f>
        <v>0</v>
      </c>
      <c r="CZ864" s="2">
        <f>((S864*CA864)/100)</f>
        <v>0</v>
      </c>
      <c r="DA864" s="2"/>
      <c r="DB864" s="2"/>
      <c r="DC864" s="2" t="s">
        <v>3</v>
      </c>
      <c r="DD864" s="2" t="s">
        <v>3</v>
      </c>
      <c r="DE864" s="2" t="s">
        <v>3</v>
      </c>
      <c r="DF864" s="2" t="s">
        <v>3</v>
      </c>
      <c r="DG864" s="2" t="s">
        <v>3</v>
      </c>
      <c r="DH864" s="2" t="s">
        <v>3</v>
      </c>
      <c r="DI864" s="2" t="s">
        <v>3</v>
      </c>
      <c r="DJ864" s="2" t="s">
        <v>3</v>
      </c>
      <c r="DK864" s="2" t="s">
        <v>3</v>
      </c>
      <c r="DL864" s="2" t="s">
        <v>3</v>
      </c>
      <c r="DM864" s="2" t="s">
        <v>3</v>
      </c>
      <c r="DN864" s="2">
        <v>0</v>
      </c>
      <c r="DO864" s="2">
        <v>0</v>
      </c>
      <c r="DP864" s="2">
        <v>1</v>
      </c>
      <c r="DQ864" s="2">
        <v>1</v>
      </c>
      <c r="DR864" s="2"/>
      <c r="DS864" s="2"/>
      <c r="DT864" s="2"/>
      <c r="DU864" s="2">
        <v>1009</v>
      </c>
      <c r="DV864" s="2" t="s">
        <v>139</v>
      </c>
      <c r="DW864" s="2" t="s">
        <v>139</v>
      </c>
      <c r="DX864" s="2">
        <v>1000</v>
      </c>
      <c r="DY864" s="2"/>
      <c r="DZ864" s="2" t="s">
        <v>3</v>
      </c>
      <c r="EA864" s="2" t="s">
        <v>3</v>
      </c>
      <c r="EB864" s="2" t="s">
        <v>3</v>
      </c>
      <c r="EC864" s="2" t="s">
        <v>3</v>
      </c>
      <c r="ED864" s="2"/>
      <c r="EE864" s="2">
        <v>66252852</v>
      </c>
      <c r="EF864" s="2">
        <v>200</v>
      </c>
      <c r="EG864" s="2" t="s">
        <v>141</v>
      </c>
      <c r="EH864" s="2">
        <v>0</v>
      </c>
      <c r="EI864" s="2" t="s">
        <v>3</v>
      </c>
      <c r="EJ864" s="2">
        <v>1</v>
      </c>
      <c r="EK864" s="2">
        <v>1617</v>
      </c>
      <c r="EL864" s="2" t="s">
        <v>142</v>
      </c>
      <c r="EM864" s="2" t="s">
        <v>143</v>
      </c>
      <c r="EN864" s="2"/>
      <c r="EO864" s="2" t="s">
        <v>3</v>
      </c>
      <c r="EP864" s="2"/>
      <c r="EQ864" s="2">
        <v>1024</v>
      </c>
      <c r="ER864" s="2">
        <v>6500.22</v>
      </c>
      <c r="ES864" s="2">
        <v>6500.22</v>
      </c>
      <c r="ET864" s="2">
        <v>0</v>
      </c>
      <c r="EU864" s="2">
        <v>0</v>
      </c>
      <c r="EV864" s="2">
        <v>0</v>
      </c>
      <c r="EW864" s="2">
        <v>0</v>
      </c>
      <c r="EX864" s="2">
        <v>0</v>
      </c>
      <c r="EY864" s="2">
        <v>0</v>
      </c>
      <c r="EZ864" s="2"/>
      <c r="FA864" s="2"/>
      <c r="FB864" s="2"/>
      <c r="FC864" s="2"/>
      <c r="FD864" s="2"/>
      <c r="FE864" s="2"/>
      <c r="FF864" s="2"/>
      <c r="FG864" s="2"/>
      <c r="FH864" s="2"/>
      <c r="FI864" s="2"/>
      <c r="FJ864" s="2"/>
      <c r="FK864" s="2"/>
      <c r="FL864" s="2"/>
      <c r="FM864" s="2"/>
      <c r="FN864" s="2"/>
      <c r="FO864" s="2"/>
      <c r="FP864" s="2"/>
      <c r="FQ864" s="2">
        <v>0</v>
      </c>
      <c r="FR864" s="2">
        <v>0</v>
      </c>
      <c r="FS864" s="2">
        <v>0</v>
      </c>
      <c r="FT864" s="2"/>
      <c r="FU864" s="2"/>
      <c r="FV864" s="2"/>
      <c r="FW864" s="2"/>
      <c r="FX864" s="2">
        <v>0</v>
      </c>
      <c r="FY864" s="2">
        <v>0</v>
      </c>
      <c r="FZ864" s="2"/>
      <c r="GA864" s="2" t="s">
        <v>3</v>
      </c>
      <c r="GB864" s="2"/>
      <c r="GC864" s="2"/>
      <c r="GD864" s="2">
        <v>0</v>
      </c>
      <c r="GE864" s="2"/>
      <c r="GF864" s="2">
        <v>2120012840</v>
      </c>
      <c r="GG864" s="2">
        <v>2</v>
      </c>
      <c r="GH864" s="2">
        <v>1</v>
      </c>
      <c r="GI864" s="2">
        <v>-2</v>
      </c>
      <c r="GJ864" s="2">
        <v>0</v>
      </c>
      <c r="GK864" s="2">
        <f>ROUND(R864*(R12)/100,2)</f>
        <v>0</v>
      </c>
      <c r="GL864" s="2">
        <f t="shared" si="605"/>
        <v>0</v>
      </c>
      <c r="GM864" s="2">
        <f t="shared" si="606"/>
        <v>112.13</v>
      </c>
      <c r="GN864" s="2">
        <f t="shared" si="607"/>
        <v>112.13</v>
      </c>
      <c r="GO864" s="2">
        <f t="shared" si="608"/>
        <v>0</v>
      </c>
      <c r="GP864" s="2">
        <f t="shared" si="609"/>
        <v>0</v>
      </c>
      <c r="GQ864" s="2"/>
      <c r="GR864" s="2">
        <v>0</v>
      </c>
      <c r="GS864" s="2">
        <v>3</v>
      </c>
      <c r="GT864" s="2">
        <v>0</v>
      </c>
      <c r="GU864" s="2" t="s">
        <v>3</v>
      </c>
      <c r="GV864" s="2">
        <f t="shared" si="610"/>
        <v>0</v>
      </c>
      <c r="GW864" s="2">
        <v>1</v>
      </c>
      <c r="GX864" s="2">
        <f t="shared" si="611"/>
        <v>0</v>
      </c>
      <c r="GY864" s="2"/>
      <c r="GZ864" s="2"/>
      <c r="HA864" s="2">
        <v>0</v>
      </c>
      <c r="HB864" s="2">
        <v>0</v>
      </c>
      <c r="HC864" s="2">
        <f t="shared" si="612"/>
        <v>0</v>
      </c>
      <c r="HD864" s="2"/>
      <c r="HE864" s="2" t="s">
        <v>3</v>
      </c>
      <c r="HF864" s="2" t="s">
        <v>3</v>
      </c>
      <c r="HG864" s="2"/>
      <c r="HH864" s="2"/>
      <c r="HI864" s="2"/>
      <c r="HJ864" s="2"/>
      <c r="HK864" s="2"/>
      <c r="HL864" s="2"/>
      <c r="HM864" s="2" t="s">
        <v>3</v>
      </c>
      <c r="HN864" s="2" t="s">
        <v>3</v>
      </c>
      <c r="HO864" s="2" t="s">
        <v>3</v>
      </c>
      <c r="HP864" s="2" t="s">
        <v>3</v>
      </c>
      <c r="HQ864" s="2" t="s">
        <v>3</v>
      </c>
      <c r="HR864" s="2"/>
      <c r="HS864" s="2">
        <v>0</v>
      </c>
      <c r="HT864" s="2"/>
      <c r="HU864" s="2"/>
      <c r="HV864" s="2"/>
      <c r="HW864" s="2"/>
      <c r="HX864" s="2"/>
      <c r="HY864" s="2"/>
      <c r="HZ864" s="2"/>
      <c r="IA864" s="2"/>
      <c r="IB864" s="2"/>
      <c r="IC864" s="2"/>
      <c r="ID864" s="2"/>
      <c r="IE864" s="2"/>
      <c r="IF864" s="2"/>
      <c r="IG864" s="2"/>
      <c r="IH864" s="2"/>
      <c r="II864" s="2"/>
      <c r="IJ864" s="2"/>
      <c r="IK864" s="2">
        <v>0</v>
      </c>
      <c r="IL864" s="2"/>
      <c r="IM864" s="2"/>
      <c r="IN864" s="2"/>
      <c r="IO864" s="2"/>
      <c r="IP864" s="2"/>
      <c r="IQ864" s="2"/>
      <c r="IR864" s="2"/>
      <c r="IS864" s="2"/>
      <c r="IT864" s="2"/>
      <c r="IU864" s="2"/>
    </row>
    <row r="865" spans="1:255" x14ac:dyDescent="0.2">
      <c r="A865">
        <v>17</v>
      </c>
      <c r="B865">
        <v>1</v>
      </c>
      <c r="E865" t="s">
        <v>3</v>
      </c>
      <c r="F865" t="s">
        <v>156</v>
      </c>
      <c r="G865" t="s">
        <v>157</v>
      </c>
      <c r="H865" t="s">
        <v>139</v>
      </c>
      <c r="I865">
        <f>ROUND(ROUND(28*0.616/1000,5),9)</f>
        <v>1.7250000000000001E-2</v>
      </c>
      <c r="J865">
        <v>0</v>
      </c>
      <c r="K865">
        <f>ROUND(ROUND(28*0.616/1000,5),9)</f>
        <v>1.7250000000000001E-2</v>
      </c>
      <c r="O865">
        <f t="shared" si="576"/>
        <v>501.22</v>
      </c>
      <c r="P865">
        <f t="shared" si="577"/>
        <v>501.22</v>
      </c>
      <c r="Q865">
        <f t="shared" si="578"/>
        <v>0</v>
      </c>
      <c r="R865">
        <f t="shared" si="579"/>
        <v>0</v>
      </c>
      <c r="S865">
        <f t="shared" si="580"/>
        <v>0</v>
      </c>
      <c r="T865">
        <f t="shared" si="581"/>
        <v>0</v>
      </c>
      <c r="U865">
        <f t="shared" si="582"/>
        <v>0</v>
      </c>
      <c r="V865">
        <f t="shared" si="583"/>
        <v>0</v>
      </c>
      <c r="W865">
        <f t="shared" si="584"/>
        <v>0</v>
      </c>
      <c r="X865">
        <f t="shared" si="585"/>
        <v>0</v>
      </c>
      <c r="Y865">
        <f t="shared" si="586"/>
        <v>0</v>
      </c>
      <c r="AA865">
        <v>-1</v>
      </c>
      <c r="AB865">
        <f t="shared" si="587"/>
        <v>6500.22</v>
      </c>
      <c r="AC865">
        <f t="shared" si="588"/>
        <v>6500.22</v>
      </c>
      <c r="AD865">
        <f t="shared" si="589"/>
        <v>0</v>
      </c>
      <c r="AE865">
        <f t="shared" si="590"/>
        <v>0</v>
      </c>
      <c r="AF865">
        <f t="shared" si="591"/>
        <v>0</v>
      </c>
      <c r="AG865">
        <f t="shared" si="592"/>
        <v>0</v>
      </c>
      <c r="AH865">
        <f t="shared" si="593"/>
        <v>0</v>
      </c>
      <c r="AI865">
        <f t="shared" si="594"/>
        <v>0</v>
      </c>
      <c r="AJ865">
        <f t="shared" si="595"/>
        <v>0</v>
      </c>
      <c r="AK865">
        <v>6500.22</v>
      </c>
      <c r="AL865">
        <v>6500.22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1</v>
      </c>
      <c r="AW865">
        <v>1</v>
      </c>
      <c r="AZ865">
        <v>1</v>
      </c>
      <c r="BA865">
        <v>1</v>
      </c>
      <c r="BB865">
        <v>1</v>
      </c>
      <c r="BC865">
        <v>4.47</v>
      </c>
      <c r="BD865" t="s">
        <v>3</v>
      </c>
      <c r="BE865" t="s">
        <v>3</v>
      </c>
      <c r="BF865" t="s">
        <v>3</v>
      </c>
      <c r="BG865" t="s">
        <v>3</v>
      </c>
      <c r="BH865">
        <v>3</v>
      </c>
      <c r="BI865">
        <v>1</v>
      </c>
      <c r="BJ865" t="s">
        <v>158</v>
      </c>
      <c r="BM865">
        <v>1617</v>
      </c>
      <c r="BN865">
        <v>0</v>
      </c>
      <c r="BO865" t="s">
        <v>156</v>
      </c>
      <c r="BP865">
        <v>1</v>
      </c>
      <c r="BQ865">
        <v>200</v>
      </c>
      <c r="BR865">
        <v>0</v>
      </c>
      <c r="BS865">
        <v>1</v>
      </c>
      <c r="BT865">
        <v>1</v>
      </c>
      <c r="BU865">
        <v>1</v>
      </c>
      <c r="BV865">
        <v>1</v>
      </c>
      <c r="BW865">
        <v>1</v>
      </c>
      <c r="BX865">
        <v>1</v>
      </c>
      <c r="BY865" t="s">
        <v>3</v>
      </c>
      <c r="BZ865">
        <v>0</v>
      </c>
      <c r="CA865">
        <v>0</v>
      </c>
      <c r="CB865" t="s">
        <v>3</v>
      </c>
      <c r="CE865">
        <v>30</v>
      </c>
      <c r="CF865">
        <v>0</v>
      </c>
      <c r="CG865">
        <v>0</v>
      </c>
      <c r="CM865">
        <v>0</v>
      </c>
      <c r="CN865" t="s">
        <v>3</v>
      </c>
      <c r="CO865">
        <v>0</v>
      </c>
      <c r="CP865">
        <f t="shared" si="596"/>
        <v>501.22</v>
      </c>
      <c r="CQ865">
        <f t="shared" si="597"/>
        <v>29055.98</v>
      </c>
      <c r="CR865">
        <f t="shared" si="598"/>
        <v>0</v>
      </c>
      <c r="CS865">
        <f t="shared" si="599"/>
        <v>0</v>
      </c>
      <c r="CT865">
        <f t="shared" si="600"/>
        <v>0</v>
      </c>
      <c r="CU865">
        <f t="shared" si="601"/>
        <v>0</v>
      </c>
      <c r="CV865">
        <f t="shared" si="602"/>
        <v>0</v>
      </c>
      <c r="CW865">
        <f t="shared" si="603"/>
        <v>0</v>
      </c>
      <c r="CX865">
        <f t="shared" si="604"/>
        <v>0</v>
      </c>
      <c r="CY865">
        <f>S865*(BZ865/100)</f>
        <v>0</v>
      </c>
      <c r="CZ865">
        <f>S865*(CA865/100)</f>
        <v>0</v>
      </c>
      <c r="DC865" t="s">
        <v>3</v>
      </c>
      <c r="DD865" t="s">
        <v>3</v>
      </c>
      <c r="DE865" t="s">
        <v>3</v>
      </c>
      <c r="DF865" t="s">
        <v>3</v>
      </c>
      <c r="DG865" t="s">
        <v>3</v>
      </c>
      <c r="DH865" t="s">
        <v>3</v>
      </c>
      <c r="DI865" t="s">
        <v>3</v>
      </c>
      <c r="DJ865" t="s">
        <v>3</v>
      </c>
      <c r="DK865" t="s">
        <v>3</v>
      </c>
      <c r="DL865" t="s">
        <v>3</v>
      </c>
      <c r="DM865" t="s">
        <v>3</v>
      </c>
      <c r="DN865">
        <v>0</v>
      </c>
      <c r="DO865">
        <v>0</v>
      </c>
      <c r="DP865">
        <v>1</v>
      </c>
      <c r="DQ865">
        <v>1</v>
      </c>
      <c r="DU865">
        <v>1009</v>
      </c>
      <c r="DV865" t="s">
        <v>139</v>
      </c>
      <c r="DW865" t="s">
        <v>139</v>
      </c>
      <c r="DX865">
        <v>1000</v>
      </c>
      <c r="DZ865" t="s">
        <v>3</v>
      </c>
      <c r="EA865" t="s">
        <v>3</v>
      </c>
      <c r="EB865" t="s">
        <v>3</v>
      </c>
      <c r="EC865" t="s">
        <v>3</v>
      </c>
      <c r="EE865">
        <v>66252852</v>
      </c>
      <c r="EF865">
        <v>200</v>
      </c>
      <c r="EG865" t="s">
        <v>141</v>
      </c>
      <c r="EH865">
        <v>0</v>
      </c>
      <c r="EI865" t="s">
        <v>3</v>
      </c>
      <c r="EJ865">
        <v>1</v>
      </c>
      <c r="EK865">
        <v>1617</v>
      </c>
      <c r="EL865" t="s">
        <v>142</v>
      </c>
      <c r="EM865" t="s">
        <v>143</v>
      </c>
      <c r="EO865" t="s">
        <v>3</v>
      </c>
      <c r="EQ865">
        <v>1024</v>
      </c>
      <c r="ER865">
        <v>6500.22</v>
      </c>
      <c r="ES865">
        <v>6500.22</v>
      </c>
      <c r="ET865">
        <v>0</v>
      </c>
      <c r="EU865">
        <v>0</v>
      </c>
      <c r="EV865">
        <v>0</v>
      </c>
      <c r="EW865">
        <v>0</v>
      </c>
      <c r="EX865">
        <v>0</v>
      </c>
      <c r="EY865">
        <v>0</v>
      </c>
      <c r="FQ865">
        <v>0</v>
      </c>
      <c r="FR865">
        <v>0</v>
      </c>
      <c r="FS865">
        <v>0</v>
      </c>
      <c r="FX865">
        <v>0</v>
      </c>
      <c r="FY865">
        <v>0</v>
      </c>
      <c r="GA865" t="s">
        <v>3</v>
      </c>
      <c r="GD865">
        <v>0</v>
      </c>
      <c r="GF865">
        <v>2120012840</v>
      </c>
      <c r="GG865">
        <v>2</v>
      </c>
      <c r="GH865">
        <v>1</v>
      </c>
      <c r="GI865">
        <v>2</v>
      </c>
      <c r="GJ865">
        <v>0</v>
      </c>
      <c r="GK865">
        <f>ROUND(R865*(S12)/100,2)</f>
        <v>0</v>
      </c>
      <c r="GL865">
        <f t="shared" si="605"/>
        <v>0</v>
      </c>
      <c r="GM865">
        <f t="shared" si="606"/>
        <v>501.22</v>
      </c>
      <c r="GN865">
        <f t="shared" si="607"/>
        <v>501.22</v>
      </c>
      <c r="GO865">
        <f t="shared" si="608"/>
        <v>0</v>
      </c>
      <c r="GP865">
        <f t="shared" si="609"/>
        <v>0</v>
      </c>
      <c r="GR865">
        <v>0</v>
      </c>
      <c r="GS865">
        <v>3</v>
      </c>
      <c r="GT865">
        <v>0</v>
      </c>
      <c r="GU865" t="s">
        <v>3</v>
      </c>
      <c r="GV865">
        <f t="shared" si="610"/>
        <v>0</v>
      </c>
      <c r="GW865">
        <v>1</v>
      </c>
      <c r="GX865">
        <f t="shared" si="611"/>
        <v>0</v>
      </c>
      <c r="HA865">
        <v>0</v>
      </c>
      <c r="HB865">
        <v>0</v>
      </c>
      <c r="HC865">
        <f t="shared" si="612"/>
        <v>0</v>
      </c>
      <c r="HE865" t="s">
        <v>3</v>
      </c>
      <c r="HF865" t="s">
        <v>3</v>
      </c>
      <c r="HM865" t="s">
        <v>3</v>
      </c>
      <c r="HN865" t="s">
        <v>3</v>
      </c>
      <c r="HO865" t="s">
        <v>3</v>
      </c>
      <c r="HP865" t="s">
        <v>3</v>
      </c>
      <c r="HQ865" t="s">
        <v>3</v>
      </c>
      <c r="HS865">
        <v>0</v>
      </c>
      <c r="IK865">
        <v>0</v>
      </c>
    </row>
    <row r="866" spans="1:255" x14ac:dyDescent="0.2">
      <c r="A866" s="2">
        <v>17</v>
      </c>
      <c r="B866" s="2">
        <v>1</v>
      </c>
      <c r="C866" s="2"/>
      <c r="D866" s="2"/>
      <c r="E866" s="2" t="s">
        <v>197</v>
      </c>
      <c r="F866" s="2" t="s">
        <v>150</v>
      </c>
      <c r="G866" s="2" t="s">
        <v>363</v>
      </c>
      <c r="H866" s="2" t="s">
        <v>139</v>
      </c>
      <c r="I866" s="2">
        <f>ROUND(ROUND(28*0.616/1000,5),9)</f>
        <v>1.7250000000000001E-2</v>
      </c>
      <c r="J866" s="2">
        <v>0</v>
      </c>
      <c r="K866" s="2">
        <f>ROUND(ROUND(28*0.616/1000,5),9)</f>
        <v>1.7250000000000001E-2</v>
      </c>
      <c r="L866" s="2"/>
      <c r="M866" s="2"/>
      <c r="N866" s="2"/>
      <c r="O866" s="2">
        <f t="shared" si="576"/>
        <v>111.2</v>
      </c>
      <c r="P866" s="2">
        <f t="shared" si="577"/>
        <v>111.2</v>
      </c>
      <c r="Q866" s="2">
        <f t="shared" si="578"/>
        <v>0</v>
      </c>
      <c r="R866" s="2">
        <f t="shared" si="579"/>
        <v>0</v>
      </c>
      <c r="S866" s="2">
        <f t="shared" si="580"/>
        <v>0</v>
      </c>
      <c r="T866" s="2">
        <f t="shared" si="581"/>
        <v>0</v>
      </c>
      <c r="U866" s="2">
        <f t="shared" si="582"/>
        <v>0</v>
      </c>
      <c r="V866" s="2">
        <f t="shared" si="583"/>
        <v>0</v>
      </c>
      <c r="W866" s="2">
        <f t="shared" si="584"/>
        <v>0</v>
      </c>
      <c r="X866" s="2">
        <f t="shared" si="585"/>
        <v>0</v>
      </c>
      <c r="Y866" s="2">
        <f t="shared" si="586"/>
        <v>0</v>
      </c>
      <c r="Z866" s="2"/>
      <c r="AA866" s="2">
        <v>70822855</v>
      </c>
      <c r="AB866" s="2">
        <f t="shared" si="587"/>
        <v>6446.56</v>
      </c>
      <c r="AC866" s="2">
        <f t="shared" si="588"/>
        <v>6446.56</v>
      </c>
      <c r="AD866" s="2">
        <f t="shared" si="589"/>
        <v>0</v>
      </c>
      <c r="AE866" s="2">
        <f t="shared" si="590"/>
        <v>0</v>
      </c>
      <c r="AF866" s="2">
        <f t="shared" si="591"/>
        <v>0</v>
      </c>
      <c r="AG866" s="2">
        <f t="shared" si="592"/>
        <v>0</v>
      </c>
      <c r="AH866" s="2">
        <f t="shared" si="593"/>
        <v>0</v>
      </c>
      <c r="AI866" s="2">
        <f t="shared" si="594"/>
        <v>0</v>
      </c>
      <c r="AJ866" s="2">
        <f t="shared" si="595"/>
        <v>0</v>
      </c>
      <c r="AK866" s="2">
        <v>6446.56</v>
      </c>
      <c r="AL866" s="2">
        <v>6446.56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v>0</v>
      </c>
      <c r="AV866" s="2">
        <v>1</v>
      </c>
      <c r="AW866" s="2">
        <v>1</v>
      </c>
      <c r="AX866" s="2"/>
      <c r="AY866" s="2"/>
      <c r="AZ866" s="2">
        <v>1</v>
      </c>
      <c r="BA866" s="2">
        <v>1</v>
      </c>
      <c r="BB866" s="2">
        <v>1</v>
      </c>
      <c r="BC866" s="2">
        <v>1</v>
      </c>
      <c r="BD866" s="2" t="s">
        <v>3</v>
      </c>
      <c r="BE866" s="2" t="s">
        <v>3</v>
      </c>
      <c r="BF866" s="2" t="s">
        <v>3</v>
      </c>
      <c r="BG866" s="2" t="s">
        <v>3</v>
      </c>
      <c r="BH866" s="2">
        <v>3</v>
      </c>
      <c r="BI866" s="2">
        <v>1</v>
      </c>
      <c r="BJ866" s="2" t="s">
        <v>152</v>
      </c>
      <c r="BK866" s="2"/>
      <c r="BL866" s="2"/>
      <c r="BM866" s="2">
        <v>1617</v>
      </c>
      <c r="BN866" s="2">
        <v>0</v>
      </c>
      <c r="BO866" s="2" t="s">
        <v>3</v>
      </c>
      <c r="BP866" s="2">
        <v>0</v>
      </c>
      <c r="BQ866" s="2">
        <v>200</v>
      </c>
      <c r="BR866" s="2">
        <v>0</v>
      </c>
      <c r="BS866" s="2">
        <v>1</v>
      </c>
      <c r="BT866" s="2">
        <v>1</v>
      </c>
      <c r="BU866" s="2">
        <v>1</v>
      </c>
      <c r="BV866" s="2">
        <v>1</v>
      </c>
      <c r="BW866" s="2">
        <v>1</v>
      </c>
      <c r="BX866" s="2">
        <v>1</v>
      </c>
      <c r="BY866" s="2" t="s">
        <v>3</v>
      </c>
      <c r="BZ866" s="2">
        <v>0</v>
      </c>
      <c r="CA866" s="2">
        <v>0</v>
      </c>
      <c r="CB866" s="2" t="s">
        <v>3</v>
      </c>
      <c r="CC866" s="2"/>
      <c r="CD866" s="2"/>
      <c r="CE866" s="2">
        <v>30</v>
      </c>
      <c r="CF866" s="2">
        <v>0</v>
      </c>
      <c r="CG866" s="2">
        <v>0</v>
      </c>
      <c r="CH866" s="2"/>
      <c r="CI866" s="2"/>
      <c r="CJ866" s="2"/>
      <c r="CK866" s="2"/>
      <c r="CL866" s="2"/>
      <c r="CM866" s="2">
        <v>0</v>
      </c>
      <c r="CN866" s="2" t="s">
        <v>3</v>
      </c>
      <c r="CO866" s="2">
        <v>0</v>
      </c>
      <c r="CP866" s="2">
        <f t="shared" si="596"/>
        <v>111.2</v>
      </c>
      <c r="CQ866" s="2">
        <f t="shared" si="597"/>
        <v>6446.56</v>
      </c>
      <c r="CR866" s="2">
        <f t="shared" si="598"/>
        <v>0</v>
      </c>
      <c r="CS866" s="2">
        <f t="shared" si="599"/>
        <v>0</v>
      </c>
      <c r="CT866" s="2">
        <f t="shared" si="600"/>
        <v>0</v>
      </c>
      <c r="CU866" s="2">
        <f t="shared" si="601"/>
        <v>0</v>
      </c>
      <c r="CV866" s="2">
        <f t="shared" si="602"/>
        <v>0</v>
      </c>
      <c r="CW866" s="2">
        <f t="shared" si="603"/>
        <v>0</v>
      </c>
      <c r="CX866" s="2">
        <f t="shared" si="604"/>
        <v>0</v>
      </c>
      <c r="CY866" s="2">
        <f>((S866*BZ866)/100)</f>
        <v>0</v>
      </c>
      <c r="CZ866" s="2">
        <f>((S866*CA866)/100)</f>
        <v>0</v>
      </c>
      <c r="DA866" s="2"/>
      <c r="DB866" s="2"/>
      <c r="DC866" s="2" t="s">
        <v>3</v>
      </c>
      <c r="DD866" s="2" t="s">
        <v>3</v>
      </c>
      <c r="DE866" s="2" t="s">
        <v>3</v>
      </c>
      <c r="DF866" s="2" t="s">
        <v>3</v>
      </c>
      <c r="DG866" s="2" t="s">
        <v>3</v>
      </c>
      <c r="DH866" s="2" t="s">
        <v>3</v>
      </c>
      <c r="DI866" s="2" t="s">
        <v>3</v>
      </c>
      <c r="DJ866" s="2" t="s">
        <v>3</v>
      </c>
      <c r="DK866" s="2" t="s">
        <v>3</v>
      </c>
      <c r="DL866" s="2" t="s">
        <v>3</v>
      </c>
      <c r="DM866" s="2" t="s">
        <v>3</v>
      </c>
      <c r="DN866" s="2">
        <v>0</v>
      </c>
      <c r="DO866" s="2">
        <v>0</v>
      </c>
      <c r="DP866" s="2">
        <v>1</v>
      </c>
      <c r="DQ866" s="2">
        <v>1</v>
      </c>
      <c r="DR866" s="2"/>
      <c r="DS866" s="2"/>
      <c r="DT866" s="2"/>
      <c r="DU866" s="2">
        <v>1009</v>
      </c>
      <c r="DV866" s="2" t="s">
        <v>139</v>
      </c>
      <c r="DW866" s="2" t="s">
        <v>139</v>
      </c>
      <c r="DX866" s="2">
        <v>1000</v>
      </c>
      <c r="DY866" s="2"/>
      <c r="DZ866" s="2" t="s">
        <v>3</v>
      </c>
      <c r="EA866" s="2" t="s">
        <v>3</v>
      </c>
      <c r="EB866" s="2" t="s">
        <v>3</v>
      </c>
      <c r="EC866" s="2" t="s">
        <v>3</v>
      </c>
      <c r="ED866" s="2"/>
      <c r="EE866" s="2">
        <v>66252852</v>
      </c>
      <c r="EF866" s="2">
        <v>200</v>
      </c>
      <c r="EG866" s="2" t="s">
        <v>141</v>
      </c>
      <c r="EH866" s="2">
        <v>0</v>
      </c>
      <c r="EI866" s="2" t="s">
        <v>3</v>
      </c>
      <c r="EJ866" s="2">
        <v>1</v>
      </c>
      <c r="EK866" s="2">
        <v>1617</v>
      </c>
      <c r="EL866" s="2" t="s">
        <v>142</v>
      </c>
      <c r="EM866" s="2" t="s">
        <v>143</v>
      </c>
      <c r="EN866" s="2"/>
      <c r="EO866" s="2" t="s">
        <v>3</v>
      </c>
      <c r="EP866" s="2"/>
      <c r="EQ866" s="2">
        <v>0</v>
      </c>
      <c r="ER866" s="2">
        <v>6446.56</v>
      </c>
      <c r="ES866" s="2">
        <v>6446.56</v>
      </c>
      <c r="ET866" s="2">
        <v>0</v>
      </c>
      <c r="EU866" s="2">
        <v>0</v>
      </c>
      <c r="EV866" s="2">
        <v>0</v>
      </c>
      <c r="EW866" s="2">
        <v>0</v>
      </c>
      <c r="EX866" s="2">
        <v>0</v>
      </c>
      <c r="EY866" s="2">
        <v>0</v>
      </c>
      <c r="EZ866" s="2"/>
      <c r="FA866" s="2"/>
      <c r="FB866" s="2"/>
      <c r="FC866" s="2"/>
      <c r="FD866" s="2"/>
      <c r="FE866" s="2"/>
      <c r="FF866" s="2"/>
      <c r="FG866" s="2"/>
      <c r="FH866" s="2"/>
      <c r="FI866" s="2"/>
      <c r="FJ866" s="2"/>
      <c r="FK866" s="2"/>
      <c r="FL866" s="2"/>
      <c r="FM866" s="2"/>
      <c r="FN866" s="2"/>
      <c r="FO866" s="2"/>
      <c r="FP866" s="2"/>
      <c r="FQ866" s="2">
        <v>0</v>
      </c>
      <c r="FR866" s="2">
        <v>0</v>
      </c>
      <c r="FS866" s="2">
        <v>0</v>
      </c>
      <c r="FT866" s="2"/>
      <c r="FU866" s="2"/>
      <c r="FV866" s="2"/>
      <c r="FW866" s="2"/>
      <c r="FX866" s="2">
        <v>0</v>
      </c>
      <c r="FY866" s="2">
        <v>0</v>
      </c>
      <c r="FZ866" s="2"/>
      <c r="GA866" s="2" t="s">
        <v>3</v>
      </c>
      <c r="GB866" s="2"/>
      <c r="GC866" s="2"/>
      <c r="GD866" s="2">
        <v>0</v>
      </c>
      <c r="GE866" s="2"/>
      <c r="GF866" s="2">
        <v>1778377096</v>
      </c>
      <c r="GG866" s="2">
        <v>2</v>
      </c>
      <c r="GH866" s="2">
        <v>1</v>
      </c>
      <c r="GI866" s="2">
        <v>-2</v>
      </c>
      <c r="GJ866" s="2">
        <v>0</v>
      </c>
      <c r="GK866" s="2">
        <f>ROUND(R866*(R12)/100,2)</f>
        <v>0</v>
      </c>
      <c r="GL866" s="2">
        <f t="shared" si="605"/>
        <v>0</v>
      </c>
      <c r="GM866" s="2">
        <f t="shared" si="606"/>
        <v>111.2</v>
      </c>
      <c r="GN866" s="2">
        <f t="shared" si="607"/>
        <v>111.2</v>
      </c>
      <c r="GO866" s="2">
        <f t="shared" si="608"/>
        <v>0</v>
      </c>
      <c r="GP866" s="2">
        <f t="shared" si="609"/>
        <v>0</v>
      </c>
      <c r="GQ866" s="2"/>
      <c r="GR866" s="2">
        <v>0</v>
      </c>
      <c r="GS866" s="2">
        <v>3</v>
      </c>
      <c r="GT866" s="2">
        <v>0</v>
      </c>
      <c r="GU866" s="2" t="s">
        <v>3</v>
      </c>
      <c r="GV866" s="2">
        <f t="shared" si="610"/>
        <v>0</v>
      </c>
      <c r="GW866" s="2">
        <v>1</v>
      </c>
      <c r="GX866" s="2">
        <f t="shared" si="611"/>
        <v>0</v>
      </c>
      <c r="GY866" s="2"/>
      <c r="GZ866" s="2"/>
      <c r="HA866" s="2">
        <v>0</v>
      </c>
      <c r="HB866" s="2">
        <v>0</v>
      </c>
      <c r="HC866" s="2">
        <f t="shared" si="612"/>
        <v>0</v>
      </c>
      <c r="HD866" s="2"/>
      <c r="HE866" s="2" t="s">
        <v>3</v>
      </c>
      <c r="HF866" s="2" t="s">
        <v>3</v>
      </c>
      <c r="HG866" s="2"/>
      <c r="HH866" s="2"/>
      <c r="HI866" s="2"/>
      <c r="HJ866" s="2"/>
      <c r="HK866" s="2"/>
      <c r="HL866" s="2"/>
      <c r="HM866" s="2" t="s">
        <v>3</v>
      </c>
      <c r="HN866" s="2" t="s">
        <v>3</v>
      </c>
      <c r="HO866" s="2" t="s">
        <v>3</v>
      </c>
      <c r="HP866" s="2" t="s">
        <v>3</v>
      </c>
      <c r="HQ866" s="2" t="s">
        <v>3</v>
      </c>
      <c r="HR866" s="2"/>
      <c r="HS866" s="2">
        <v>0</v>
      </c>
      <c r="HT866" s="2"/>
      <c r="HU866" s="2"/>
      <c r="HV866" s="2"/>
      <c r="HW866" s="2"/>
      <c r="HX866" s="2"/>
      <c r="HY866" s="2"/>
      <c r="HZ866" s="2"/>
      <c r="IA866" s="2"/>
      <c r="IB866" s="2"/>
      <c r="IC866" s="2"/>
      <c r="ID866" s="2"/>
      <c r="IE866" s="2"/>
      <c r="IF866" s="2"/>
      <c r="IG866" s="2"/>
      <c r="IH866" s="2"/>
      <c r="II866" s="2"/>
      <c r="IJ866" s="2"/>
      <c r="IK866" s="2">
        <v>0</v>
      </c>
      <c r="IL866" s="2"/>
      <c r="IM866" s="2"/>
      <c r="IN866" s="2"/>
      <c r="IO866" s="2"/>
      <c r="IP866" s="2"/>
      <c r="IQ866" s="2"/>
      <c r="IR866" s="2"/>
      <c r="IS866" s="2"/>
      <c r="IT866" s="2"/>
      <c r="IU866" s="2"/>
    </row>
    <row r="867" spans="1:255" x14ac:dyDescent="0.2">
      <c r="A867">
        <v>17</v>
      </c>
      <c r="B867">
        <v>1</v>
      </c>
      <c r="E867" t="s">
        <v>197</v>
      </c>
      <c r="F867" t="s">
        <v>150</v>
      </c>
      <c r="G867" t="s">
        <v>363</v>
      </c>
      <c r="H867" t="s">
        <v>139</v>
      </c>
      <c r="I867">
        <f>ROUND(ROUND(28*0.616/1000,5),9)</f>
        <v>1.7250000000000001E-2</v>
      </c>
      <c r="J867">
        <v>0</v>
      </c>
      <c r="K867">
        <f>ROUND(ROUND(28*0.616/1000,5),9)</f>
        <v>1.7250000000000001E-2</v>
      </c>
      <c r="O867">
        <f t="shared" si="576"/>
        <v>435.9</v>
      </c>
      <c r="P867">
        <f t="shared" si="577"/>
        <v>435.9</v>
      </c>
      <c r="Q867">
        <f t="shared" si="578"/>
        <v>0</v>
      </c>
      <c r="R867">
        <f t="shared" si="579"/>
        <v>0</v>
      </c>
      <c r="S867">
        <f t="shared" si="580"/>
        <v>0</v>
      </c>
      <c r="T867">
        <f t="shared" si="581"/>
        <v>0</v>
      </c>
      <c r="U867">
        <f t="shared" si="582"/>
        <v>0</v>
      </c>
      <c r="V867">
        <f t="shared" si="583"/>
        <v>0</v>
      </c>
      <c r="W867">
        <f t="shared" si="584"/>
        <v>0</v>
      </c>
      <c r="X867">
        <f t="shared" si="585"/>
        <v>0</v>
      </c>
      <c r="Y867">
        <f t="shared" si="586"/>
        <v>0</v>
      </c>
      <c r="AA867">
        <v>70822853</v>
      </c>
      <c r="AB867">
        <f t="shared" si="587"/>
        <v>6446.56</v>
      </c>
      <c r="AC867">
        <f t="shared" si="588"/>
        <v>6446.56</v>
      </c>
      <c r="AD867">
        <f t="shared" si="589"/>
        <v>0</v>
      </c>
      <c r="AE867">
        <f t="shared" si="590"/>
        <v>0</v>
      </c>
      <c r="AF867">
        <f t="shared" si="591"/>
        <v>0</v>
      </c>
      <c r="AG867">
        <f t="shared" si="592"/>
        <v>0</v>
      </c>
      <c r="AH867">
        <f t="shared" si="593"/>
        <v>0</v>
      </c>
      <c r="AI867">
        <f t="shared" si="594"/>
        <v>0</v>
      </c>
      <c r="AJ867">
        <f t="shared" si="595"/>
        <v>0</v>
      </c>
      <c r="AK867">
        <v>6446.56</v>
      </c>
      <c r="AL867">
        <v>6446.56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1</v>
      </c>
      <c r="AW867">
        <v>1</v>
      </c>
      <c r="AZ867">
        <v>1</v>
      </c>
      <c r="BA867">
        <v>1</v>
      </c>
      <c r="BB867">
        <v>1</v>
      </c>
      <c r="BC867">
        <v>3.92</v>
      </c>
      <c r="BD867" t="s">
        <v>3</v>
      </c>
      <c r="BE867" t="s">
        <v>3</v>
      </c>
      <c r="BF867" t="s">
        <v>3</v>
      </c>
      <c r="BG867" t="s">
        <v>3</v>
      </c>
      <c r="BH867">
        <v>3</v>
      </c>
      <c r="BI867">
        <v>1</v>
      </c>
      <c r="BJ867" t="s">
        <v>152</v>
      </c>
      <c r="BM867">
        <v>1617</v>
      </c>
      <c r="BN867">
        <v>0</v>
      </c>
      <c r="BO867" t="s">
        <v>150</v>
      </c>
      <c r="BP867">
        <v>1</v>
      </c>
      <c r="BQ867">
        <v>200</v>
      </c>
      <c r="BR867">
        <v>0</v>
      </c>
      <c r="BS867">
        <v>1</v>
      </c>
      <c r="BT867">
        <v>1</v>
      </c>
      <c r="BU867">
        <v>1</v>
      </c>
      <c r="BV867">
        <v>1</v>
      </c>
      <c r="BW867">
        <v>1</v>
      </c>
      <c r="BX867">
        <v>1</v>
      </c>
      <c r="BY867" t="s">
        <v>3</v>
      </c>
      <c r="BZ867">
        <v>0</v>
      </c>
      <c r="CA867">
        <v>0</v>
      </c>
      <c r="CB867" t="s">
        <v>3</v>
      </c>
      <c r="CE867">
        <v>30</v>
      </c>
      <c r="CF867">
        <v>0</v>
      </c>
      <c r="CG867">
        <v>0</v>
      </c>
      <c r="CM867">
        <v>0</v>
      </c>
      <c r="CN867" t="s">
        <v>3</v>
      </c>
      <c r="CO867">
        <v>0</v>
      </c>
      <c r="CP867">
        <f t="shared" si="596"/>
        <v>435.9</v>
      </c>
      <c r="CQ867">
        <f t="shared" si="597"/>
        <v>25270.52</v>
      </c>
      <c r="CR867">
        <f t="shared" si="598"/>
        <v>0</v>
      </c>
      <c r="CS867">
        <f t="shared" si="599"/>
        <v>0</v>
      </c>
      <c r="CT867">
        <f t="shared" si="600"/>
        <v>0</v>
      </c>
      <c r="CU867">
        <f t="shared" si="601"/>
        <v>0</v>
      </c>
      <c r="CV867">
        <f t="shared" si="602"/>
        <v>0</v>
      </c>
      <c r="CW867">
        <f t="shared" si="603"/>
        <v>0</v>
      </c>
      <c r="CX867">
        <f t="shared" si="604"/>
        <v>0</v>
      </c>
      <c r="CY867">
        <f>S867*(BZ867/100)</f>
        <v>0</v>
      </c>
      <c r="CZ867">
        <f>S867*(CA867/100)</f>
        <v>0</v>
      </c>
      <c r="DC867" t="s">
        <v>3</v>
      </c>
      <c r="DD867" t="s">
        <v>3</v>
      </c>
      <c r="DE867" t="s">
        <v>3</v>
      </c>
      <c r="DF867" t="s">
        <v>3</v>
      </c>
      <c r="DG867" t="s">
        <v>3</v>
      </c>
      <c r="DH867" t="s">
        <v>3</v>
      </c>
      <c r="DI867" t="s">
        <v>3</v>
      </c>
      <c r="DJ867" t="s">
        <v>3</v>
      </c>
      <c r="DK867" t="s">
        <v>3</v>
      </c>
      <c r="DL867" t="s">
        <v>3</v>
      </c>
      <c r="DM867" t="s">
        <v>3</v>
      </c>
      <c r="DN867">
        <v>0</v>
      </c>
      <c r="DO867">
        <v>0</v>
      </c>
      <c r="DP867">
        <v>1</v>
      </c>
      <c r="DQ867">
        <v>1</v>
      </c>
      <c r="DU867">
        <v>1009</v>
      </c>
      <c r="DV867" t="s">
        <v>139</v>
      </c>
      <c r="DW867" t="s">
        <v>139</v>
      </c>
      <c r="DX867">
        <v>1000</v>
      </c>
      <c r="DZ867" t="s">
        <v>3</v>
      </c>
      <c r="EA867" t="s">
        <v>3</v>
      </c>
      <c r="EB867" t="s">
        <v>3</v>
      </c>
      <c r="EC867" t="s">
        <v>3</v>
      </c>
      <c r="EE867">
        <v>66252852</v>
      </c>
      <c r="EF867">
        <v>200</v>
      </c>
      <c r="EG867" t="s">
        <v>141</v>
      </c>
      <c r="EH867">
        <v>0</v>
      </c>
      <c r="EI867" t="s">
        <v>3</v>
      </c>
      <c r="EJ867">
        <v>1</v>
      </c>
      <c r="EK867">
        <v>1617</v>
      </c>
      <c r="EL867" t="s">
        <v>142</v>
      </c>
      <c r="EM867" t="s">
        <v>143</v>
      </c>
      <c r="EO867" t="s">
        <v>3</v>
      </c>
      <c r="EQ867">
        <v>0</v>
      </c>
      <c r="ER867">
        <v>6446.56</v>
      </c>
      <c r="ES867">
        <v>6446.56</v>
      </c>
      <c r="ET867">
        <v>0</v>
      </c>
      <c r="EU867">
        <v>0</v>
      </c>
      <c r="EV867">
        <v>0</v>
      </c>
      <c r="EW867">
        <v>0</v>
      </c>
      <c r="EX867">
        <v>0</v>
      </c>
      <c r="EY867">
        <v>0</v>
      </c>
      <c r="FQ867">
        <v>0</v>
      </c>
      <c r="FR867">
        <v>0</v>
      </c>
      <c r="FS867">
        <v>0</v>
      </c>
      <c r="FX867">
        <v>0</v>
      </c>
      <c r="FY867">
        <v>0</v>
      </c>
      <c r="GA867" t="s">
        <v>3</v>
      </c>
      <c r="GD867">
        <v>0</v>
      </c>
      <c r="GF867">
        <v>1778377096</v>
      </c>
      <c r="GG867">
        <v>2</v>
      </c>
      <c r="GH867">
        <v>1</v>
      </c>
      <c r="GI867">
        <v>2</v>
      </c>
      <c r="GJ867">
        <v>0</v>
      </c>
      <c r="GK867">
        <f>ROUND(R867*(S12)/100,2)</f>
        <v>0</v>
      </c>
      <c r="GL867">
        <f t="shared" si="605"/>
        <v>0</v>
      </c>
      <c r="GM867">
        <f t="shared" si="606"/>
        <v>435.9</v>
      </c>
      <c r="GN867">
        <f t="shared" si="607"/>
        <v>435.9</v>
      </c>
      <c r="GO867">
        <f t="shared" si="608"/>
        <v>0</v>
      </c>
      <c r="GP867">
        <f t="shared" si="609"/>
        <v>0</v>
      </c>
      <c r="GR867">
        <v>0</v>
      </c>
      <c r="GS867">
        <v>3</v>
      </c>
      <c r="GT867">
        <v>0</v>
      </c>
      <c r="GU867" t="s">
        <v>3</v>
      </c>
      <c r="GV867">
        <f t="shared" si="610"/>
        <v>0</v>
      </c>
      <c r="GW867">
        <v>1</v>
      </c>
      <c r="GX867">
        <f t="shared" si="611"/>
        <v>0</v>
      </c>
      <c r="HA867">
        <v>0</v>
      </c>
      <c r="HB867">
        <v>0</v>
      </c>
      <c r="HC867">
        <f t="shared" si="612"/>
        <v>0</v>
      </c>
      <c r="HE867" t="s">
        <v>3</v>
      </c>
      <c r="HF867" t="s">
        <v>3</v>
      </c>
      <c r="HM867" t="s">
        <v>3</v>
      </c>
      <c r="HN867" t="s">
        <v>3</v>
      </c>
      <c r="HO867" t="s">
        <v>3</v>
      </c>
      <c r="HP867" t="s">
        <v>3</v>
      </c>
      <c r="HQ867" t="s">
        <v>3</v>
      </c>
      <c r="HS867">
        <v>0</v>
      </c>
      <c r="IK867">
        <v>0</v>
      </c>
    </row>
    <row r="868" spans="1:255" x14ac:dyDescent="0.2">
      <c r="A868" s="2">
        <v>17</v>
      </c>
      <c r="B868" s="2">
        <v>1</v>
      </c>
      <c r="C868" s="2"/>
      <c r="D868" s="2"/>
      <c r="E868" s="2" t="s">
        <v>200</v>
      </c>
      <c r="F868" s="2" t="s">
        <v>180</v>
      </c>
      <c r="G868" s="2" t="s">
        <v>364</v>
      </c>
      <c r="H868" s="2" t="s">
        <v>195</v>
      </c>
      <c r="I868" s="2">
        <v>15</v>
      </c>
      <c r="J868" s="2">
        <v>0</v>
      </c>
      <c r="K868" s="2">
        <v>15</v>
      </c>
      <c r="L868" s="2"/>
      <c r="M868" s="2"/>
      <c r="N868" s="2"/>
      <c r="O868" s="2">
        <f t="shared" si="576"/>
        <v>446.85</v>
      </c>
      <c r="P868" s="2">
        <f t="shared" si="577"/>
        <v>446.85</v>
      </c>
      <c r="Q868" s="2">
        <f t="shared" si="578"/>
        <v>0</v>
      </c>
      <c r="R868" s="2">
        <f t="shared" si="579"/>
        <v>0</v>
      </c>
      <c r="S868" s="2">
        <f t="shared" si="580"/>
        <v>0</v>
      </c>
      <c r="T868" s="2">
        <f t="shared" si="581"/>
        <v>0</v>
      </c>
      <c r="U868" s="2">
        <f t="shared" si="582"/>
        <v>0</v>
      </c>
      <c r="V868" s="2">
        <f t="shared" si="583"/>
        <v>0</v>
      </c>
      <c r="W868" s="2">
        <f t="shared" si="584"/>
        <v>0</v>
      </c>
      <c r="X868" s="2">
        <f t="shared" si="585"/>
        <v>0</v>
      </c>
      <c r="Y868" s="2">
        <f t="shared" si="586"/>
        <v>0</v>
      </c>
      <c r="Z868" s="2"/>
      <c r="AA868" s="2">
        <v>70822855</v>
      </c>
      <c r="AB868" s="2">
        <f t="shared" si="587"/>
        <v>29.79</v>
      </c>
      <c r="AC868" s="2">
        <f t="shared" si="588"/>
        <v>29.79</v>
      </c>
      <c r="AD868" s="2">
        <f t="shared" si="589"/>
        <v>0</v>
      </c>
      <c r="AE868" s="2">
        <f t="shared" si="590"/>
        <v>0</v>
      </c>
      <c r="AF868" s="2">
        <f t="shared" si="591"/>
        <v>0</v>
      </c>
      <c r="AG868" s="2">
        <f t="shared" si="592"/>
        <v>0</v>
      </c>
      <c r="AH868" s="2">
        <f t="shared" si="593"/>
        <v>0</v>
      </c>
      <c r="AI868" s="2">
        <f t="shared" si="594"/>
        <v>0</v>
      </c>
      <c r="AJ868" s="2">
        <f t="shared" si="595"/>
        <v>0</v>
      </c>
      <c r="AK868" s="2">
        <v>29.79</v>
      </c>
      <c r="AL868" s="2">
        <v>29.79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v>0</v>
      </c>
      <c r="AV868" s="2">
        <v>1</v>
      </c>
      <c r="AW868" s="2">
        <v>1</v>
      </c>
      <c r="AX868" s="2"/>
      <c r="AY868" s="2"/>
      <c r="AZ868" s="2">
        <v>1</v>
      </c>
      <c r="BA868" s="2">
        <v>1</v>
      </c>
      <c r="BB868" s="2">
        <v>1</v>
      </c>
      <c r="BC868" s="2">
        <v>1</v>
      </c>
      <c r="BD868" s="2" t="s">
        <v>3</v>
      </c>
      <c r="BE868" s="2" t="s">
        <v>3</v>
      </c>
      <c r="BF868" s="2" t="s">
        <v>3</v>
      </c>
      <c r="BG868" s="2" t="s">
        <v>3</v>
      </c>
      <c r="BH868" s="2">
        <v>3</v>
      </c>
      <c r="BI868" s="2">
        <v>1</v>
      </c>
      <c r="BJ868" s="2" t="s">
        <v>3</v>
      </c>
      <c r="BK868" s="2"/>
      <c r="BL868" s="2"/>
      <c r="BM868" s="2">
        <v>400002</v>
      </c>
      <c r="BN868" s="2">
        <v>0</v>
      </c>
      <c r="BO868" s="2" t="s">
        <v>3</v>
      </c>
      <c r="BP868" s="2">
        <v>0</v>
      </c>
      <c r="BQ868" s="2">
        <v>202</v>
      </c>
      <c r="BR868" s="2">
        <v>0</v>
      </c>
      <c r="BS868" s="2">
        <v>1</v>
      </c>
      <c r="BT868" s="2">
        <v>1</v>
      </c>
      <c r="BU868" s="2">
        <v>1</v>
      </c>
      <c r="BV868" s="2">
        <v>1</v>
      </c>
      <c r="BW868" s="2">
        <v>1</v>
      </c>
      <c r="BX868" s="2">
        <v>1</v>
      </c>
      <c r="BY868" s="2" t="s">
        <v>3</v>
      </c>
      <c r="BZ868" s="2">
        <v>0</v>
      </c>
      <c r="CA868" s="2">
        <v>0</v>
      </c>
      <c r="CB868" s="2" t="s">
        <v>3</v>
      </c>
      <c r="CC868" s="2"/>
      <c r="CD868" s="2"/>
      <c r="CE868" s="2">
        <v>30</v>
      </c>
      <c r="CF868" s="2">
        <v>0</v>
      </c>
      <c r="CG868" s="2">
        <v>0</v>
      </c>
      <c r="CH868" s="2"/>
      <c r="CI868" s="2"/>
      <c r="CJ868" s="2"/>
      <c r="CK868" s="2"/>
      <c r="CL868" s="2"/>
      <c r="CM868" s="2">
        <v>0</v>
      </c>
      <c r="CN868" s="2" t="s">
        <v>3</v>
      </c>
      <c r="CO868" s="2">
        <v>0</v>
      </c>
      <c r="CP868" s="2">
        <f t="shared" si="596"/>
        <v>446.85</v>
      </c>
      <c r="CQ868" s="2">
        <f t="shared" si="597"/>
        <v>29.79</v>
      </c>
      <c r="CR868" s="2">
        <f t="shared" si="598"/>
        <v>0</v>
      </c>
      <c r="CS868" s="2">
        <f t="shared" si="599"/>
        <v>0</v>
      </c>
      <c r="CT868" s="2">
        <f t="shared" si="600"/>
        <v>0</v>
      </c>
      <c r="CU868" s="2">
        <f t="shared" si="601"/>
        <v>0</v>
      </c>
      <c r="CV868" s="2">
        <f t="shared" si="602"/>
        <v>0</v>
      </c>
      <c r="CW868" s="2">
        <f t="shared" si="603"/>
        <v>0</v>
      </c>
      <c r="CX868" s="2">
        <f t="shared" si="604"/>
        <v>0</v>
      </c>
      <c r="CY868" s="2">
        <f>((S868*BZ868)/100)</f>
        <v>0</v>
      </c>
      <c r="CZ868" s="2">
        <f>((S868*CA868)/100)</f>
        <v>0</v>
      </c>
      <c r="DA868" s="2"/>
      <c r="DB868" s="2"/>
      <c r="DC868" s="2" t="s">
        <v>3</v>
      </c>
      <c r="DD868" s="2" t="s">
        <v>3</v>
      </c>
      <c r="DE868" s="2" t="s">
        <v>3</v>
      </c>
      <c r="DF868" s="2" t="s">
        <v>3</v>
      </c>
      <c r="DG868" s="2" t="s">
        <v>3</v>
      </c>
      <c r="DH868" s="2" t="s">
        <v>3</v>
      </c>
      <c r="DI868" s="2" t="s">
        <v>3</v>
      </c>
      <c r="DJ868" s="2" t="s">
        <v>3</v>
      </c>
      <c r="DK868" s="2" t="s">
        <v>3</v>
      </c>
      <c r="DL868" s="2" t="s">
        <v>3</v>
      </c>
      <c r="DM868" s="2" t="s">
        <v>3</v>
      </c>
      <c r="DN868" s="2">
        <v>0</v>
      </c>
      <c r="DO868" s="2">
        <v>0</v>
      </c>
      <c r="DP868" s="2">
        <v>1</v>
      </c>
      <c r="DQ868" s="2">
        <v>1</v>
      </c>
      <c r="DR868" s="2"/>
      <c r="DS868" s="2"/>
      <c r="DT868" s="2"/>
      <c r="DU868" s="2">
        <v>1010</v>
      </c>
      <c r="DV868" s="2" t="s">
        <v>195</v>
      </c>
      <c r="DW868" s="2" t="s">
        <v>195</v>
      </c>
      <c r="DX868" s="2">
        <v>1</v>
      </c>
      <c r="DY868" s="2"/>
      <c r="DZ868" s="2" t="s">
        <v>3</v>
      </c>
      <c r="EA868" s="2" t="s">
        <v>3</v>
      </c>
      <c r="EB868" s="2" t="s">
        <v>3</v>
      </c>
      <c r="EC868" s="2" t="s">
        <v>3</v>
      </c>
      <c r="ED868" s="2"/>
      <c r="EE868" s="2">
        <v>66253202</v>
      </c>
      <c r="EF868" s="2">
        <v>202</v>
      </c>
      <c r="EG868" s="2" t="s">
        <v>164</v>
      </c>
      <c r="EH868" s="2">
        <v>0</v>
      </c>
      <c r="EI868" s="2" t="s">
        <v>3</v>
      </c>
      <c r="EJ868" s="2">
        <v>1</v>
      </c>
      <c r="EK868" s="2">
        <v>400002</v>
      </c>
      <c r="EL868" s="2" t="s">
        <v>168</v>
      </c>
      <c r="EM868" s="2" t="s">
        <v>164</v>
      </c>
      <c r="EN868" s="2"/>
      <c r="EO868" s="2" t="s">
        <v>3</v>
      </c>
      <c r="EP868" s="2"/>
      <c r="EQ868" s="2">
        <v>0</v>
      </c>
      <c r="ER868" s="2">
        <v>0</v>
      </c>
      <c r="ES868" s="2">
        <v>29.79</v>
      </c>
      <c r="ET868" s="2">
        <v>0</v>
      </c>
      <c r="EU868" s="2">
        <v>0</v>
      </c>
      <c r="EV868" s="2">
        <v>0</v>
      </c>
      <c r="EW868" s="2">
        <v>0</v>
      </c>
      <c r="EX868" s="2">
        <v>0</v>
      </c>
      <c r="EY868" s="2">
        <v>0</v>
      </c>
      <c r="EZ868" s="2"/>
      <c r="FA868" s="2"/>
      <c r="FB868" s="2"/>
      <c r="FC868" s="2"/>
      <c r="FD868" s="2"/>
      <c r="FE868" s="2"/>
      <c r="FF868" s="2"/>
      <c r="FG868" s="2"/>
      <c r="FH868" s="2"/>
      <c r="FI868" s="2"/>
      <c r="FJ868" s="2"/>
      <c r="FK868" s="2"/>
      <c r="FL868" s="2"/>
      <c r="FM868" s="2"/>
      <c r="FN868" s="2"/>
      <c r="FO868" s="2"/>
      <c r="FP868" s="2"/>
      <c r="FQ868" s="2">
        <v>0</v>
      </c>
      <c r="FR868" s="2">
        <v>0</v>
      </c>
      <c r="FS868" s="2">
        <v>0</v>
      </c>
      <c r="FT868" s="2"/>
      <c r="FU868" s="2"/>
      <c r="FV868" s="2"/>
      <c r="FW868" s="2"/>
      <c r="FX868" s="2">
        <v>0</v>
      </c>
      <c r="FY868" s="2">
        <v>0</v>
      </c>
      <c r="FZ868" s="2"/>
      <c r="GA868" s="2" t="s">
        <v>365</v>
      </c>
      <c r="GB868" s="2"/>
      <c r="GC868" s="2"/>
      <c r="GD868" s="2">
        <v>0</v>
      </c>
      <c r="GE868" s="2"/>
      <c r="GF868" s="2">
        <v>1375486057</v>
      </c>
      <c r="GG868" s="2">
        <v>2</v>
      </c>
      <c r="GH868" s="2">
        <v>4</v>
      </c>
      <c r="GI868" s="2">
        <v>-2</v>
      </c>
      <c r="GJ868" s="2">
        <v>0</v>
      </c>
      <c r="GK868" s="2">
        <f>ROUND(R868*(R12)/100,2)</f>
        <v>0</v>
      </c>
      <c r="GL868" s="2">
        <f t="shared" si="605"/>
        <v>0</v>
      </c>
      <c r="GM868" s="2">
        <f t="shared" si="606"/>
        <v>446.85</v>
      </c>
      <c r="GN868" s="2">
        <f t="shared" si="607"/>
        <v>446.85</v>
      </c>
      <c r="GO868" s="2">
        <f t="shared" si="608"/>
        <v>0</v>
      </c>
      <c r="GP868" s="2">
        <f t="shared" si="609"/>
        <v>0</v>
      </c>
      <c r="GQ868" s="2"/>
      <c r="GR868" s="2">
        <v>0</v>
      </c>
      <c r="GS868" s="2">
        <v>2</v>
      </c>
      <c r="GT868" s="2">
        <v>0</v>
      </c>
      <c r="GU868" s="2" t="s">
        <v>3</v>
      </c>
      <c r="GV868" s="2">
        <f t="shared" si="610"/>
        <v>0</v>
      </c>
      <c r="GW868" s="2">
        <v>1</v>
      </c>
      <c r="GX868" s="2">
        <f t="shared" si="611"/>
        <v>0</v>
      </c>
      <c r="GY868" s="2"/>
      <c r="GZ868" s="2"/>
      <c r="HA868" s="2">
        <v>0</v>
      </c>
      <c r="HB868" s="2">
        <v>0</v>
      </c>
      <c r="HC868" s="2">
        <f t="shared" si="612"/>
        <v>0</v>
      </c>
      <c r="HD868" s="2"/>
      <c r="HE868" s="2" t="s">
        <v>170</v>
      </c>
      <c r="HF868" s="2" t="s">
        <v>29</v>
      </c>
      <c r="HG868" s="2"/>
      <c r="HH868" s="2"/>
      <c r="HI868" s="2"/>
      <c r="HJ868" s="2"/>
      <c r="HK868" s="2"/>
      <c r="HL868" s="2"/>
      <c r="HM868" s="2" t="s">
        <v>3</v>
      </c>
      <c r="HN868" s="2" t="s">
        <v>3</v>
      </c>
      <c r="HO868" s="2" t="s">
        <v>3</v>
      </c>
      <c r="HP868" s="2" t="s">
        <v>3</v>
      </c>
      <c r="HQ868" s="2" t="s">
        <v>3</v>
      </c>
      <c r="HR868" s="2"/>
      <c r="HS868" s="2">
        <v>0</v>
      </c>
      <c r="HT868" s="2"/>
      <c r="HU868" s="2"/>
      <c r="HV868" s="2"/>
      <c r="HW868" s="2"/>
      <c r="HX868" s="2"/>
      <c r="HY868" s="2"/>
      <c r="HZ868" s="2"/>
      <c r="IA868" s="2"/>
      <c r="IB868" s="2"/>
      <c r="IC868" s="2"/>
      <c r="ID868" s="2"/>
      <c r="IE868" s="2"/>
      <c r="IF868" s="2"/>
      <c r="IG868" s="2"/>
      <c r="IH868" s="2"/>
      <c r="II868" s="2"/>
      <c r="IJ868" s="2"/>
      <c r="IK868" s="2">
        <v>0</v>
      </c>
      <c r="IL868" s="2"/>
      <c r="IM868" s="2"/>
      <c r="IN868" s="2"/>
      <c r="IO868" s="2"/>
      <c r="IP868" s="2"/>
      <c r="IQ868" s="2"/>
      <c r="IR868" s="2"/>
      <c r="IS868" s="2"/>
      <c r="IT868" s="2"/>
      <c r="IU868" s="2"/>
    </row>
    <row r="869" spans="1:255" x14ac:dyDescent="0.2">
      <c r="A869">
        <v>17</v>
      </c>
      <c r="B869">
        <v>1</v>
      </c>
      <c r="E869" t="s">
        <v>200</v>
      </c>
      <c r="F869" t="s">
        <v>180</v>
      </c>
      <c r="G869" t="s">
        <v>364</v>
      </c>
      <c r="H869" t="s">
        <v>195</v>
      </c>
      <c r="I869">
        <v>15</v>
      </c>
      <c r="J869">
        <v>0</v>
      </c>
      <c r="K869">
        <v>15</v>
      </c>
      <c r="O869">
        <f t="shared" si="576"/>
        <v>4414.88</v>
      </c>
      <c r="P869">
        <f t="shared" si="577"/>
        <v>4414.88</v>
      </c>
      <c r="Q869">
        <f t="shared" si="578"/>
        <v>0</v>
      </c>
      <c r="R869">
        <f t="shared" si="579"/>
        <v>0</v>
      </c>
      <c r="S869">
        <f t="shared" si="580"/>
        <v>0</v>
      </c>
      <c r="T869">
        <f t="shared" si="581"/>
        <v>0</v>
      </c>
      <c r="U869">
        <f t="shared" si="582"/>
        <v>0</v>
      </c>
      <c r="V869">
        <f t="shared" si="583"/>
        <v>0</v>
      </c>
      <c r="W869">
        <f t="shared" si="584"/>
        <v>0</v>
      </c>
      <c r="X869">
        <f t="shared" si="585"/>
        <v>0</v>
      </c>
      <c r="Y869">
        <f t="shared" si="586"/>
        <v>0</v>
      </c>
      <c r="AA869">
        <v>70822853</v>
      </c>
      <c r="AB869">
        <f t="shared" si="587"/>
        <v>29.79</v>
      </c>
      <c r="AC869">
        <f t="shared" si="588"/>
        <v>29.79</v>
      </c>
      <c r="AD869">
        <f t="shared" si="589"/>
        <v>0</v>
      </c>
      <c r="AE869">
        <f t="shared" si="590"/>
        <v>0</v>
      </c>
      <c r="AF869">
        <f t="shared" si="591"/>
        <v>0</v>
      </c>
      <c r="AG869">
        <f t="shared" si="592"/>
        <v>0</v>
      </c>
      <c r="AH869">
        <f t="shared" si="593"/>
        <v>0</v>
      </c>
      <c r="AI869">
        <f t="shared" si="594"/>
        <v>0</v>
      </c>
      <c r="AJ869">
        <f t="shared" si="595"/>
        <v>0</v>
      </c>
      <c r="AK869">
        <v>29.79</v>
      </c>
      <c r="AL869">
        <v>29.79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1</v>
      </c>
      <c r="AW869">
        <v>1</v>
      </c>
      <c r="AZ869">
        <v>1</v>
      </c>
      <c r="BA869">
        <v>1</v>
      </c>
      <c r="BB869">
        <v>1</v>
      </c>
      <c r="BC869">
        <v>9.8800000000000008</v>
      </c>
      <c r="BD869" t="s">
        <v>3</v>
      </c>
      <c r="BE869" t="s">
        <v>3</v>
      </c>
      <c r="BF869" t="s">
        <v>3</v>
      </c>
      <c r="BG869" t="s">
        <v>3</v>
      </c>
      <c r="BH869">
        <v>3</v>
      </c>
      <c r="BI869">
        <v>1</v>
      </c>
      <c r="BJ869" t="s">
        <v>3</v>
      </c>
      <c r="BM869">
        <v>400002</v>
      </c>
      <c r="BN869">
        <v>0</v>
      </c>
      <c r="BO869" t="s">
        <v>3</v>
      </c>
      <c r="BP869">
        <v>0</v>
      </c>
      <c r="BQ869">
        <v>202</v>
      </c>
      <c r="BR869">
        <v>0</v>
      </c>
      <c r="BS869">
        <v>1</v>
      </c>
      <c r="BT869">
        <v>1</v>
      </c>
      <c r="BU869">
        <v>1</v>
      </c>
      <c r="BV869">
        <v>1</v>
      </c>
      <c r="BW869">
        <v>1</v>
      </c>
      <c r="BX869">
        <v>1</v>
      </c>
      <c r="BY869" t="s">
        <v>3</v>
      </c>
      <c r="BZ869">
        <v>0</v>
      </c>
      <c r="CA869">
        <v>0</v>
      </c>
      <c r="CB869" t="s">
        <v>3</v>
      </c>
      <c r="CE869">
        <v>30</v>
      </c>
      <c r="CF869">
        <v>0</v>
      </c>
      <c r="CG869">
        <v>0</v>
      </c>
      <c r="CM869">
        <v>0</v>
      </c>
      <c r="CN869" t="s">
        <v>3</v>
      </c>
      <c r="CO869">
        <v>0</v>
      </c>
      <c r="CP869">
        <f t="shared" si="596"/>
        <v>4414.88</v>
      </c>
      <c r="CQ869">
        <f t="shared" si="597"/>
        <v>294.33</v>
      </c>
      <c r="CR869">
        <f t="shared" si="598"/>
        <v>0</v>
      </c>
      <c r="CS869">
        <f t="shared" si="599"/>
        <v>0</v>
      </c>
      <c r="CT869">
        <f t="shared" si="600"/>
        <v>0</v>
      </c>
      <c r="CU869">
        <f t="shared" si="601"/>
        <v>0</v>
      </c>
      <c r="CV869">
        <f t="shared" si="602"/>
        <v>0</v>
      </c>
      <c r="CW869">
        <f t="shared" si="603"/>
        <v>0</v>
      </c>
      <c r="CX869">
        <f t="shared" si="604"/>
        <v>0</v>
      </c>
      <c r="CY869">
        <f>S869*(BZ869/100)</f>
        <v>0</v>
      </c>
      <c r="CZ869">
        <f>S869*(CA869/100)</f>
        <v>0</v>
      </c>
      <c r="DC869" t="s">
        <v>3</v>
      </c>
      <c r="DD869" t="s">
        <v>3</v>
      </c>
      <c r="DE869" t="s">
        <v>3</v>
      </c>
      <c r="DF869" t="s">
        <v>3</v>
      </c>
      <c r="DG869" t="s">
        <v>3</v>
      </c>
      <c r="DH869" t="s">
        <v>3</v>
      </c>
      <c r="DI869" t="s">
        <v>3</v>
      </c>
      <c r="DJ869" t="s">
        <v>3</v>
      </c>
      <c r="DK869" t="s">
        <v>3</v>
      </c>
      <c r="DL869" t="s">
        <v>3</v>
      </c>
      <c r="DM869" t="s">
        <v>3</v>
      </c>
      <c r="DN869">
        <v>0</v>
      </c>
      <c r="DO869">
        <v>0</v>
      </c>
      <c r="DP869">
        <v>1</v>
      </c>
      <c r="DQ869">
        <v>1</v>
      </c>
      <c r="DU869">
        <v>1010</v>
      </c>
      <c r="DV869" t="s">
        <v>195</v>
      </c>
      <c r="DW869" t="s">
        <v>195</v>
      </c>
      <c r="DX869">
        <v>1</v>
      </c>
      <c r="DZ869" t="s">
        <v>3</v>
      </c>
      <c r="EA869" t="s">
        <v>3</v>
      </c>
      <c r="EB869" t="s">
        <v>3</v>
      </c>
      <c r="EC869" t="s">
        <v>3</v>
      </c>
      <c r="EE869">
        <v>66253202</v>
      </c>
      <c r="EF869">
        <v>202</v>
      </c>
      <c r="EG869" t="s">
        <v>164</v>
      </c>
      <c r="EH869">
        <v>0</v>
      </c>
      <c r="EI869" t="s">
        <v>3</v>
      </c>
      <c r="EJ869">
        <v>1</v>
      </c>
      <c r="EK869">
        <v>400002</v>
      </c>
      <c r="EL869" t="s">
        <v>168</v>
      </c>
      <c r="EM869" t="s">
        <v>164</v>
      </c>
      <c r="EO869" t="s">
        <v>3</v>
      </c>
      <c r="EQ869">
        <v>0</v>
      </c>
      <c r="ER869">
        <v>29.79</v>
      </c>
      <c r="ES869">
        <v>29.79</v>
      </c>
      <c r="ET869">
        <v>0</v>
      </c>
      <c r="EU869">
        <v>0</v>
      </c>
      <c r="EV869">
        <v>0</v>
      </c>
      <c r="EW869">
        <v>0</v>
      </c>
      <c r="EX869">
        <v>0</v>
      </c>
      <c r="EY869">
        <v>0</v>
      </c>
      <c r="EZ869">
        <v>5</v>
      </c>
      <c r="FC869">
        <v>0</v>
      </c>
      <c r="FD869">
        <v>18</v>
      </c>
      <c r="FF869">
        <v>288.60000000000002</v>
      </c>
      <c r="FQ869">
        <v>0</v>
      </c>
      <c r="FR869">
        <v>0</v>
      </c>
      <c r="FS869">
        <v>0</v>
      </c>
      <c r="FX869">
        <v>0</v>
      </c>
      <c r="FY869">
        <v>0</v>
      </c>
      <c r="GA869" t="s">
        <v>365</v>
      </c>
      <c r="GD869">
        <v>0</v>
      </c>
      <c r="GF869">
        <v>1375486057</v>
      </c>
      <c r="GG869">
        <v>2</v>
      </c>
      <c r="GH869">
        <v>3</v>
      </c>
      <c r="GI869">
        <v>5</v>
      </c>
      <c r="GJ869">
        <v>0</v>
      </c>
      <c r="GK869">
        <f>ROUND(R869*(S12)/100,2)</f>
        <v>0</v>
      </c>
      <c r="GL869">
        <f t="shared" si="605"/>
        <v>0</v>
      </c>
      <c r="GM869">
        <f t="shared" si="606"/>
        <v>4414.88</v>
      </c>
      <c r="GN869">
        <f t="shared" si="607"/>
        <v>4414.88</v>
      </c>
      <c r="GO869">
        <f t="shared" si="608"/>
        <v>0</v>
      </c>
      <c r="GP869">
        <f t="shared" si="609"/>
        <v>0</v>
      </c>
      <c r="GR869">
        <v>1</v>
      </c>
      <c r="GS869">
        <v>1</v>
      </c>
      <c r="GT869">
        <v>0</v>
      </c>
      <c r="GU869" t="s">
        <v>3</v>
      </c>
      <c r="GV869">
        <f t="shared" si="610"/>
        <v>0</v>
      </c>
      <c r="GW869">
        <v>1</v>
      </c>
      <c r="GX869">
        <f t="shared" si="611"/>
        <v>0</v>
      </c>
      <c r="HA869">
        <v>0</v>
      </c>
      <c r="HB869">
        <v>0</v>
      </c>
      <c r="HC869">
        <f t="shared" si="612"/>
        <v>0</v>
      </c>
      <c r="HE869" t="s">
        <v>170</v>
      </c>
      <c r="HF869" t="s">
        <v>29</v>
      </c>
      <c r="HM869" t="s">
        <v>3</v>
      </c>
      <c r="HN869" t="s">
        <v>3</v>
      </c>
      <c r="HO869" t="s">
        <v>3</v>
      </c>
      <c r="HP869" t="s">
        <v>3</v>
      </c>
      <c r="HQ869" t="s">
        <v>3</v>
      </c>
      <c r="HS869">
        <v>0</v>
      </c>
      <c r="IK869">
        <v>0</v>
      </c>
    </row>
    <row r="870" spans="1:255" x14ac:dyDescent="0.2">
      <c r="A870" s="2">
        <v>17</v>
      </c>
      <c r="B870" s="2">
        <v>1</v>
      </c>
      <c r="C870" s="2"/>
      <c r="D870" s="2"/>
      <c r="E870" s="2" t="s">
        <v>215</v>
      </c>
      <c r="F870" s="2" t="s">
        <v>366</v>
      </c>
      <c r="G870" s="2" t="s">
        <v>367</v>
      </c>
      <c r="H870" s="2" t="s">
        <v>195</v>
      </c>
      <c r="I870" s="2">
        <v>24</v>
      </c>
      <c r="J870" s="2">
        <v>0</v>
      </c>
      <c r="K870" s="2">
        <v>24</v>
      </c>
      <c r="L870" s="2"/>
      <c r="M870" s="2"/>
      <c r="N870" s="2"/>
      <c r="O870" s="2">
        <f t="shared" si="576"/>
        <v>93.6</v>
      </c>
      <c r="P870" s="2">
        <f t="shared" si="577"/>
        <v>93.6</v>
      </c>
      <c r="Q870" s="2">
        <f t="shared" si="578"/>
        <v>0</v>
      </c>
      <c r="R870" s="2">
        <f t="shared" si="579"/>
        <v>0</v>
      </c>
      <c r="S870" s="2">
        <f t="shared" si="580"/>
        <v>0</v>
      </c>
      <c r="T870" s="2">
        <f t="shared" si="581"/>
        <v>0</v>
      </c>
      <c r="U870" s="2">
        <f t="shared" si="582"/>
        <v>0</v>
      </c>
      <c r="V870" s="2">
        <f t="shared" si="583"/>
        <v>0</v>
      </c>
      <c r="W870" s="2">
        <f t="shared" si="584"/>
        <v>0</v>
      </c>
      <c r="X870" s="2">
        <f t="shared" si="585"/>
        <v>0</v>
      </c>
      <c r="Y870" s="2">
        <f t="shared" si="586"/>
        <v>0</v>
      </c>
      <c r="Z870" s="2"/>
      <c r="AA870" s="2">
        <v>70822855</v>
      </c>
      <c r="AB870" s="2">
        <f t="shared" si="587"/>
        <v>3.9</v>
      </c>
      <c r="AC870" s="2">
        <f t="shared" si="588"/>
        <v>3.9</v>
      </c>
      <c r="AD870" s="2">
        <f t="shared" si="589"/>
        <v>0</v>
      </c>
      <c r="AE870" s="2">
        <f t="shared" si="590"/>
        <v>0</v>
      </c>
      <c r="AF870" s="2">
        <f t="shared" si="591"/>
        <v>0</v>
      </c>
      <c r="AG870" s="2">
        <f t="shared" si="592"/>
        <v>0</v>
      </c>
      <c r="AH870" s="2">
        <f t="shared" si="593"/>
        <v>0</v>
      </c>
      <c r="AI870" s="2">
        <f t="shared" si="594"/>
        <v>0</v>
      </c>
      <c r="AJ870" s="2">
        <f t="shared" si="595"/>
        <v>0</v>
      </c>
      <c r="AK870" s="2">
        <v>3.9</v>
      </c>
      <c r="AL870" s="2">
        <v>3.9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v>0</v>
      </c>
      <c r="AV870" s="2">
        <v>1</v>
      </c>
      <c r="AW870" s="2">
        <v>1</v>
      </c>
      <c r="AX870" s="2"/>
      <c r="AY870" s="2"/>
      <c r="AZ870" s="2">
        <v>1</v>
      </c>
      <c r="BA870" s="2">
        <v>1</v>
      </c>
      <c r="BB870" s="2">
        <v>1</v>
      </c>
      <c r="BC870" s="2">
        <v>1</v>
      </c>
      <c r="BD870" s="2" t="s">
        <v>3</v>
      </c>
      <c r="BE870" s="2" t="s">
        <v>3</v>
      </c>
      <c r="BF870" s="2" t="s">
        <v>3</v>
      </c>
      <c r="BG870" s="2" t="s">
        <v>3</v>
      </c>
      <c r="BH870" s="2">
        <v>3</v>
      </c>
      <c r="BI870" s="2">
        <v>2</v>
      </c>
      <c r="BJ870" s="2" t="s">
        <v>368</v>
      </c>
      <c r="BK870" s="2"/>
      <c r="BL870" s="2"/>
      <c r="BM870" s="2">
        <v>1618</v>
      </c>
      <c r="BN870" s="2">
        <v>0</v>
      </c>
      <c r="BO870" s="2" t="s">
        <v>3</v>
      </c>
      <c r="BP870" s="2">
        <v>0</v>
      </c>
      <c r="BQ870" s="2">
        <v>201</v>
      </c>
      <c r="BR870" s="2">
        <v>0</v>
      </c>
      <c r="BS870" s="2">
        <v>1</v>
      </c>
      <c r="BT870" s="2">
        <v>1</v>
      </c>
      <c r="BU870" s="2">
        <v>1</v>
      </c>
      <c r="BV870" s="2">
        <v>1</v>
      </c>
      <c r="BW870" s="2">
        <v>1</v>
      </c>
      <c r="BX870" s="2">
        <v>1</v>
      </c>
      <c r="BY870" s="2" t="s">
        <v>3</v>
      </c>
      <c r="BZ870" s="2">
        <v>0</v>
      </c>
      <c r="CA870" s="2">
        <v>0</v>
      </c>
      <c r="CB870" s="2" t="s">
        <v>3</v>
      </c>
      <c r="CC870" s="2"/>
      <c r="CD870" s="2"/>
      <c r="CE870" s="2">
        <v>30</v>
      </c>
      <c r="CF870" s="2">
        <v>0</v>
      </c>
      <c r="CG870" s="2">
        <v>0</v>
      </c>
      <c r="CH870" s="2"/>
      <c r="CI870" s="2"/>
      <c r="CJ870" s="2"/>
      <c r="CK870" s="2"/>
      <c r="CL870" s="2"/>
      <c r="CM870" s="2">
        <v>0</v>
      </c>
      <c r="CN870" s="2" t="s">
        <v>3</v>
      </c>
      <c r="CO870" s="2">
        <v>0</v>
      </c>
      <c r="CP870" s="2">
        <f t="shared" si="596"/>
        <v>93.6</v>
      </c>
      <c r="CQ870" s="2">
        <f t="shared" si="597"/>
        <v>3.9</v>
      </c>
      <c r="CR870" s="2">
        <f t="shared" si="598"/>
        <v>0</v>
      </c>
      <c r="CS870" s="2">
        <f t="shared" si="599"/>
        <v>0</v>
      </c>
      <c r="CT870" s="2">
        <f t="shared" si="600"/>
        <v>0</v>
      </c>
      <c r="CU870" s="2">
        <f t="shared" si="601"/>
        <v>0</v>
      </c>
      <c r="CV870" s="2">
        <f t="shared" si="602"/>
        <v>0</v>
      </c>
      <c r="CW870" s="2">
        <f t="shared" si="603"/>
        <v>0</v>
      </c>
      <c r="CX870" s="2">
        <f t="shared" si="604"/>
        <v>0</v>
      </c>
      <c r="CY870" s="2">
        <f>((S870*BZ870)/100)</f>
        <v>0</v>
      </c>
      <c r="CZ870" s="2">
        <f>((S870*CA870)/100)</f>
        <v>0</v>
      </c>
      <c r="DA870" s="2"/>
      <c r="DB870" s="2"/>
      <c r="DC870" s="2" t="s">
        <v>3</v>
      </c>
      <c r="DD870" s="2" t="s">
        <v>3</v>
      </c>
      <c r="DE870" s="2" t="s">
        <v>3</v>
      </c>
      <c r="DF870" s="2" t="s">
        <v>3</v>
      </c>
      <c r="DG870" s="2" t="s">
        <v>3</v>
      </c>
      <c r="DH870" s="2" t="s">
        <v>3</v>
      </c>
      <c r="DI870" s="2" t="s">
        <v>3</v>
      </c>
      <c r="DJ870" s="2" t="s">
        <v>3</v>
      </c>
      <c r="DK870" s="2" t="s">
        <v>3</v>
      </c>
      <c r="DL870" s="2" t="s">
        <v>3</v>
      </c>
      <c r="DM870" s="2" t="s">
        <v>3</v>
      </c>
      <c r="DN870" s="2">
        <v>0</v>
      </c>
      <c r="DO870" s="2">
        <v>0</v>
      </c>
      <c r="DP870" s="2">
        <v>1</v>
      </c>
      <c r="DQ870" s="2">
        <v>1</v>
      </c>
      <c r="DR870" s="2"/>
      <c r="DS870" s="2"/>
      <c r="DT870" s="2"/>
      <c r="DU870" s="2">
        <v>1010</v>
      </c>
      <c r="DV870" s="2" t="s">
        <v>195</v>
      </c>
      <c r="DW870" s="2" t="s">
        <v>195</v>
      </c>
      <c r="DX870" s="2">
        <v>1</v>
      </c>
      <c r="DY870" s="2"/>
      <c r="DZ870" s="2" t="s">
        <v>3</v>
      </c>
      <c r="EA870" s="2" t="s">
        <v>3</v>
      </c>
      <c r="EB870" s="2" t="s">
        <v>3</v>
      </c>
      <c r="EC870" s="2" t="s">
        <v>3</v>
      </c>
      <c r="ED870" s="2"/>
      <c r="EE870" s="2">
        <v>66252853</v>
      </c>
      <c r="EF870" s="2">
        <v>201</v>
      </c>
      <c r="EG870" s="2" t="s">
        <v>176</v>
      </c>
      <c r="EH870" s="2">
        <v>0</v>
      </c>
      <c r="EI870" s="2" t="s">
        <v>3</v>
      </c>
      <c r="EJ870" s="2">
        <v>2</v>
      </c>
      <c r="EK870" s="2">
        <v>1618</v>
      </c>
      <c r="EL870" s="2" t="s">
        <v>177</v>
      </c>
      <c r="EM870" s="2" t="s">
        <v>178</v>
      </c>
      <c r="EN870" s="2"/>
      <c r="EO870" s="2" t="s">
        <v>3</v>
      </c>
      <c r="EP870" s="2"/>
      <c r="EQ870" s="2">
        <v>0</v>
      </c>
      <c r="ER870" s="2">
        <v>3.9</v>
      </c>
      <c r="ES870" s="2">
        <v>3.9</v>
      </c>
      <c r="ET870" s="2">
        <v>0</v>
      </c>
      <c r="EU870" s="2">
        <v>0</v>
      </c>
      <c r="EV870" s="2">
        <v>0</v>
      </c>
      <c r="EW870" s="2">
        <v>0</v>
      </c>
      <c r="EX870" s="2">
        <v>0</v>
      </c>
      <c r="EY870" s="2">
        <v>0</v>
      </c>
      <c r="EZ870" s="2"/>
      <c r="FA870" s="2"/>
      <c r="FB870" s="2"/>
      <c r="FC870" s="2"/>
      <c r="FD870" s="2"/>
      <c r="FE870" s="2"/>
      <c r="FF870" s="2"/>
      <c r="FG870" s="2"/>
      <c r="FH870" s="2"/>
      <c r="FI870" s="2"/>
      <c r="FJ870" s="2"/>
      <c r="FK870" s="2"/>
      <c r="FL870" s="2"/>
      <c r="FM870" s="2"/>
      <c r="FN870" s="2"/>
      <c r="FO870" s="2"/>
      <c r="FP870" s="2"/>
      <c r="FQ870" s="2">
        <v>0</v>
      </c>
      <c r="FR870" s="2">
        <v>0</v>
      </c>
      <c r="FS870" s="2">
        <v>0</v>
      </c>
      <c r="FT870" s="2"/>
      <c r="FU870" s="2"/>
      <c r="FV870" s="2"/>
      <c r="FW870" s="2"/>
      <c r="FX870" s="2">
        <v>0</v>
      </c>
      <c r="FY870" s="2">
        <v>0</v>
      </c>
      <c r="FZ870" s="2"/>
      <c r="GA870" s="2" t="s">
        <v>3</v>
      </c>
      <c r="GB870" s="2"/>
      <c r="GC870" s="2"/>
      <c r="GD870" s="2">
        <v>0</v>
      </c>
      <c r="GE870" s="2"/>
      <c r="GF870" s="2">
        <v>-1334550280</v>
      </c>
      <c r="GG870" s="2">
        <v>2</v>
      </c>
      <c r="GH870" s="2">
        <v>1</v>
      </c>
      <c r="GI870" s="2">
        <v>-2</v>
      </c>
      <c r="GJ870" s="2">
        <v>0</v>
      </c>
      <c r="GK870" s="2">
        <f>ROUND(R870*(R12)/100,2)</f>
        <v>0</v>
      </c>
      <c r="GL870" s="2">
        <f t="shared" si="605"/>
        <v>0</v>
      </c>
      <c r="GM870" s="2">
        <f t="shared" si="606"/>
        <v>93.6</v>
      </c>
      <c r="GN870" s="2">
        <f t="shared" si="607"/>
        <v>0</v>
      </c>
      <c r="GO870" s="2">
        <f t="shared" si="608"/>
        <v>93.6</v>
      </c>
      <c r="GP870" s="2">
        <f t="shared" si="609"/>
        <v>0</v>
      </c>
      <c r="GQ870" s="2"/>
      <c r="GR870" s="2">
        <v>0</v>
      </c>
      <c r="GS870" s="2">
        <v>3</v>
      </c>
      <c r="GT870" s="2">
        <v>0</v>
      </c>
      <c r="GU870" s="2" t="s">
        <v>3</v>
      </c>
      <c r="GV870" s="2">
        <f t="shared" si="610"/>
        <v>0</v>
      </c>
      <c r="GW870" s="2">
        <v>1</v>
      </c>
      <c r="GX870" s="2">
        <f t="shared" si="611"/>
        <v>0</v>
      </c>
      <c r="GY870" s="2"/>
      <c r="GZ870" s="2"/>
      <c r="HA870" s="2">
        <v>0</v>
      </c>
      <c r="HB870" s="2">
        <v>0</v>
      </c>
      <c r="HC870" s="2">
        <f t="shared" si="612"/>
        <v>0</v>
      </c>
      <c r="HD870" s="2"/>
      <c r="HE870" s="2" t="s">
        <v>3</v>
      </c>
      <c r="HF870" s="2" t="s">
        <v>3</v>
      </c>
      <c r="HG870" s="2"/>
      <c r="HH870" s="2"/>
      <c r="HI870" s="2"/>
      <c r="HJ870" s="2"/>
      <c r="HK870" s="2"/>
      <c r="HL870" s="2"/>
      <c r="HM870" s="2" t="s">
        <v>3</v>
      </c>
      <c r="HN870" s="2" t="s">
        <v>3</v>
      </c>
      <c r="HO870" s="2" t="s">
        <v>3</v>
      </c>
      <c r="HP870" s="2" t="s">
        <v>3</v>
      </c>
      <c r="HQ870" s="2" t="s">
        <v>3</v>
      </c>
      <c r="HR870" s="2"/>
      <c r="HS870" s="2">
        <v>0</v>
      </c>
      <c r="HT870" s="2"/>
      <c r="HU870" s="2"/>
      <c r="HV870" s="2"/>
      <c r="HW870" s="2"/>
      <c r="HX870" s="2"/>
      <c r="HY870" s="2"/>
      <c r="HZ870" s="2"/>
      <c r="IA870" s="2"/>
      <c r="IB870" s="2"/>
      <c r="IC870" s="2"/>
      <c r="ID870" s="2"/>
      <c r="IE870" s="2"/>
      <c r="IF870" s="2"/>
      <c r="IG870" s="2"/>
      <c r="IH870" s="2"/>
      <c r="II870" s="2"/>
      <c r="IJ870" s="2"/>
      <c r="IK870" s="2">
        <v>0</v>
      </c>
      <c r="IL870" s="2"/>
      <c r="IM870" s="2"/>
      <c r="IN870" s="2"/>
      <c r="IO870" s="2"/>
      <c r="IP870" s="2"/>
      <c r="IQ870" s="2"/>
      <c r="IR870" s="2"/>
      <c r="IS870" s="2"/>
      <c r="IT870" s="2"/>
      <c r="IU870" s="2"/>
    </row>
    <row r="871" spans="1:255" x14ac:dyDescent="0.2">
      <c r="A871">
        <v>17</v>
      </c>
      <c r="B871">
        <v>1</v>
      </c>
      <c r="E871" t="s">
        <v>215</v>
      </c>
      <c r="F871" t="s">
        <v>366</v>
      </c>
      <c r="G871" t="s">
        <v>367</v>
      </c>
      <c r="H871" t="s">
        <v>195</v>
      </c>
      <c r="I871">
        <v>24</v>
      </c>
      <c r="J871">
        <v>0</v>
      </c>
      <c r="K871">
        <v>24</v>
      </c>
      <c r="O871">
        <f t="shared" si="576"/>
        <v>497.95</v>
      </c>
      <c r="P871">
        <f t="shared" si="577"/>
        <v>497.95</v>
      </c>
      <c r="Q871">
        <f t="shared" si="578"/>
        <v>0</v>
      </c>
      <c r="R871">
        <f t="shared" si="579"/>
        <v>0</v>
      </c>
      <c r="S871">
        <f t="shared" si="580"/>
        <v>0</v>
      </c>
      <c r="T871">
        <f t="shared" si="581"/>
        <v>0</v>
      </c>
      <c r="U871">
        <f t="shared" si="582"/>
        <v>0</v>
      </c>
      <c r="V871">
        <f t="shared" si="583"/>
        <v>0</v>
      </c>
      <c r="W871">
        <f t="shared" si="584"/>
        <v>0</v>
      </c>
      <c r="X871">
        <f t="shared" si="585"/>
        <v>0</v>
      </c>
      <c r="Y871">
        <f t="shared" si="586"/>
        <v>0</v>
      </c>
      <c r="AA871">
        <v>70822853</v>
      </c>
      <c r="AB871">
        <f t="shared" si="587"/>
        <v>3.9</v>
      </c>
      <c r="AC871">
        <f t="shared" si="588"/>
        <v>3.9</v>
      </c>
      <c r="AD871">
        <f t="shared" si="589"/>
        <v>0</v>
      </c>
      <c r="AE871">
        <f t="shared" si="590"/>
        <v>0</v>
      </c>
      <c r="AF871">
        <f t="shared" si="591"/>
        <v>0</v>
      </c>
      <c r="AG871">
        <f t="shared" si="592"/>
        <v>0</v>
      </c>
      <c r="AH871">
        <f t="shared" si="593"/>
        <v>0</v>
      </c>
      <c r="AI871">
        <f t="shared" si="594"/>
        <v>0</v>
      </c>
      <c r="AJ871">
        <f t="shared" si="595"/>
        <v>0</v>
      </c>
      <c r="AK871">
        <v>3.9</v>
      </c>
      <c r="AL871">
        <v>3.9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1</v>
      </c>
      <c r="AW871">
        <v>1</v>
      </c>
      <c r="AZ871">
        <v>1</v>
      </c>
      <c r="BA871">
        <v>1</v>
      </c>
      <c r="BB871">
        <v>1</v>
      </c>
      <c r="BC871">
        <v>5.32</v>
      </c>
      <c r="BD871" t="s">
        <v>3</v>
      </c>
      <c r="BE871" t="s">
        <v>3</v>
      </c>
      <c r="BF871" t="s">
        <v>3</v>
      </c>
      <c r="BG871" t="s">
        <v>3</v>
      </c>
      <c r="BH871">
        <v>3</v>
      </c>
      <c r="BI871">
        <v>2</v>
      </c>
      <c r="BJ871" t="s">
        <v>368</v>
      </c>
      <c r="BM871">
        <v>1618</v>
      </c>
      <c r="BN871">
        <v>0</v>
      </c>
      <c r="BO871" t="s">
        <v>366</v>
      </c>
      <c r="BP871">
        <v>1</v>
      </c>
      <c r="BQ871">
        <v>201</v>
      </c>
      <c r="BR871">
        <v>0</v>
      </c>
      <c r="BS871">
        <v>1</v>
      </c>
      <c r="BT871">
        <v>1</v>
      </c>
      <c r="BU871">
        <v>1</v>
      </c>
      <c r="BV871">
        <v>1</v>
      </c>
      <c r="BW871">
        <v>1</v>
      </c>
      <c r="BX871">
        <v>1</v>
      </c>
      <c r="BY871" t="s">
        <v>3</v>
      </c>
      <c r="BZ871">
        <v>0</v>
      </c>
      <c r="CA871">
        <v>0</v>
      </c>
      <c r="CB871" t="s">
        <v>3</v>
      </c>
      <c r="CE871">
        <v>30</v>
      </c>
      <c r="CF871">
        <v>0</v>
      </c>
      <c r="CG871">
        <v>0</v>
      </c>
      <c r="CM871">
        <v>0</v>
      </c>
      <c r="CN871" t="s">
        <v>3</v>
      </c>
      <c r="CO871">
        <v>0</v>
      </c>
      <c r="CP871">
        <f t="shared" si="596"/>
        <v>497.95</v>
      </c>
      <c r="CQ871">
        <f t="shared" si="597"/>
        <v>20.75</v>
      </c>
      <c r="CR871">
        <f t="shared" si="598"/>
        <v>0</v>
      </c>
      <c r="CS871">
        <f t="shared" si="599"/>
        <v>0</v>
      </c>
      <c r="CT871">
        <f t="shared" si="600"/>
        <v>0</v>
      </c>
      <c r="CU871">
        <f t="shared" si="601"/>
        <v>0</v>
      </c>
      <c r="CV871">
        <f t="shared" si="602"/>
        <v>0</v>
      </c>
      <c r="CW871">
        <f t="shared" si="603"/>
        <v>0</v>
      </c>
      <c r="CX871">
        <f t="shared" si="604"/>
        <v>0</v>
      </c>
      <c r="CY871">
        <f>S871*(BZ871/100)</f>
        <v>0</v>
      </c>
      <c r="CZ871">
        <f>S871*(CA871/100)</f>
        <v>0</v>
      </c>
      <c r="DC871" t="s">
        <v>3</v>
      </c>
      <c r="DD871" t="s">
        <v>3</v>
      </c>
      <c r="DE871" t="s">
        <v>3</v>
      </c>
      <c r="DF871" t="s">
        <v>3</v>
      </c>
      <c r="DG871" t="s">
        <v>3</v>
      </c>
      <c r="DH871" t="s">
        <v>3</v>
      </c>
      <c r="DI871" t="s">
        <v>3</v>
      </c>
      <c r="DJ871" t="s">
        <v>3</v>
      </c>
      <c r="DK871" t="s">
        <v>3</v>
      </c>
      <c r="DL871" t="s">
        <v>3</v>
      </c>
      <c r="DM871" t="s">
        <v>3</v>
      </c>
      <c r="DN871">
        <v>0</v>
      </c>
      <c r="DO871">
        <v>0</v>
      </c>
      <c r="DP871">
        <v>1</v>
      </c>
      <c r="DQ871">
        <v>1</v>
      </c>
      <c r="DU871">
        <v>1010</v>
      </c>
      <c r="DV871" t="s">
        <v>195</v>
      </c>
      <c r="DW871" t="s">
        <v>195</v>
      </c>
      <c r="DX871">
        <v>1</v>
      </c>
      <c r="DZ871" t="s">
        <v>3</v>
      </c>
      <c r="EA871" t="s">
        <v>3</v>
      </c>
      <c r="EB871" t="s">
        <v>3</v>
      </c>
      <c r="EC871" t="s">
        <v>3</v>
      </c>
      <c r="EE871">
        <v>66252853</v>
      </c>
      <c r="EF871">
        <v>201</v>
      </c>
      <c r="EG871" t="s">
        <v>176</v>
      </c>
      <c r="EH871">
        <v>0</v>
      </c>
      <c r="EI871" t="s">
        <v>3</v>
      </c>
      <c r="EJ871">
        <v>2</v>
      </c>
      <c r="EK871">
        <v>1618</v>
      </c>
      <c r="EL871" t="s">
        <v>177</v>
      </c>
      <c r="EM871" t="s">
        <v>178</v>
      </c>
      <c r="EO871" t="s">
        <v>3</v>
      </c>
      <c r="EQ871">
        <v>0</v>
      </c>
      <c r="ER871">
        <v>3.9</v>
      </c>
      <c r="ES871">
        <v>3.9</v>
      </c>
      <c r="ET871">
        <v>0</v>
      </c>
      <c r="EU871">
        <v>0</v>
      </c>
      <c r="EV871">
        <v>0</v>
      </c>
      <c r="EW871">
        <v>0</v>
      </c>
      <c r="EX871">
        <v>0</v>
      </c>
      <c r="EY871">
        <v>0</v>
      </c>
      <c r="FQ871">
        <v>0</v>
      </c>
      <c r="FR871">
        <v>0</v>
      </c>
      <c r="FS871">
        <v>0</v>
      </c>
      <c r="FX871">
        <v>0</v>
      </c>
      <c r="FY871">
        <v>0</v>
      </c>
      <c r="GA871" t="s">
        <v>3</v>
      </c>
      <c r="GD871">
        <v>0</v>
      </c>
      <c r="GF871">
        <v>-1334550280</v>
      </c>
      <c r="GG871">
        <v>2</v>
      </c>
      <c r="GH871">
        <v>1</v>
      </c>
      <c r="GI871">
        <v>2</v>
      </c>
      <c r="GJ871">
        <v>0</v>
      </c>
      <c r="GK871">
        <f>ROUND(R871*(S12)/100,2)</f>
        <v>0</v>
      </c>
      <c r="GL871">
        <f t="shared" si="605"/>
        <v>0</v>
      </c>
      <c r="GM871">
        <f t="shared" si="606"/>
        <v>497.95</v>
      </c>
      <c r="GN871">
        <f t="shared" si="607"/>
        <v>0</v>
      </c>
      <c r="GO871">
        <f t="shared" si="608"/>
        <v>497.95</v>
      </c>
      <c r="GP871">
        <f t="shared" si="609"/>
        <v>0</v>
      </c>
      <c r="GR871">
        <v>0</v>
      </c>
      <c r="GS871">
        <v>3</v>
      </c>
      <c r="GT871">
        <v>0</v>
      </c>
      <c r="GU871" t="s">
        <v>3</v>
      </c>
      <c r="GV871">
        <f t="shared" si="610"/>
        <v>0</v>
      </c>
      <c r="GW871">
        <v>1</v>
      </c>
      <c r="GX871">
        <f t="shared" si="611"/>
        <v>0</v>
      </c>
      <c r="HA871">
        <v>0</v>
      </c>
      <c r="HB871">
        <v>0</v>
      </c>
      <c r="HC871">
        <f t="shared" si="612"/>
        <v>0</v>
      </c>
      <c r="HE871" t="s">
        <v>3</v>
      </c>
      <c r="HF871" t="s">
        <v>3</v>
      </c>
      <c r="HM871" t="s">
        <v>3</v>
      </c>
      <c r="HN871" t="s">
        <v>3</v>
      </c>
      <c r="HO871" t="s">
        <v>3</v>
      </c>
      <c r="HP871" t="s">
        <v>3</v>
      </c>
      <c r="HQ871" t="s">
        <v>3</v>
      </c>
      <c r="HS871">
        <v>0</v>
      </c>
      <c r="IK871">
        <v>0</v>
      </c>
    </row>
    <row r="872" spans="1:255" x14ac:dyDescent="0.2">
      <c r="A872" s="2">
        <v>17</v>
      </c>
      <c r="B872" s="2">
        <v>1</v>
      </c>
      <c r="C872" s="2"/>
      <c r="D872" s="2"/>
      <c r="E872" s="2" t="s">
        <v>223</v>
      </c>
      <c r="F872" s="2" t="s">
        <v>180</v>
      </c>
      <c r="G872" s="2" t="s">
        <v>369</v>
      </c>
      <c r="H872" s="2" t="s">
        <v>195</v>
      </c>
      <c r="I872" s="2">
        <v>6</v>
      </c>
      <c r="J872" s="2">
        <v>0</v>
      </c>
      <c r="K872" s="2">
        <v>6</v>
      </c>
      <c r="L872" s="2"/>
      <c r="M872" s="2"/>
      <c r="N872" s="2"/>
      <c r="O872" s="2">
        <f t="shared" si="576"/>
        <v>2346.66</v>
      </c>
      <c r="P872" s="2">
        <f t="shared" si="577"/>
        <v>2346.66</v>
      </c>
      <c r="Q872" s="2">
        <f t="shared" si="578"/>
        <v>0</v>
      </c>
      <c r="R872" s="2">
        <f t="shared" si="579"/>
        <v>0</v>
      </c>
      <c r="S872" s="2">
        <f t="shared" si="580"/>
        <v>0</v>
      </c>
      <c r="T872" s="2">
        <f t="shared" si="581"/>
        <v>0</v>
      </c>
      <c r="U872" s="2">
        <f t="shared" si="582"/>
        <v>0</v>
      </c>
      <c r="V872" s="2">
        <f t="shared" si="583"/>
        <v>0</v>
      </c>
      <c r="W872" s="2">
        <f t="shared" si="584"/>
        <v>0</v>
      </c>
      <c r="X872" s="2">
        <f t="shared" si="585"/>
        <v>0</v>
      </c>
      <c r="Y872" s="2">
        <f t="shared" si="586"/>
        <v>0</v>
      </c>
      <c r="Z872" s="2"/>
      <c r="AA872" s="2">
        <v>70822855</v>
      </c>
      <c r="AB872" s="2">
        <f t="shared" si="587"/>
        <v>391.11</v>
      </c>
      <c r="AC872" s="2">
        <f t="shared" si="588"/>
        <v>391.11</v>
      </c>
      <c r="AD872" s="2">
        <f t="shared" si="589"/>
        <v>0</v>
      </c>
      <c r="AE872" s="2">
        <f t="shared" si="590"/>
        <v>0</v>
      </c>
      <c r="AF872" s="2">
        <f t="shared" si="591"/>
        <v>0</v>
      </c>
      <c r="AG872" s="2">
        <f t="shared" si="592"/>
        <v>0</v>
      </c>
      <c r="AH872" s="2">
        <f t="shared" si="593"/>
        <v>0</v>
      </c>
      <c r="AI872" s="2">
        <f t="shared" si="594"/>
        <v>0</v>
      </c>
      <c r="AJ872" s="2">
        <f t="shared" si="595"/>
        <v>0</v>
      </c>
      <c r="AK872" s="2">
        <v>391.11</v>
      </c>
      <c r="AL872" s="2">
        <v>391.11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v>0</v>
      </c>
      <c r="AV872" s="2">
        <v>1</v>
      </c>
      <c r="AW872" s="2">
        <v>1</v>
      </c>
      <c r="AX872" s="2"/>
      <c r="AY872" s="2"/>
      <c r="AZ872" s="2">
        <v>1</v>
      </c>
      <c r="BA872" s="2">
        <v>1</v>
      </c>
      <c r="BB872" s="2">
        <v>1</v>
      </c>
      <c r="BC872" s="2">
        <v>1</v>
      </c>
      <c r="BD872" s="2" t="s">
        <v>3</v>
      </c>
      <c r="BE872" s="2" t="s">
        <v>3</v>
      </c>
      <c r="BF872" s="2" t="s">
        <v>3</v>
      </c>
      <c r="BG872" s="2" t="s">
        <v>3</v>
      </c>
      <c r="BH872" s="2">
        <v>3</v>
      </c>
      <c r="BI872" s="2">
        <v>1</v>
      </c>
      <c r="BJ872" s="2" t="s">
        <v>3</v>
      </c>
      <c r="BK872" s="2"/>
      <c r="BL872" s="2"/>
      <c r="BM872" s="2">
        <v>400002</v>
      </c>
      <c r="BN872" s="2">
        <v>0</v>
      </c>
      <c r="BO872" s="2" t="s">
        <v>3</v>
      </c>
      <c r="BP872" s="2">
        <v>0</v>
      </c>
      <c r="BQ872" s="2">
        <v>202</v>
      </c>
      <c r="BR872" s="2">
        <v>0</v>
      </c>
      <c r="BS872" s="2">
        <v>1</v>
      </c>
      <c r="BT872" s="2">
        <v>1</v>
      </c>
      <c r="BU872" s="2">
        <v>1</v>
      </c>
      <c r="BV872" s="2">
        <v>1</v>
      </c>
      <c r="BW872" s="2">
        <v>1</v>
      </c>
      <c r="BX872" s="2">
        <v>1</v>
      </c>
      <c r="BY872" s="2" t="s">
        <v>3</v>
      </c>
      <c r="BZ872" s="2">
        <v>0</v>
      </c>
      <c r="CA872" s="2">
        <v>0</v>
      </c>
      <c r="CB872" s="2" t="s">
        <v>3</v>
      </c>
      <c r="CC872" s="2"/>
      <c r="CD872" s="2"/>
      <c r="CE872" s="2">
        <v>30</v>
      </c>
      <c r="CF872" s="2">
        <v>0</v>
      </c>
      <c r="CG872" s="2">
        <v>0</v>
      </c>
      <c r="CH872" s="2"/>
      <c r="CI872" s="2"/>
      <c r="CJ872" s="2"/>
      <c r="CK872" s="2"/>
      <c r="CL872" s="2"/>
      <c r="CM872" s="2">
        <v>0</v>
      </c>
      <c r="CN872" s="2" t="s">
        <v>3</v>
      </c>
      <c r="CO872" s="2">
        <v>0</v>
      </c>
      <c r="CP872" s="2">
        <f t="shared" si="596"/>
        <v>2346.66</v>
      </c>
      <c r="CQ872" s="2">
        <f t="shared" si="597"/>
        <v>391.11</v>
      </c>
      <c r="CR872" s="2">
        <f t="shared" si="598"/>
        <v>0</v>
      </c>
      <c r="CS872" s="2">
        <f t="shared" si="599"/>
        <v>0</v>
      </c>
      <c r="CT872" s="2">
        <f t="shared" si="600"/>
        <v>0</v>
      </c>
      <c r="CU872" s="2">
        <f t="shared" si="601"/>
        <v>0</v>
      </c>
      <c r="CV872" s="2">
        <f t="shared" si="602"/>
        <v>0</v>
      </c>
      <c r="CW872" s="2">
        <f t="shared" si="603"/>
        <v>0</v>
      </c>
      <c r="CX872" s="2">
        <f t="shared" si="604"/>
        <v>0</v>
      </c>
      <c r="CY872" s="2">
        <f>((S872*BZ872)/100)</f>
        <v>0</v>
      </c>
      <c r="CZ872" s="2">
        <f>((S872*CA872)/100)</f>
        <v>0</v>
      </c>
      <c r="DA872" s="2"/>
      <c r="DB872" s="2"/>
      <c r="DC872" s="2" t="s">
        <v>3</v>
      </c>
      <c r="DD872" s="2" t="s">
        <v>3</v>
      </c>
      <c r="DE872" s="2" t="s">
        <v>3</v>
      </c>
      <c r="DF872" s="2" t="s">
        <v>3</v>
      </c>
      <c r="DG872" s="2" t="s">
        <v>3</v>
      </c>
      <c r="DH872" s="2" t="s">
        <v>3</v>
      </c>
      <c r="DI872" s="2" t="s">
        <v>3</v>
      </c>
      <c r="DJ872" s="2" t="s">
        <v>3</v>
      </c>
      <c r="DK872" s="2" t="s">
        <v>3</v>
      </c>
      <c r="DL872" s="2" t="s">
        <v>3</v>
      </c>
      <c r="DM872" s="2" t="s">
        <v>3</v>
      </c>
      <c r="DN872" s="2">
        <v>0</v>
      </c>
      <c r="DO872" s="2">
        <v>0</v>
      </c>
      <c r="DP872" s="2">
        <v>1</v>
      </c>
      <c r="DQ872" s="2">
        <v>1</v>
      </c>
      <c r="DR872" s="2"/>
      <c r="DS872" s="2"/>
      <c r="DT872" s="2"/>
      <c r="DU872" s="2">
        <v>1010</v>
      </c>
      <c r="DV872" s="2" t="s">
        <v>195</v>
      </c>
      <c r="DW872" s="2" t="s">
        <v>195</v>
      </c>
      <c r="DX872" s="2">
        <v>1</v>
      </c>
      <c r="DY872" s="2"/>
      <c r="DZ872" s="2" t="s">
        <v>3</v>
      </c>
      <c r="EA872" s="2" t="s">
        <v>3</v>
      </c>
      <c r="EB872" s="2" t="s">
        <v>3</v>
      </c>
      <c r="EC872" s="2" t="s">
        <v>3</v>
      </c>
      <c r="ED872" s="2"/>
      <c r="EE872" s="2">
        <v>66253202</v>
      </c>
      <c r="EF872" s="2">
        <v>202</v>
      </c>
      <c r="EG872" s="2" t="s">
        <v>164</v>
      </c>
      <c r="EH872" s="2">
        <v>0</v>
      </c>
      <c r="EI872" s="2" t="s">
        <v>3</v>
      </c>
      <c r="EJ872" s="2">
        <v>1</v>
      </c>
      <c r="EK872" s="2">
        <v>400002</v>
      </c>
      <c r="EL872" s="2" t="s">
        <v>168</v>
      </c>
      <c r="EM872" s="2" t="s">
        <v>164</v>
      </c>
      <c r="EN872" s="2"/>
      <c r="EO872" s="2" t="s">
        <v>3</v>
      </c>
      <c r="EP872" s="2"/>
      <c r="EQ872" s="2">
        <v>0</v>
      </c>
      <c r="ER872" s="2">
        <v>0</v>
      </c>
      <c r="ES872" s="2">
        <v>391.11</v>
      </c>
      <c r="ET872" s="2">
        <v>0</v>
      </c>
      <c r="EU872" s="2">
        <v>0</v>
      </c>
      <c r="EV872" s="2">
        <v>0</v>
      </c>
      <c r="EW872" s="2">
        <v>0</v>
      </c>
      <c r="EX872" s="2">
        <v>0</v>
      </c>
      <c r="EY872" s="2">
        <v>0</v>
      </c>
      <c r="EZ872" s="2"/>
      <c r="FA872" s="2"/>
      <c r="FB872" s="2"/>
      <c r="FC872" s="2"/>
      <c r="FD872" s="2"/>
      <c r="FE872" s="2"/>
      <c r="FF872" s="2"/>
      <c r="FG872" s="2"/>
      <c r="FH872" s="2"/>
      <c r="FI872" s="2"/>
      <c r="FJ872" s="2"/>
      <c r="FK872" s="2"/>
      <c r="FL872" s="2"/>
      <c r="FM872" s="2"/>
      <c r="FN872" s="2"/>
      <c r="FO872" s="2"/>
      <c r="FP872" s="2"/>
      <c r="FQ872" s="2">
        <v>0</v>
      </c>
      <c r="FR872" s="2">
        <v>0</v>
      </c>
      <c r="FS872" s="2">
        <v>0</v>
      </c>
      <c r="FT872" s="2"/>
      <c r="FU872" s="2"/>
      <c r="FV872" s="2"/>
      <c r="FW872" s="2"/>
      <c r="FX872" s="2">
        <v>0</v>
      </c>
      <c r="FY872" s="2">
        <v>0</v>
      </c>
      <c r="FZ872" s="2"/>
      <c r="GA872" s="2" t="s">
        <v>370</v>
      </c>
      <c r="GB872" s="2"/>
      <c r="GC872" s="2"/>
      <c r="GD872" s="2">
        <v>0</v>
      </c>
      <c r="GE872" s="2"/>
      <c r="GF872" s="2">
        <v>-1775743607</v>
      </c>
      <c r="GG872" s="2">
        <v>2</v>
      </c>
      <c r="GH872" s="2">
        <v>4</v>
      </c>
      <c r="GI872" s="2">
        <v>-2</v>
      </c>
      <c r="GJ872" s="2">
        <v>0</v>
      </c>
      <c r="GK872" s="2">
        <f>ROUND(R872*(R12)/100,2)</f>
        <v>0</v>
      </c>
      <c r="GL872" s="2">
        <f t="shared" si="605"/>
        <v>0</v>
      </c>
      <c r="GM872" s="2">
        <f t="shared" si="606"/>
        <v>2346.66</v>
      </c>
      <c r="GN872" s="2">
        <f t="shared" si="607"/>
        <v>2346.66</v>
      </c>
      <c r="GO872" s="2">
        <f t="shared" si="608"/>
        <v>0</v>
      </c>
      <c r="GP872" s="2">
        <f t="shared" si="609"/>
        <v>0</v>
      </c>
      <c r="GQ872" s="2"/>
      <c r="GR872" s="2">
        <v>0</v>
      </c>
      <c r="GS872" s="2">
        <v>2</v>
      </c>
      <c r="GT872" s="2">
        <v>0</v>
      </c>
      <c r="GU872" s="2" t="s">
        <v>3</v>
      </c>
      <c r="GV872" s="2">
        <f t="shared" si="610"/>
        <v>0</v>
      </c>
      <c r="GW872" s="2">
        <v>1</v>
      </c>
      <c r="GX872" s="2">
        <f t="shared" si="611"/>
        <v>0</v>
      </c>
      <c r="GY872" s="2"/>
      <c r="GZ872" s="2"/>
      <c r="HA872" s="2">
        <v>0</v>
      </c>
      <c r="HB872" s="2">
        <v>0</v>
      </c>
      <c r="HC872" s="2">
        <f t="shared" si="612"/>
        <v>0</v>
      </c>
      <c r="HD872" s="2"/>
      <c r="HE872" s="2" t="s">
        <v>170</v>
      </c>
      <c r="HF872" s="2" t="s">
        <v>29</v>
      </c>
      <c r="HG872" s="2"/>
      <c r="HH872" s="2"/>
      <c r="HI872" s="2"/>
      <c r="HJ872" s="2"/>
      <c r="HK872" s="2"/>
      <c r="HL872" s="2"/>
      <c r="HM872" s="2" t="s">
        <v>3</v>
      </c>
      <c r="HN872" s="2" t="s">
        <v>3</v>
      </c>
      <c r="HO872" s="2" t="s">
        <v>3</v>
      </c>
      <c r="HP872" s="2" t="s">
        <v>3</v>
      </c>
      <c r="HQ872" s="2" t="s">
        <v>3</v>
      </c>
      <c r="HR872" s="2"/>
      <c r="HS872" s="2">
        <v>0</v>
      </c>
      <c r="HT872" s="2"/>
      <c r="HU872" s="2"/>
      <c r="HV872" s="2"/>
      <c r="HW872" s="2"/>
      <c r="HX872" s="2"/>
      <c r="HY872" s="2"/>
      <c r="HZ872" s="2"/>
      <c r="IA872" s="2"/>
      <c r="IB872" s="2"/>
      <c r="IC872" s="2"/>
      <c r="ID872" s="2"/>
      <c r="IE872" s="2"/>
      <c r="IF872" s="2"/>
      <c r="IG872" s="2"/>
      <c r="IH872" s="2"/>
      <c r="II872" s="2"/>
      <c r="IJ872" s="2"/>
      <c r="IK872" s="2">
        <v>0</v>
      </c>
      <c r="IL872" s="2"/>
      <c r="IM872" s="2"/>
      <c r="IN872" s="2"/>
      <c r="IO872" s="2"/>
      <c r="IP872" s="2"/>
      <c r="IQ872" s="2"/>
      <c r="IR872" s="2"/>
      <c r="IS872" s="2"/>
      <c r="IT872" s="2"/>
      <c r="IU872" s="2"/>
    </row>
    <row r="873" spans="1:255" x14ac:dyDescent="0.2">
      <c r="A873">
        <v>17</v>
      </c>
      <c r="B873">
        <v>1</v>
      </c>
      <c r="E873" t="s">
        <v>223</v>
      </c>
      <c r="F873" t="s">
        <v>180</v>
      </c>
      <c r="G873" t="s">
        <v>369</v>
      </c>
      <c r="H873" t="s">
        <v>195</v>
      </c>
      <c r="I873">
        <v>6</v>
      </c>
      <c r="J873">
        <v>0</v>
      </c>
      <c r="K873">
        <v>6</v>
      </c>
      <c r="O873">
        <f t="shared" si="576"/>
        <v>23185</v>
      </c>
      <c r="P873">
        <f t="shared" si="577"/>
        <v>23185</v>
      </c>
      <c r="Q873">
        <f t="shared" si="578"/>
        <v>0</v>
      </c>
      <c r="R873">
        <f t="shared" si="579"/>
        <v>0</v>
      </c>
      <c r="S873">
        <f t="shared" si="580"/>
        <v>0</v>
      </c>
      <c r="T873">
        <f t="shared" si="581"/>
        <v>0</v>
      </c>
      <c r="U873">
        <f t="shared" si="582"/>
        <v>0</v>
      </c>
      <c r="V873">
        <f t="shared" si="583"/>
        <v>0</v>
      </c>
      <c r="W873">
        <f t="shared" si="584"/>
        <v>0</v>
      </c>
      <c r="X873">
        <f t="shared" si="585"/>
        <v>0</v>
      </c>
      <c r="Y873">
        <f t="shared" si="586"/>
        <v>0</v>
      </c>
      <c r="AA873">
        <v>70822853</v>
      </c>
      <c r="AB873">
        <f t="shared" si="587"/>
        <v>391.11</v>
      </c>
      <c r="AC873">
        <f t="shared" si="588"/>
        <v>391.11</v>
      </c>
      <c r="AD873">
        <f t="shared" si="589"/>
        <v>0</v>
      </c>
      <c r="AE873">
        <f t="shared" si="590"/>
        <v>0</v>
      </c>
      <c r="AF873">
        <f t="shared" si="591"/>
        <v>0</v>
      </c>
      <c r="AG873">
        <f t="shared" si="592"/>
        <v>0</v>
      </c>
      <c r="AH873">
        <f t="shared" si="593"/>
        <v>0</v>
      </c>
      <c r="AI873">
        <f t="shared" si="594"/>
        <v>0</v>
      </c>
      <c r="AJ873">
        <f t="shared" si="595"/>
        <v>0</v>
      </c>
      <c r="AK873">
        <v>391.11</v>
      </c>
      <c r="AL873">
        <v>391.11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1</v>
      </c>
      <c r="AW873">
        <v>1</v>
      </c>
      <c r="AZ873">
        <v>1</v>
      </c>
      <c r="BA873">
        <v>1</v>
      </c>
      <c r="BB873">
        <v>1</v>
      </c>
      <c r="BC873">
        <v>9.8800000000000008</v>
      </c>
      <c r="BD873" t="s">
        <v>3</v>
      </c>
      <c r="BE873" t="s">
        <v>3</v>
      </c>
      <c r="BF873" t="s">
        <v>3</v>
      </c>
      <c r="BG873" t="s">
        <v>3</v>
      </c>
      <c r="BH873">
        <v>3</v>
      </c>
      <c r="BI873">
        <v>1</v>
      </c>
      <c r="BJ873" t="s">
        <v>3</v>
      </c>
      <c r="BM873">
        <v>400002</v>
      </c>
      <c r="BN873">
        <v>0</v>
      </c>
      <c r="BO873" t="s">
        <v>3</v>
      </c>
      <c r="BP873">
        <v>0</v>
      </c>
      <c r="BQ873">
        <v>202</v>
      </c>
      <c r="BR873">
        <v>0</v>
      </c>
      <c r="BS873">
        <v>1</v>
      </c>
      <c r="BT873">
        <v>1</v>
      </c>
      <c r="BU873">
        <v>1</v>
      </c>
      <c r="BV873">
        <v>1</v>
      </c>
      <c r="BW873">
        <v>1</v>
      </c>
      <c r="BX873">
        <v>1</v>
      </c>
      <c r="BY873" t="s">
        <v>3</v>
      </c>
      <c r="BZ873">
        <v>0</v>
      </c>
      <c r="CA873">
        <v>0</v>
      </c>
      <c r="CB873" t="s">
        <v>3</v>
      </c>
      <c r="CE873">
        <v>30</v>
      </c>
      <c r="CF873">
        <v>0</v>
      </c>
      <c r="CG873">
        <v>0</v>
      </c>
      <c r="CM873">
        <v>0</v>
      </c>
      <c r="CN873" t="s">
        <v>3</v>
      </c>
      <c r="CO873">
        <v>0</v>
      </c>
      <c r="CP873">
        <f t="shared" si="596"/>
        <v>23185</v>
      </c>
      <c r="CQ873">
        <f t="shared" si="597"/>
        <v>3864.17</v>
      </c>
      <c r="CR873">
        <f t="shared" si="598"/>
        <v>0</v>
      </c>
      <c r="CS873">
        <f t="shared" si="599"/>
        <v>0</v>
      </c>
      <c r="CT873">
        <f t="shared" si="600"/>
        <v>0</v>
      </c>
      <c r="CU873">
        <f t="shared" si="601"/>
        <v>0</v>
      </c>
      <c r="CV873">
        <f t="shared" si="602"/>
        <v>0</v>
      </c>
      <c r="CW873">
        <f t="shared" si="603"/>
        <v>0</v>
      </c>
      <c r="CX873">
        <f t="shared" si="604"/>
        <v>0</v>
      </c>
      <c r="CY873">
        <f>S873*(BZ873/100)</f>
        <v>0</v>
      </c>
      <c r="CZ873">
        <f>S873*(CA873/100)</f>
        <v>0</v>
      </c>
      <c r="DC873" t="s">
        <v>3</v>
      </c>
      <c r="DD873" t="s">
        <v>3</v>
      </c>
      <c r="DE873" t="s">
        <v>3</v>
      </c>
      <c r="DF873" t="s">
        <v>3</v>
      </c>
      <c r="DG873" t="s">
        <v>3</v>
      </c>
      <c r="DH873" t="s">
        <v>3</v>
      </c>
      <c r="DI873" t="s">
        <v>3</v>
      </c>
      <c r="DJ873" t="s">
        <v>3</v>
      </c>
      <c r="DK873" t="s">
        <v>3</v>
      </c>
      <c r="DL873" t="s">
        <v>3</v>
      </c>
      <c r="DM873" t="s">
        <v>3</v>
      </c>
      <c r="DN873">
        <v>0</v>
      </c>
      <c r="DO873">
        <v>0</v>
      </c>
      <c r="DP873">
        <v>1</v>
      </c>
      <c r="DQ873">
        <v>1</v>
      </c>
      <c r="DU873">
        <v>1010</v>
      </c>
      <c r="DV873" t="s">
        <v>195</v>
      </c>
      <c r="DW873" t="s">
        <v>195</v>
      </c>
      <c r="DX873">
        <v>1</v>
      </c>
      <c r="DZ873" t="s">
        <v>3</v>
      </c>
      <c r="EA873" t="s">
        <v>3</v>
      </c>
      <c r="EB873" t="s">
        <v>3</v>
      </c>
      <c r="EC873" t="s">
        <v>3</v>
      </c>
      <c r="EE873">
        <v>66253202</v>
      </c>
      <c r="EF873">
        <v>202</v>
      </c>
      <c r="EG873" t="s">
        <v>164</v>
      </c>
      <c r="EH873">
        <v>0</v>
      </c>
      <c r="EI873" t="s">
        <v>3</v>
      </c>
      <c r="EJ873">
        <v>1</v>
      </c>
      <c r="EK873">
        <v>400002</v>
      </c>
      <c r="EL873" t="s">
        <v>168</v>
      </c>
      <c r="EM873" t="s">
        <v>164</v>
      </c>
      <c r="EO873" t="s">
        <v>3</v>
      </c>
      <c r="EQ873">
        <v>0</v>
      </c>
      <c r="ER873">
        <v>391.11</v>
      </c>
      <c r="ES873">
        <v>391.11</v>
      </c>
      <c r="ET873">
        <v>0</v>
      </c>
      <c r="EU873">
        <v>0</v>
      </c>
      <c r="EV873">
        <v>0</v>
      </c>
      <c r="EW873">
        <v>0</v>
      </c>
      <c r="EX873">
        <v>0</v>
      </c>
      <c r="EY873">
        <v>0</v>
      </c>
      <c r="EZ873">
        <v>5</v>
      </c>
      <c r="FC873">
        <v>0</v>
      </c>
      <c r="FD873">
        <v>18</v>
      </c>
      <c r="FF873">
        <v>3788.4</v>
      </c>
      <c r="FQ873">
        <v>0</v>
      </c>
      <c r="FR873">
        <v>0</v>
      </c>
      <c r="FS873">
        <v>0</v>
      </c>
      <c r="FX873">
        <v>0</v>
      </c>
      <c r="FY873">
        <v>0</v>
      </c>
      <c r="GA873" t="s">
        <v>370</v>
      </c>
      <c r="GD873">
        <v>0</v>
      </c>
      <c r="GF873">
        <v>-1775743607</v>
      </c>
      <c r="GG873">
        <v>2</v>
      </c>
      <c r="GH873">
        <v>3</v>
      </c>
      <c r="GI873">
        <v>5</v>
      </c>
      <c r="GJ873">
        <v>0</v>
      </c>
      <c r="GK873">
        <f>ROUND(R873*(S12)/100,2)</f>
        <v>0</v>
      </c>
      <c r="GL873">
        <f t="shared" si="605"/>
        <v>0</v>
      </c>
      <c r="GM873">
        <f t="shared" si="606"/>
        <v>23185</v>
      </c>
      <c r="GN873">
        <f t="shared" si="607"/>
        <v>23185</v>
      </c>
      <c r="GO873">
        <f t="shared" si="608"/>
        <v>0</v>
      </c>
      <c r="GP873">
        <f t="shared" si="609"/>
        <v>0</v>
      </c>
      <c r="GR873">
        <v>1</v>
      </c>
      <c r="GS873">
        <v>1</v>
      </c>
      <c r="GT873">
        <v>0</v>
      </c>
      <c r="GU873" t="s">
        <v>3</v>
      </c>
      <c r="GV873">
        <f t="shared" si="610"/>
        <v>0</v>
      </c>
      <c r="GW873">
        <v>1</v>
      </c>
      <c r="GX873">
        <f t="shared" si="611"/>
        <v>0</v>
      </c>
      <c r="HA873">
        <v>0</v>
      </c>
      <c r="HB873">
        <v>0</v>
      </c>
      <c r="HC873">
        <f t="shared" si="612"/>
        <v>0</v>
      </c>
      <c r="HE873" t="s">
        <v>170</v>
      </c>
      <c r="HF873" t="s">
        <v>29</v>
      </c>
      <c r="HM873" t="s">
        <v>3</v>
      </c>
      <c r="HN873" t="s">
        <v>3</v>
      </c>
      <c r="HO873" t="s">
        <v>3</v>
      </c>
      <c r="HP873" t="s">
        <v>3</v>
      </c>
      <c r="HQ873" t="s">
        <v>3</v>
      </c>
      <c r="HS873">
        <v>0</v>
      </c>
      <c r="IK873">
        <v>0</v>
      </c>
    </row>
    <row r="875" spans="1:255" x14ac:dyDescent="0.2">
      <c r="A875" s="3">
        <v>51</v>
      </c>
      <c r="B875" s="3">
        <f>B844</f>
        <v>1</v>
      </c>
      <c r="C875" s="3">
        <f>A844</f>
        <v>4</v>
      </c>
      <c r="D875" s="3">
        <f>ROW(A844)</f>
        <v>844</v>
      </c>
      <c r="E875" s="3"/>
      <c r="F875" s="3" t="str">
        <f>IF(F844&lt;&gt;"",F844,"")</f>
        <v>Новый раздел</v>
      </c>
      <c r="G875" s="3" t="str">
        <f>IF(G844&lt;&gt;"",G844,"")</f>
        <v>Материал</v>
      </c>
      <c r="H875" s="3">
        <v>0</v>
      </c>
      <c r="I875" s="3"/>
      <c r="J875" s="3"/>
      <c r="K875" s="3"/>
      <c r="L875" s="3"/>
      <c r="M875" s="3"/>
      <c r="N875" s="3"/>
      <c r="O875" s="3">
        <f t="shared" ref="O875:T875" si="613">ROUND(AB875,2)</f>
        <v>8224.27</v>
      </c>
      <c r="P875" s="3">
        <f t="shared" si="613"/>
        <v>8224.27</v>
      </c>
      <c r="Q875" s="3">
        <f t="shared" si="613"/>
        <v>0</v>
      </c>
      <c r="R875" s="3">
        <f t="shared" si="613"/>
        <v>0</v>
      </c>
      <c r="S875" s="3">
        <f t="shared" si="613"/>
        <v>0</v>
      </c>
      <c r="T875" s="3">
        <f t="shared" si="613"/>
        <v>0</v>
      </c>
      <c r="U875" s="3">
        <f>AH875</f>
        <v>0</v>
      </c>
      <c r="V875" s="3">
        <f>AI875</f>
        <v>0</v>
      </c>
      <c r="W875" s="3">
        <f>ROUND(AJ875,2)</f>
        <v>0</v>
      </c>
      <c r="X875" s="3">
        <f>ROUND(AK875,2)</f>
        <v>0</v>
      </c>
      <c r="Y875" s="3">
        <f>ROUND(AL875,2)</f>
        <v>0</v>
      </c>
      <c r="Z875" s="3"/>
      <c r="AA875" s="3"/>
      <c r="AB875" s="3">
        <f>ROUND(SUMIF(AA848:AA873,"=70822855",O848:O873),2)</f>
        <v>8224.27</v>
      </c>
      <c r="AC875" s="3">
        <f>ROUND(SUMIF(AA848:AA873,"=70822855",P848:P873),2)</f>
        <v>8224.27</v>
      </c>
      <c r="AD875" s="3">
        <f>ROUND(SUMIF(AA848:AA873,"=70822855",Q848:Q873),2)</f>
        <v>0</v>
      </c>
      <c r="AE875" s="3">
        <f>ROUND(SUMIF(AA848:AA873,"=70822855",R848:R873),2)</f>
        <v>0</v>
      </c>
      <c r="AF875" s="3">
        <f>ROUND(SUMIF(AA848:AA873,"=70822855",S848:S873),2)</f>
        <v>0</v>
      </c>
      <c r="AG875" s="3">
        <f>ROUND(SUMIF(AA848:AA873,"=70822855",T848:T873),2)</f>
        <v>0</v>
      </c>
      <c r="AH875" s="3">
        <f>SUMIF(AA848:AA873,"=70822855",U848:U873)</f>
        <v>0</v>
      </c>
      <c r="AI875" s="3">
        <f>SUMIF(AA848:AA873,"=70822855",V848:V873)</f>
        <v>0</v>
      </c>
      <c r="AJ875" s="3">
        <f>ROUND(SUMIF(AA848:AA873,"=70822855",W848:W873),2)</f>
        <v>0</v>
      </c>
      <c r="AK875" s="3">
        <f>ROUND(SUMIF(AA848:AA873,"=70822855",X848:X873),2)</f>
        <v>0</v>
      </c>
      <c r="AL875" s="3">
        <f>ROUND(SUMIF(AA848:AA873,"=70822855",Y848:Y873),2)</f>
        <v>0</v>
      </c>
      <c r="AM875" s="3"/>
      <c r="AN875" s="3"/>
      <c r="AO875" s="3">
        <f t="shared" ref="AO875:BD875" si="614">ROUND(BX875,2)</f>
        <v>0</v>
      </c>
      <c r="AP875" s="3">
        <f t="shared" si="614"/>
        <v>0</v>
      </c>
      <c r="AQ875" s="3">
        <f t="shared" si="614"/>
        <v>0</v>
      </c>
      <c r="AR875" s="3">
        <f t="shared" si="614"/>
        <v>8224.27</v>
      </c>
      <c r="AS875" s="3">
        <f t="shared" si="614"/>
        <v>4858.6099999999997</v>
      </c>
      <c r="AT875" s="3">
        <f t="shared" si="614"/>
        <v>3365.66</v>
      </c>
      <c r="AU875" s="3">
        <f t="shared" si="614"/>
        <v>0</v>
      </c>
      <c r="AV875" s="3">
        <f t="shared" si="614"/>
        <v>8224.27</v>
      </c>
      <c r="AW875" s="3">
        <f t="shared" si="614"/>
        <v>8224.27</v>
      </c>
      <c r="AX875" s="3">
        <f t="shared" si="614"/>
        <v>0</v>
      </c>
      <c r="AY875" s="3">
        <f t="shared" si="614"/>
        <v>8224.27</v>
      </c>
      <c r="AZ875" s="3">
        <f t="shared" si="614"/>
        <v>0</v>
      </c>
      <c r="BA875" s="3">
        <f t="shared" si="614"/>
        <v>0</v>
      </c>
      <c r="BB875" s="3">
        <f t="shared" si="614"/>
        <v>0</v>
      </c>
      <c r="BC875" s="3">
        <f t="shared" si="614"/>
        <v>0</v>
      </c>
      <c r="BD875" s="3">
        <f t="shared" si="614"/>
        <v>0</v>
      </c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>
        <f>ROUND(SUMIF(AA848:AA873,"=70822855",FQ848:FQ873),2)</f>
        <v>0</v>
      </c>
      <c r="BY875" s="3">
        <f>ROUND(SUMIF(AA848:AA873,"=70822855",FR848:FR873),2)</f>
        <v>0</v>
      </c>
      <c r="BZ875" s="3">
        <f>ROUND(SUMIF(AA848:AA873,"=70822855",GL848:GL873),2)</f>
        <v>0</v>
      </c>
      <c r="CA875" s="3">
        <f>ROUND(SUMIF(AA848:AA873,"=70822855",GM848:GM873),2)</f>
        <v>8224.27</v>
      </c>
      <c r="CB875" s="3">
        <f>ROUND(SUMIF(AA848:AA873,"=70822855",GN848:GN873),2)</f>
        <v>4858.6099999999997</v>
      </c>
      <c r="CC875" s="3">
        <f>ROUND(SUMIF(AA848:AA873,"=70822855",GO848:GO873),2)</f>
        <v>3365.66</v>
      </c>
      <c r="CD875" s="3">
        <f>ROUND(SUMIF(AA848:AA873,"=70822855",GP848:GP873),2)</f>
        <v>0</v>
      </c>
      <c r="CE875" s="3">
        <f>AC875-BX875</f>
        <v>8224.27</v>
      </c>
      <c r="CF875" s="3">
        <f>AC875-BY875</f>
        <v>8224.27</v>
      </c>
      <c r="CG875" s="3">
        <f>BX875-BZ875</f>
        <v>0</v>
      </c>
      <c r="CH875" s="3">
        <f>AC875-BX875-BY875+BZ875</f>
        <v>8224.27</v>
      </c>
      <c r="CI875" s="3">
        <f>BY875-BZ875</f>
        <v>0</v>
      </c>
      <c r="CJ875" s="3">
        <f>ROUND(SUMIF(AA848:AA873,"=70822855",GX848:GX873),2)</f>
        <v>0</v>
      </c>
      <c r="CK875" s="3">
        <f>ROUND(SUMIF(AA848:AA873,"=70822855",GY848:GY873),2)</f>
        <v>0</v>
      </c>
      <c r="CL875" s="3">
        <f>ROUND(SUMIF(AA848:AA873,"=70822855",GZ848:GZ873),2)</f>
        <v>0</v>
      </c>
      <c r="CM875" s="3">
        <f>ROUND(SUMIF(AA848:AA873,"=70822855",HD848:HD873),2)</f>
        <v>0</v>
      </c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DA875" s="3"/>
      <c r="DB875" s="3"/>
      <c r="DC875" s="3"/>
      <c r="DD875" s="3"/>
      <c r="DE875" s="3"/>
      <c r="DF875" s="3"/>
      <c r="DG875" s="4">
        <f t="shared" ref="DG875:DL875" si="615">ROUND(DT875,2)</f>
        <v>53152.78</v>
      </c>
      <c r="DH875" s="4">
        <f t="shared" si="615"/>
        <v>53152.78</v>
      </c>
      <c r="DI875" s="4">
        <f t="shared" si="615"/>
        <v>0</v>
      </c>
      <c r="DJ875" s="4">
        <f t="shared" si="615"/>
        <v>0</v>
      </c>
      <c r="DK875" s="4">
        <f t="shared" si="615"/>
        <v>0</v>
      </c>
      <c r="DL875" s="4">
        <f t="shared" si="615"/>
        <v>0</v>
      </c>
      <c r="DM875" s="4">
        <f>DZ875</f>
        <v>0</v>
      </c>
      <c r="DN875" s="4">
        <f>EA875</f>
        <v>0</v>
      </c>
      <c r="DO875" s="4">
        <f>ROUND(EB875,2)</f>
        <v>0</v>
      </c>
      <c r="DP875" s="4">
        <f>ROUND(EC875,2)</f>
        <v>0</v>
      </c>
      <c r="DQ875" s="4">
        <f>ROUND(ED875,2)</f>
        <v>0</v>
      </c>
      <c r="DR875" s="4"/>
      <c r="DS875" s="4"/>
      <c r="DT875" s="4">
        <f>ROUND(SUMIF(AA848:AA873,"=70822853",O848:O873),2)</f>
        <v>53152.78</v>
      </c>
      <c r="DU875" s="4">
        <f>ROUND(SUMIF(AA848:AA873,"=70822853",P848:P873),2)</f>
        <v>53152.78</v>
      </c>
      <c r="DV875" s="4">
        <f>ROUND(SUMIF(AA848:AA873,"=70822853",Q848:Q873),2)</f>
        <v>0</v>
      </c>
      <c r="DW875" s="4">
        <f>ROUND(SUMIF(AA848:AA873,"=70822853",R848:R873),2)</f>
        <v>0</v>
      </c>
      <c r="DX875" s="4">
        <f>ROUND(SUMIF(AA848:AA873,"=70822853",S848:S873),2)</f>
        <v>0</v>
      </c>
      <c r="DY875" s="4">
        <f>ROUND(SUMIF(AA848:AA873,"=70822853",T848:T873),2)</f>
        <v>0</v>
      </c>
      <c r="DZ875" s="4">
        <f>SUMIF(AA848:AA873,"=70822853",U848:U873)</f>
        <v>0</v>
      </c>
      <c r="EA875" s="4">
        <f>SUMIF(AA848:AA873,"=70822853",V848:V873)</f>
        <v>0</v>
      </c>
      <c r="EB875" s="4">
        <f>ROUND(SUMIF(AA848:AA873,"=70822853",W848:W873),2)</f>
        <v>0</v>
      </c>
      <c r="EC875" s="4">
        <f>ROUND(SUMIF(AA848:AA873,"=70822853",X848:X873),2)</f>
        <v>0</v>
      </c>
      <c r="ED875" s="4">
        <f>ROUND(SUMIF(AA848:AA873,"=70822853",Y848:Y873),2)</f>
        <v>0</v>
      </c>
      <c r="EE875" s="4"/>
      <c r="EF875" s="4"/>
      <c r="EG875" s="4">
        <f t="shared" ref="EG875:EV875" si="616">ROUND(FP875,2)</f>
        <v>0</v>
      </c>
      <c r="EH875" s="4">
        <f t="shared" si="616"/>
        <v>0</v>
      </c>
      <c r="EI875" s="4">
        <f t="shared" si="616"/>
        <v>0</v>
      </c>
      <c r="EJ875" s="4">
        <f t="shared" si="616"/>
        <v>53152.78</v>
      </c>
      <c r="EK875" s="4">
        <f t="shared" si="616"/>
        <v>37615.660000000003</v>
      </c>
      <c r="EL875" s="4">
        <f t="shared" si="616"/>
        <v>15537.12</v>
      </c>
      <c r="EM875" s="4">
        <f t="shared" si="616"/>
        <v>0</v>
      </c>
      <c r="EN875" s="4">
        <f t="shared" si="616"/>
        <v>53152.78</v>
      </c>
      <c r="EO875" s="4">
        <f t="shared" si="616"/>
        <v>53152.78</v>
      </c>
      <c r="EP875" s="4">
        <f t="shared" si="616"/>
        <v>0</v>
      </c>
      <c r="EQ875" s="4">
        <f t="shared" si="616"/>
        <v>53152.78</v>
      </c>
      <c r="ER875" s="4">
        <f t="shared" si="616"/>
        <v>0</v>
      </c>
      <c r="ES875" s="4">
        <f t="shared" si="616"/>
        <v>0</v>
      </c>
      <c r="ET875" s="4">
        <f t="shared" si="616"/>
        <v>0</v>
      </c>
      <c r="EU875" s="4">
        <f t="shared" si="616"/>
        <v>0</v>
      </c>
      <c r="EV875" s="4">
        <f t="shared" si="616"/>
        <v>0</v>
      </c>
      <c r="EW875" s="4"/>
      <c r="EX875" s="4"/>
      <c r="EY875" s="4"/>
      <c r="EZ875" s="4"/>
      <c r="FA875" s="4"/>
      <c r="FB875" s="4"/>
      <c r="FC875" s="4"/>
      <c r="FD875" s="4"/>
      <c r="FE875" s="4"/>
      <c r="FF875" s="4"/>
      <c r="FG875" s="4"/>
      <c r="FH875" s="4"/>
      <c r="FI875" s="4"/>
      <c r="FJ875" s="4"/>
      <c r="FK875" s="4"/>
      <c r="FL875" s="4"/>
      <c r="FM875" s="4"/>
      <c r="FN875" s="4"/>
      <c r="FO875" s="4"/>
      <c r="FP875" s="4">
        <f>ROUND(SUMIF(AA848:AA873,"=70822853",FQ848:FQ873),2)</f>
        <v>0</v>
      </c>
      <c r="FQ875" s="4">
        <f>ROUND(SUMIF(AA848:AA873,"=70822853",FR848:FR873),2)</f>
        <v>0</v>
      </c>
      <c r="FR875" s="4">
        <f>ROUND(SUMIF(AA848:AA873,"=70822853",GL848:GL873),2)</f>
        <v>0</v>
      </c>
      <c r="FS875" s="4">
        <f>ROUND(SUMIF(AA848:AA873,"=70822853",GM848:GM873),2)</f>
        <v>53152.78</v>
      </c>
      <c r="FT875" s="4">
        <f>ROUND(SUMIF(AA848:AA873,"=70822853",GN848:GN873),2)</f>
        <v>37615.660000000003</v>
      </c>
      <c r="FU875" s="4">
        <f>ROUND(SUMIF(AA848:AA873,"=70822853",GO848:GO873),2)</f>
        <v>15537.12</v>
      </c>
      <c r="FV875" s="4">
        <f>ROUND(SUMIF(AA848:AA873,"=70822853",GP848:GP873),2)</f>
        <v>0</v>
      </c>
      <c r="FW875" s="4">
        <f>DU875-FP875</f>
        <v>53152.78</v>
      </c>
      <c r="FX875" s="4">
        <f>DU875-FQ875</f>
        <v>53152.78</v>
      </c>
      <c r="FY875" s="4">
        <f>FP875-FR875</f>
        <v>0</v>
      </c>
      <c r="FZ875" s="4">
        <f>DU875-FP875-FQ875+FR875</f>
        <v>53152.78</v>
      </c>
      <c r="GA875" s="4">
        <f>FQ875-FR875</f>
        <v>0</v>
      </c>
      <c r="GB875" s="4">
        <f>ROUND(SUMIF(AA848:AA873,"=70822853",GX848:GX873),2)</f>
        <v>0</v>
      </c>
      <c r="GC875" s="4">
        <f>ROUND(SUMIF(AA848:AA873,"=70822853",GY848:GY873),2)</f>
        <v>0</v>
      </c>
      <c r="GD875" s="4">
        <f>ROUND(SUMIF(AA848:AA873,"=70822853",GZ848:GZ873),2)</f>
        <v>0</v>
      </c>
      <c r="GE875" s="4">
        <f>ROUND(SUMIF(AA848:AA873,"=70822853",HD848:HD873),2)</f>
        <v>0</v>
      </c>
      <c r="GF875" s="4"/>
      <c r="GG875" s="4"/>
      <c r="GH875" s="4"/>
      <c r="GI875" s="4"/>
      <c r="GJ875" s="4"/>
      <c r="GK875" s="4"/>
      <c r="GL875" s="4"/>
      <c r="GM875" s="4"/>
      <c r="GN875" s="4"/>
      <c r="GO875" s="4"/>
      <c r="GP875" s="4"/>
      <c r="GQ875" s="4"/>
      <c r="GR875" s="4"/>
      <c r="GS875" s="4"/>
      <c r="GT875" s="4"/>
      <c r="GU875" s="4"/>
      <c r="GV875" s="4"/>
      <c r="GW875" s="4"/>
      <c r="GX875" s="4">
        <v>0</v>
      </c>
    </row>
    <row r="877" spans="1:255" x14ac:dyDescent="0.2">
      <c r="A877" s="5">
        <v>50</v>
      </c>
      <c r="B877" s="5">
        <v>0</v>
      </c>
      <c r="C877" s="5">
        <v>0</v>
      </c>
      <c r="D877" s="5">
        <v>1</v>
      </c>
      <c r="E877" s="5">
        <v>201</v>
      </c>
      <c r="F877" s="5">
        <f>ROUND(Source!O875,O877)</f>
        <v>8224.27</v>
      </c>
      <c r="G877" s="5" t="s">
        <v>38</v>
      </c>
      <c r="H877" s="5" t="s">
        <v>39</v>
      </c>
      <c r="I877" s="5"/>
      <c r="J877" s="5"/>
      <c r="K877" s="5">
        <v>201</v>
      </c>
      <c r="L877" s="5">
        <v>1</v>
      </c>
      <c r="M877" s="5">
        <v>3</v>
      </c>
      <c r="N877" s="5" t="s">
        <v>3</v>
      </c>
      <c r="O877" s="5">
        <v>2</v>
      </c>
      <c r="P877" s="5">
        <f>ROUND(Source!DG875,O877)</f>
        <v>53152.78</v>
      </c>
      <c r="Q877" s="5"/>
      <c r="R877" s="5"/>
      <c r="S877" s="5"/>
      <c r="T877" s="5"/>
      <c r="U877" s="5"/>
      <c r="V877" s="5"/>
      <c r="W877" s="5">
        <v>8224.27</v>
      </c>
      <c r="X877" s="5">
        <v>1</v>
      </c>
      <c r="Y877" s="5">
        <v>8224.27</v>
      </c>
      <c r="Z877" s="5">
        <v>53152.78</v>
      </c>
      <c r="AA877" s="5">
        <v>1</v>
      </c>
      <c r="AB877" s="5">
        <v>53152.78</v>
      </c>
    </row>
    <row r="878" spans="1:255" x14ac:dyDescent="0.2">
      <c r="A878" s="5">
        <v>50</v>
      </c>
      <c r="B878" s="5">
        <v>0</v>
      </c>
      <c r="C878" s="5">
        <v>0</v>
      </c>
      <c r="D878" s="5">
        <v>1</v>
      </c>
      <c r="E878" s="5">
        <v>202</v>
      </c>
      <c r="F878" s="5">
        <f>ROUND(Source!P875,O878)</f>
        <v>8224.27</v>
      </c>
      <c r="G878" s="5" t="s">
        <v>40</v>
      </c>
      <c r="H878" s="5" t="s">
        <v>41</v>
      </c>
      <c r="I878" s="5"/>
      <c r="J878" s="5"/>
      <c r="K878" s="5">
        <v>202</v>
      </c>
      <c r="L878" s="5">
        <v>2</v>
      </c>
      <c r="M878" s="5">
        <v>3</v>
      </c>
      <c r="N878" s="5" t="s">
        <v>3</v>
      </c>
      <c r="O878" s="5">
        <v>2</v>
      </c>
      <c r="P878" s="5">
        <f>ROUND(Source!DH875,O878)</f>
        <v>53152.78</v>
      </c>
      <c r="Q878" s="5"/>
      <c r="R878" s="5"/>
      <c r="S878" s="5"/>
      <c r="T878" s="5"/>
      <c r="U878" s="5"/>
      <c r="V878" s="5"/>
      <c r="W878" s="5">
        <v>8224.27</v>
      </c>
      <c r="X878" s="5">
        <v>1</v>
      </c>
      <c r="Y878" s="5">
        <v>8224.27</v>
      </c>
      <c r="Z878" s="5">
        <v>53152.78</v>
      </c>
      <c r="AA878" s="5">
        <v>1</v>
      </c>
      <c r="AB878" s="5">
        <v>53152.78</v>
      </c>
    </row>
    <row r="879" spans="1:255" x14ac:dyDescent="0.2">
      <c r="A879" s="5">
        <v>50</v>
      </c>
      <c r="B879" s="5">
        <v>0</v>
      </c>
      <c r="C879" s="5">
        <v>0</v>
      </c>
      <c r="D879" s="5">
        <v>1</v>
      </c>
      <c r="E879" s="5">
        <v>222</v>
      </c>
      <c r="F879" s="5">
        <f>ROUND(Source!AO875,O879)</f>
        <v>0</v>
      </c>
      <c r="G879" s="5" t="s">
        <v>42</v>
      </c>
      <c r="H879" s="5" t="s">
        <v>43</v>
      </c>
      <c r="I879" s="5"/>
      <c r="J879" s="5"/>
      <c r="K879" s="5">
        <v>222</v>
      </c>
      <c r="L879" s="5">
        <v>3</v>
      </c>
      <c r="M879" s="5">
        <v>3</v>
      </c>
      <c r="N879" s="5" t="s">
        <v>3</v>
      </c>
      <c r="O879" s="5">
        <v>2</v>
      </c>
      <c r="P879" s="5">
        <f>ROUND(Source!EG875,O879)</f>
        <v>0</v>
      </c>
      <c r="Q879" s="5"/>
      <c r="R879" s="5"/>
      <c r="S879" s="5"/>
      <c r="T879" s="5"/>
      <c r="U879" s="5"/>
      <c r="V879" s="5"/>
      <c r="W879" s="5">
        <v>0</v>
      </c>
      <c r="X879" s="5">
        <v>1</v>
      </c>
      <c r="Y879" s="5">
        <v>0</v>
      </c>
      <c r="Z879" s="5">
        <v>0</v>
      </c>
      <c r="AA879" s="5">
        <v>1</v>
      </c>
      <c r="AB879" s="5">
        <v>0</v>
      </c>
    </row>
    <row r="880" spans="1:255" x14ac:dyDescent="0.2">
      <c r="A880" s="5">
        <v>50</v>
      </c>
      <c r="B880" s="5">
        <v>0</v>
      </c>
      <c r="C880" s="5">
        <v>0</v>
      </c>
      <c r="D880" s="5">
        <v>1</v>
      </c>
      <c r="E880" s="5">
        <v>225</v>
      </c>
      <c r="F880" s="5">
        <f>ROUND(Source!AV875,O880)</f>
        <v>8224.27</v>
      </c>
      <c r="G880" s="5" t="s">
        <v>44</v>
      </c>
      <c r="H880" s="5" t="s">
        <v>45</v>
      </c>
      <c r="I880" s="5"/>
      <c r="J880" s="5"/>
      <c r="K880" s="5">
        <v>225</v>
      </c>
      <c r="L880" s="5">
        <v>4</v>
      </c>
      <c r="M880" s="5">
        <v>3</v>
      </c>
      <c r="N880" s="5" t="s">
        <v>3</v>
      </c>
      <c r="O880" s="5">
        <v>2</v>
      </c>
      <c r="P880" s="5">
        <f>ROUND(Source!EN875,O880)</f>
        <v>53152.78</v>
      </c>
      <c r="Q880" s="5"/>
      <c r="R880" s="5"/>
      <c r="S880" s="5"/>
      <c r="T880" s="5"/>
      <c r="U880" s="5"/>
      <c r="V880" s="5"/>
      <c r="W880" s="5">
        <v>8224.27</v>
      </c>
      <c r="X880" s="5">
        <v>1</v>
      </c>
      <c r="Y880" s="5">
        <v>8224.27</v>
      </c>
      <c r="Z880" s="5">
        <v>53152.78</v>
      </c>
      <c r="AA880" s="5">
        <v>1</v>
      </c>
      <c r="AB880" s="5">
        <v>53152.78</v>
      </c>
    </row>
    <row r="881" spans="1:28" x14ac:dyDescent="0.2">
      <c r="A881" s="5">
        <v>50</v>
      </c>
      <c r="B881" s="5">
        <v>0</v>
      </c>
      <c r="C881" s="5">
        <v>0</v>
      </c>
      <c r="D881" s="5">
        <v>1</v>
      </c>
      <c r="E881" s="5">
        <v>226</v>
      </c>
      <c r="F881" s="5">
        <f>ROUND(Source!AW875,O881)</f>
        <v>8224.27</v>
      </c>
      <c r="G881" s="5" t="s">
        <v>46</v>
      </c>
      <c r="H881" s="5" t="s">
        <v>47</v>
      </c>
      <c r="I881" s="5"/>
      <c r="J881" s="5"/>
      <c r="K881" s="5">
        <v>226</v>
      </c>
      <c r="L881" s="5">
        <v>5</v>
      </c>
      <c r="M881" s="5">
        <v>3</v>
      </c>
      <c r="N881" s="5" t="s">
        <v>3</v>
      </c>
      <c r="O881" s="5">
        <v>2</v>
      </c>
      <c r="P881" s="5">
        <f>ROUND(Source!EO875,O881)</f>
        <v>53152.78</v>
      </c>
      <c r="Q881" s="5"/>
      <c r="R881" s="5"/>
      <c r="S881" s="5"/>
      <c r="T881" s="5"/>
      <c r="U881" s="5"/>
      <c r="V881" s="5"/>
      <c r="W881" s="5">
        <v>8224.27</v>
      </c>
      <c r="X881" s="5">
        <v>1</v>
      </c>
      <c r="Y881" s="5">
        <v>8224.27</v>
      </c>
      <c r="Z881" s="5">
        <v>53152.78</v>
      </c>
      <c r="AA881" s="5">
        <v>1</v>
      </c>
      <c r="AB881" s="5">
        <v>53152.78</v>
      </c>
    </row>
    <row r="882" spans="1:28" x14ac:dyDescent="0.2">
      <c r="A882" s="5">
        <v>50</v>
      </c>
      <c r="B882" s="5">
        <v>0</v>
      </c>
      <c r="C882" s="5">
        <v>0</v>
      </c>
      <c r="D882" s="5">
        <v>1</v>
      </c>
      <c r="E882" s="5">
        <v>227</v>
      </c>
      <c r="F882" s="5">
        <f>ROUND(Source!AX875,O882)</f>
        <v>0</v>
      </c>
      <c r="G882" s="5" t="s">
        <v>48</v>
      </c>
      <c r="H882" s="5" t="s">
        <v>49</v>
      </c>
      <c r="I882" s="5"/>
      <c r="J882" s="5"/>
      <c r="K882" s="5">
        <v>227</v>
      </c>
      <c r="L882" s="5">
        <v>6</v>
      </c>
      <c r="M882" s="5">
        <v>3</v>
      </c>
      <c r="N882" s="5" t="s">
        <v>3</v>
      </c>
      <c r="O882" s="5">
        <v>2</v>
      </c>
      <c r="P882" s="5">
        <f>ROUND(Source!EP875,O882)</f>
        <v>0</v>
      </c>
      <c r="Q882" s="5"/>
      <c r="R882" s="5"/>
      <c r="S882" s="5"/>
      <c r="T882" s="5"/>
      <c r="U882" s="5"/>
      <c r="V882" s="5"/>
      <c r="W882" s="5">
        <v>0</v>
      </c>
      <c r="X882" s="5">
        <v>1</v>
      </c>
      <c r="Y882" s="5">
        <v>0</v>
      </c>
      <c r="Z882" s="5">
        <v>0</v>
      </c>
      <c r="AA882" s="5">
        <v>1</v>
      </c>
      <c r="AB882" s="5">
        <v>0</v>
      </c>
    </row>
    <row r="883" spans="1:28" x14ac:dyDescent="0.2">
      <c r="A883" s="5">
        <v>50</v>
      </c>
      <c r="B883" s="5">
        <v>0</v>
      </c>
      <c r="C883" s="5">
        <v>0</v>
      </c>
      <c r="D883" s="5">
        <v>1</v>
      </c>
      <c r="E883" s="5">
        <v>228</v>
      </c>
      <c r="F883" s="5">
        <f>ROUND(Source!AY875,O883)</f>
        <v>8224.27</v>
      </c>
      <c r="G883" s="5" t="s">
        <v>50</v>
      </c>
      <c r="H883" s="5" t="s">
        <v>51</v>
      </c>
      <c r="I883" s="5"/>
      <c r="J883" s="5"/>
      <c r="K883" s="5">
        <v>228</v>
      </c>
      <c r="L883" s="5">
        <v>7</v>
      </c>
      <c r="M883" s="5">
        <v>3</v>
      </c>
      <c r="N883" s="5" t="s">
        <v>3</v>
      </c>
      <c r="O883" s="5">
        <v>2</v>
      </c>
      <c r="P883" s="5">
        <f>ROUND(Source!EQ875,O883)</f>
        <v>53152.78</v>
      </c>
      <c r="Q883" s="5"/>
      <c r="R883" s="5"/>
      <c r="S883" s="5"/>
      <c r="T883" s="5"/>
      <c r="U883" s="5"/>
      <c r="V883" s="5"/>
      <c r="W883" s="5">
        <v>8224.27</v>
      </c>
      <c r="X883" s="5">
        <v>1</v>
      </c>
      <c r="Y883" s="5">
        <v>8224.27</v>
      </c>
      <c r="Z883" s="5">
        <v>53152.78</v>
      </c>
      <c r="AA883" s="5">
        <v>1</v>
      </c>
      <c r="AB883" s="5">
        <v>53152.78</v>
      </c>
    </row>
    <row r="884" spans="1:28" x14ac:dyDescent="0.2">
      <c r="A884" s="5">
        <v>50</v>
      </c>
      <c r="B884" s="5">
        <v>0</v>
      </c>
      <c r="C884" s="5">
        <v>0</v>
      </c>
      <c r="D884" s="5">
        <v>1</v>
      </c>
      <c r="E884" s="5">
        <v>216</v>
      </c>
      <c r="F884" s="5">
        <f>ROUND(Source!AP875,O884)</f>
        <v>0</v>
      </c>
      <c r="G884" s="5" t="s">
        <v>52</v>
      </c>
      <c r="H884" s="5" t="s">
        <v>53</v>
      </c>
      <c r="I884" s="5"/>
      <c r="J884" s="5"/>
      <c r="K884" s="5">
        <v>216</v>
      </c>
      <c r="L884" s="5">
        <v>8</v>
      </c>
      <c r="M884" s="5">
        <v>3</v>
      </c>
      <c r="N884" s="5" t="s">
        <v>3</v>
      </c>
      <c r="O884" s="5">
        <v>2</v>
      </c>
      <c r="P884" s="5">
        <f>ROUND(Source!EH875,O884)</f>
        <v>0</v>
      </c>
      <c r="Q884" s="5"/>
      <c r="R884" s="5"/>
      <c r="S884" s="5"/>
      <c r="T884" s="5"/>
      <c r="U884" s="5"/>
      <c r="V884" s="5"/>
      <c r="W884" s="5">
        <v>0</v>
      </c>
      <c r="X884" s="5">
        <v>1</v>
      </c>
      <c r="Y884" s="5">
        <v>0</v>
      </c>
      <c r="Z884" s="5">
        <v>0</v>
      </c>
      <c r="AA884" s="5">
        <v>1</v>
      </c>
      <c r="AB884" s="5">
        <v>0</v>
      </c>
    </row>
    <row r="885" spans="1:28" x14ac:dyDescent="0.2">
      <c r="A885" s="5">
        <v>50</v>
      </c>
      <c r="B885" s="5">
        <v>0</v>
      </c>
      <c r="C885" s="5">
        <v>0</v>
      </c>
      <c r="D885" s="5">
        <v>1</v>
      </c>
      <c r="E885" s="5">
        <v>223</v>
      </c>
      <c r="F885" s="5">
        <f>ROUND(Source!AQ875,O885)</f>
        <v>0</v>
      </c>
      <c r="G885" s="5" t="s">
        <v>54</v>
      </c>
      <c r="H885" s="5" t="s">
        <v>55</v>
      </c>
      <c r="I885" s="5"/>
      <c r="J885" s="5"/>
      <c r="K885" s="5">
        <v>223</v>
      </c>
      <c r="L885" s="5">
        <v>9</v>
      </c>
      <c r="M885" s="5">
        <v>3</v>
      </c>
      <c r="N885" s="5" t="s">
        <v>3</v>
      </c>
      <c r="O885" s="5">
        <v>2</v>
      </c>
      <c r="P885" s="5">
        <f>ROUND(Source!EI875,O885)</f>
        <v>0</v>
      </c>
      <c r="Q885" s="5"/>
      <c r="R885" s="5"/>
      <c r="S885" s="5"/>
      <c r="T885" s="5"/>
      <c r="U885" s="5"/>
      <c r="V885" s="5"/>
      <c r="W885" s="5">
        <v>0</v>
      </c>
      <c r="X885" s="5">
        <v>1</v>
      </c>
      <c r="Y885" s="5">
        <v>0</v>
      </c>
      <c r="Z885" s="5">
        <v>0</v>
      </c>
      <c r="AA885" s="5">
        <v>1</v>
      </c>
      <c r="AB885" s="5">
        <v>0</v>
      </c>
    </row>
    <row r="886" spans="1:28" x14ac:dyDescent="0.2">
      <c r="A886" s="5">
        <v>50</v>
      </c>
      <c r="B886" s="5">
        <v>0</v>
      </c>
      <c r="C886" s="5">
        <v>0</v>
      </c>
      <c r="D886" s="5">
        <v>1</v>
      </c>
      <c r="E886" s="5">
        <v>229</v>
      </c>
      <c r="F886" s="5">
        <f>ROUND(Source!AZ875,O886)</f>
        <v>0</v>
      </c>
      <c r="G886" s="5" t="s">
        <v>56</v>
      </c>
      <c r="H886" s="5" t="s">
        <v>57</v>
      </c>
      <c r="I886" s="5"/>
      <c r="J886" s="5"/>
      <c r="K886" s="5">
        <v>229</v>
      </c>
      <c r="L886" s="5">
        <v>10</v>
      </c>
      <c r="M886" s="5">
        <v>3</v>
      </c>
      <c r="N886" s="5" t="s">
        <v>3</v>
      </c>
      <c r="O886" s="5">
        <v>2</v>
      </c>
      <c r="P886" s="5">
        <f>ROUND(Source!ER875,O886)</f>
        <v>0</v>
      </c>
      <c r="Q886" s="5"/>
      <c r="R886" s="5"/>
      <c r="S886" s="5"/>
      <c r="T886" s="5"/>
      <c r="U886" s="5"/>
      <c r="V886" s="5"/>
      <c r="W886" s="5">
        <v>0</v>
      </c>
      <c r="X886" s="5">
        <v>1</v>
      </c>
      <c r="Y886" s="5">
        <v>0</v>
      </c>
      <c r="Z886" s="5">
        <v>0</v>
      </c>
      <c r="AA886" s="5">
        <v>1</v>
      </c>
      <c r="AB886" s="5">
        <v>0</v>
      </c>
    </row>
    <row r="887" spans="1:28" x14ac:dyDescent="0.2">
      <c r="A887" s="5">
        <v>50</v>
      </c>
      <c r="B887" s="5">
        <v>0</v>
      </c>
      <c r="C887" s="5">
        <v>0</v>
      </c>
      <c r="D887" s="5">
        <v>1</v>
      </c>
      <c r="E887" s="5">
        <v>203</v>
      </c>
      <c r="F887" s="5">
        <f>ROUND(Source!Q875,O887)</f>
        <v>0</v>
      </c>
      <c r="G887" s="5" t="s">
        <v>58</v>
      </c>
      <c r="H887" s="5" t="s">
        <v>59</v>
      </c>
      <c r="I887" s="5"/>
      <c r="J887" s="5"/>
      <c r="K887" s="5">
        <v>203</v>
      </c>
      <c r="L887" s="5">
        <v>11</v>
      </c>
      <c r="M887" s="5">
        <v>3</v>
      </c>
      <c r="N887" s="5" t="s">
        <v>3</v>
      </c>
      <c r="O887" s="5">
        <v>2</v>
      </c>
      <c r="P887" s="5">
        <f>ROUND(Source!DI875,O887)</f>
        <v>0</v>
      </c>
      <c r="Q887" s="5"/>
      <c r="R887" s="5"/>
      <c r="S887" s="5"/>
      <c r="T887" s="5"/>
      <c r="U887" s="5"/>
      <c r="V887" s="5"/>
      <c r="W887" s="5">
        <v>0</v>
      </c>
      <c r="X887" s="5">
        <v>1</v>
      </c>
      <c r="Y887" s="5">
        <v>0</v>
      </c>
      <c r="Z887" s="5">
        <v>0</v>
      </c>
      <c r="AA887" s="5">
        <v>1</v>
      </c>
      <c r="AB887" s="5">
        <v>0</v>
      </c>
    </row>
    <row r="888" spans="1:28" x14ac:dyDescent="0.2">
      <c r="A888" s="5">
        <v>50</v>
      </c>
      <c r="B888" s="5">
        <v>0</v>
      </c>
      <c r="C888" s="5">
        <v>0</v>
      </c>
      <c r="D888" s="5">
        <v>1</v>
      </c>
      <c r="E888" s="5">
        <v>231</v>
      </c>
      <c r="F888" s="5">
        <f>ROUND(Source!BB875,O888)</f>
        <v>0</v>
      </c>
      <c r="G888" s="5" t="s">
        <v>60</v>
      </c>
      <c r="H888" s="5" t="s">
        <v>61</v>
      </c>
      <c r="I888" s="5"/>
      <c r="J888" s="5"/>
      <c r="K888" s="5">
        <v>231</v>
      </c>
      <c r="L888" s="5">
        <v>12</v>
      </c>
      <c r="M888" s="5">
        <v>3</v>
      </c>
      <c r="N888" s="5" t="s">
        <v>3</v>
      </c>
      <c r="O888" s="5">
        <v>2</v>
      </c>
      <c r="P888" s="5">
        <f>ROUND(Source!ET875,O888)</f>
        <v>0</v>
      </c>
      <c r="Q888" s="5"/>
      <c r="R888" s="5"/>
      <c r="S888" s="5"/>
      <c r="T888" s="5"/>
      <c r="U888" s="5"/>
      <c r="V888" s="5"/>
      <c r="W888" s="5">
        <v>0</v>
      </c>
      <c r="X888" s="5">
        <v>1</v>
      </c>
      <c r="Y888" s="5">
        <v>0</v>
      </c>
      <c r="Z888" s="5">
        <v>0</v>
      </c>
      <c r="AA888" s="5">
        <v>1</v>
      </c>
      <c r="AB888" s="5">
        <v>0</v>
      </c>
    </row>
    <row r="889" spans="1:28" x14ac:dyDescent="0.2">
      <c r="A889" s="5">
        <v>50</v>
      </c>
      <c r="B889" s="5">
        <v>0</v>
      </c>
      <c r="C889" s="5">
        <v>0</v>
      </c>
      <c r="D889" s="5">
        <v>1</v>
      </c>
      <c r="E889" s="5">
        <v>204</v>
      </c>
      <c r="F889" s="5">
        <f>ROUND(Source!R875,O889)</f>
        <v>0</v>
      </c>
      <c r="G889" s="5" t="s">
        <v>62</v>
      </c>
      <c r="H889" s="5" t="s">
        <v>63</v>
      </c>
      <c r="I889" s="5"/>
      <c r="J889" s="5"/>
      <c r="K889" s="5">
        <v>204</v>
      </c>
      <c r="L889" s="5">
        <v>13</v>
      </c>
      <c r="M889" s="5">
        <v>3</v>
      </c>
      <c r="N889" s="5" t="s">
        <v>3</v>
      </c>
      <c r="O889" s="5">
        <v>2</v>
      </c>
      <c r="P889" s="5">
        <f>ROUND(Source!DJ875,O889)</f>
        <v>0</v>
      </c>
      <c r="Q889" s="5"/>
      <c r="R889" s="5"/>
      <c r="S889" s="5"/>
      <c r="T889" s="5"/>
      <c r="U889" s="5"/>
      <c r="V889" s="5"/>
      <c r="W889" s="5">
        <v>0</v>
      </c>
      <c r="X889" s="5">
        <v>1</v>
      </c>
      <c r="Y889" s="5">
        <v>0</v>
      </c>
      <c r="Z889" s="5">
        <v>0</v>
      </c>
      <c r="AA889" s="5">
        <v>1</v>
      </c>
      <c r="AB889" s="5">
        <v>0</v>
      </c>
    </row>
    <row r="890" spans="1:28" x14ac:dyDescent="0.2">
      <c r="A890" s="5">
        <v>50</v>
      </c>
      <c r="B890" s="5">
        <v>0</v>
      </c>
      <c r="C890" s="5">
        <v>0</v>
      </c>
      <c r="D890" s="5">
        <v>1</v>
      </c>
      <c r="E890" s="5">
        <v>205</v>
      </c>
      <c r="F890" s="5">
        <f>ROUND(Source!S875,O890)</f>
        <v>0</v>
      </c>
      <c r="G890" s="5" t="s">
        <v>64</v>
      </c>
      <c r="H890" s="5" t="s">
        <v>65</v>
      </c>
      <c r="I890" s="5"/>
      <c r="J890" s="5"/>
      <c r="K890" s="5">
        <v>205</v>
      </c>
      <c r="L890" s="5">
        <v>14</v>
      </c>
      <c r="M890" s="5">
        <v>3</v>
      </c>
      <c r="N890" s="5" t="s">
        <v>3</v>
      </c>
      <c r="O890" s="5">
        <v>2</v>
      </c>
      <c r="P890" s="5">
        <f>ROUND(Source!DK875,O890)</f>
        <v>0</v>
      </c>
      <c r="Q890" s="5"/>
      <c r="R890" s="5"/>
      <c r="S890" s="5"/>
      <c r="T890" s="5"/>
      <c r="U890" s="5"/>
      <c r="V890" s="5"/>
      <c r="W890" s="5">
        <v>0</v>
      </c>
      <c r="X890" s="5">
        <v>1</v>
      </c>
      <c r="Y890" s="5">
        <v>0</v>
      </c>
      <c r="Z890" s="5">
        <v>0</v>
      </c>
      <c r="AA890" s="5">
        <v>1</v>
      </c>
      <c r="AB890" s="5">
        <v>0</v>
      </c>
    </row>
    <row r="891" spans="1:28" x14ac:dyDescent="0.2">
      <c r="A891" s="5">
        <v>50</v>
      </c>
      <c r="B891" s="5">
        <v>0</v>
      </c>
      <c r="C891" s="5">
        <v>0</v>
      </c>
      <c r="D891" s="5">
        <v>1</v>
      </c>
      <c r="E891" s="5">
        <v>232</v>
      </c>
      <c r="F891" s="5">
        <f>ROUND(Source!BC875,O891)</f>
        <v>0</v>
      </c>
      <c r="G891" s="5" t="s">
        <v>66</v>
      </c>
      <c r="H891" s="5" t="s">
        <v>67</v>
      </c>
      <c r="I891" s="5"/>
      <c r="J891" s="5"/>
      <c r="K891" s="5">
        <v>232</v>
      </c>
      <c r="L891" s="5">
        <v>15</v>
      </c>
      <c r="M891" s="5">
        <v>3</v>
      </c>
      <c r="N891" s="5" t="s">
        <v>3</v>
      </c>
      <c r="O891" s="5">
        <v>2</v>
      </c>
      <c r="P891" s="5">
        <f>ROUND(Source!EU875,O891)</f>
        <v>0</v>
      </c>
      <c r="Q891" s="5"/>
      <c r="R891" s="5"/>
      <c r="S891" s="5"/>
      <c r="T891" s="5"/>
      <c r="U891" s="5"/>
      <c r="V891" s="5"/>
      <c r="W891" s="5">
        <v>0</v>
      </c>
      <c r="X891" s="5">
        <v>1</v>
      </c>
      <c r="Y891" s="5">
        <v>0</v>
      </c>
      <c r="Z891" s="5">
        <v>0</v>
      </c>
      <c r="AA891" s="5">
        <v>1</v>
      </c>
      <c r="AB891" s="5">
        <v>0</v>
      </c>
    </row>
    <row r="892" spans="1:28" x14ac:dyDescent="0.2">
      <c r="A892" s="5">
        <v>50</v>
      </c>
      <c r="B892" s="5">
        <v>0</v>
      </c>
      <c r="C892" s="5">
        <v>0</v>
      </c>
      <c r="D892" s="5">
        <v>1</v>
      </c>
      <c r="E892" s="5">
        <v>214</v>
      </c>
      <c r="F892" s="5">
        <f>ROUND(Source!AS875,O892)</f>
        <v>4858.6099999999997</v>
      </c>
      <c r="G892" s="5" t="s">
        <v>68</v>
      </c>
      <c r="H892" s="5" t="s">
        <v>69</v>
      </c>
      <c r="I892" s="5"/>
      <c r="J892" s="5"/>
      <c r="K892" s="5">
        <v>214</v>
      </c>
      <c r="L892" s="5">
        <v>16</v>
      </c>
      <c r="M892" s="5">
        <v>3</v>
      </c>
      <c r="N892" s="5" t="s">
        <v>3</v>
      </c>
      <c r="O892" s="5">
        <v>2</v>
      </c>
      <c r="P892" s="5">
        <f>ROUND(Source!EK875,O892)</f>
        <v>37615.660000000003</v>
      </c>
      <c r="Q892" s="5"/>
      <c r="R892" s="5"/>
      <c r="S892" s="5"/>
      <c r="T892" s="5"/>
      <c r="U892" s="5"/>
      <c r="V892" s="5"/>
      <c r="W892" s="5">
        <v>4858.6099999999997</v>
      </c>
      <c r="X892" s="5">
        <v>1</v>
      </c>
      <c r="Y892" s="5">
        <v>4858.6099999999997</v>
      </c>
      <c r="Z892" s="5">
        <v>37615.660000000003</v>
      </c>
      <c r="AA892" s="5">
        <v>1</v>
      </c>
      <c r="AB892" s="5">
        <v>37615.660000000003</v>
      </c>
    </row>
    <row r="893" spans="1:28" x14ac:dyDescent="0.2">
      <c r="A893" s="5">
        <v>50</v>
      </c>
      <c r="B893" s="5">
        <v>0</v>
      </c>
      <c r="C893" s="5">
        <v>0</v>
      </c>
      <c r="D893" s="5">
        <v>1</v>
      </c>
      <c r="E893" s="5">
        <v>215</v>
      </c>
      <c r="F893" s="5">
        <f>ROUND(Source!AT875,O893)</f>
        <v>3365.66</v>
      </c>
      <c r="G893" s="5" t="s">
        <v>70</v>
      </c>
      <c r="H893" s="5" t="s">
        <v>71</v>
      </c>
      <c r="I893" s="5"/>
      <c r="J893" s="5"/>
      <c r="K893" s="5">
        <v>215</v>
      </c>
      <c r="L893" s="5">
        <v>17</v>
      </c>
      <c r="M893" s="5">
        <v>3</v>
      </c>
      <c r="N893" s="5" t="s">
        <v>3</v>
      </c>
      <c r="O893" s="5">
        <v>2</v>
      </c>
      <c r="P893" s="5">
        <f>ROUND(Source!EL875,O893)</f>
        <v>15537.12</v>
      </c>
      <c r="Q893" s="5"/>
      <c r="R893" s="5"/>
      <c r="S893" s="5"/>
      <c r="T893" s="5"/>
      <c r="U893" s="5"/>
      <c r="V893" s="5"/>
      <c r="W893" s="5">
        <v>3365.66</v>
      </c>
      <c r="X893" s="5">
        <v>1</v>
      </c>
      <c r="Y893" s="5">
        <v>3365.66</v>
      </c>
      <c r="Z893" s="5">
        <v>15537.12</v>
      </c>
      <c r="AA893" s="5">
        <v>1</v>
      </c>
      <c r="AB893" s="5">
        <v>15537.12</v>
      </c>
    </row>
    <row r="894" spans="1:28" x14ac:dyDescent="0.2">
      <c r="A894" s="5">
        <v>50</v>
      </c>
      <c r="B894" s="5">
        <v>0</v>
      </c>
      <c r="C894" s="5">
        <v>0</v>
      </c>
      <c r="D894" s="5">
        <v>1</v>
      </c>
      <c r="E894" s="5">
        <v>217</v>
      </c>
      <c r="F894" s="5">
        <f>ROUND(Source!AU875,O894)</f>
        <v>0</v>
      </c>
      <c r="G894" s="5" t="s">
        <v>72</v>
      </c>
      <c r="H894" s="5" t="s">
        <v>73</v>
      </c>
      <c r="I894" s="5"/>
      <c r="J894" s="5"/>
      <c r="K894" s="5">
        <v>217</v>
      </c>
      <c r="L894" s="5">
        <v>18</v>
      </c>
      <c r="M894" s="5">
        <v>3</v>
      </c>
      <c r="N894" s="5" t="s">
        <v>3</v>
      </c>
      <c r="O894" s="5">
        <v>2</v>
      </c>
      <c r="P894" s="5">
        <f>ROUND(Source!EM875,O894)</f>
        <v>0</v>
      </c>
      <c r="Q894" s="5"/>
      <c r="R894" s="5"/>
      <c r="S894" s="5"/>
      <c r="T894" s="5"/>
      <c r="U894" s="5"/>
      <c r="V894" s="5"/>
      <c r="W894" s="5">
        <v>0</v>
      </c>
      <c r="X894" s="5">
        <v>1</v>
      </c>
      <c r="Y894" s="5">
        <v>0</v>
      </c>
      <c r="Z894" s="5">
        <v>0</v>
      </c>
      <c r="AA894" s="5">
        <v>1</v>
      </c>
      <c r="AB894" s="5">
        <v>0</v>
      </c>
    </row>
    <row r="895" spans="1:28" x14ac:dyDescent="0.2">
      <c r="A895" s="5">
        <v>50</v>
      </c>
      <c r="B895" s="5">
        <v>0</v>
      </c>
      <c r="C895" s="5">
        <v>0</v>
      </c>
      <c r="D895" s="5">
        <v>1</v>
      </c>
      <c r="E895" s="5">
        <v>230</v>
      </c>
      <c r="F895" s="5">
        <f>ROUND(Source!BA875,O895)</f>
        <v>0</v>
      </c>
      <c r="G895" s="5" t="s">
        <v>74</v>
      </c>
      <c r="H895" s="5" t="s">
        <v>75</v>
      </c>
      <c r="I895" s="5"/>
      <c r="J895" s="5"/>
      <c r="K895" s="5">
        <v>230</v>
      </c>
      <c r="L895" s="5">
        <v>19</v>
      </c>
      <c r="M895" s="5">
        <v>3</v>
      </c>
      <c r="N895" s="5" t="s">
        <v>3</v>
      </c>
      <c r="O895" s="5">
        <v>2</v>
      </c>
      <c r="P895" s="5">
        <f>ROUND(Source!ES875,O895)</f>
        <v>0</v>
      </c>
      <c r="Q895" s="5"/>
      <c r="R895" s="5"/>
      <c r="S895" s="5"/>
      <c r="T895" s="5"/>
      <c r="U895" s="5"/>
      <c r="V895" s="5"/>
      <c r="W895" s="5">
        <v>0</v>
      </c>
      <c r="X895" s="5">
        <v>1</v>
      </c>
      <c r="Y895" s="5">
        <v>0</v>
      </c>
      <c r="Z895" s="5">
        <v>0</v>
      </c>
      <c r="AA895" s="5">
        <v>1</v>
      </c>
      <c r="AB895" s="5">
        <v>0</v>
      </c>
    </row>
    <row r="896" spans="1:28" x14ac:dyDescent="0.2">
      <c r="A896" s="5">
        <v>50</v>
      </c>
      <c r="B896" s="5">
        <v>0</v>
      </c>
      <c r="C896" s="5">
        <v>0</v>
      </c>
      <c r="D896" s="5">
        <v>1</v>
      </c>
      <c r="E896" s="5">
        <v>206</v>
      </c>
      <c r="F896" s="5">
        <f>ROUND(Source!T875,O896)</f>
        <v>0</v>
      </c>
      <c r="G896" s="5" t="s">
        <v>76</v>
      </c>
      <c r="H896" s="5" t="s">
        <v>77</v>
      </c>
      <c r="I896" s="5"/>
      <c r="J896" s="5"/>
      <c r="K896" s="5">
        <v>206</v>
      </c>
      <c r="L896" s="5">
        <v>20</v>
      </c>
      <c r="M896" s="5">
        <v>3</v>
      </c>
      <c r="N896" s="5" t="s">
        <v>3</v>
      </c>
      <c r="O896" s="5">
        <v>2</v>
      </c>
      <c r="P896" s="5">
        <f>ROUND(Source!DL875,O896)</f>
        <v>0</v>
      </c>
      <c r="Q896" s="5"/>
      <c r="R896" s="5"/>
      <c r="S896" s="5"/>
      <c r="T896" s="5"/>
      <c r="U896" s="5"/>
      <c r="V896" s="5"/>
      <c r="W896" s="5">
        <v>0</v>
      </c>
      <c r="X896" s="5">
        <v>1</v>
      </c>
      <c r="Y896" s="5">
        <v>0</v>
      </c>
      <c r="Z896" s="5">
        <v>0</v>
      </c>
      <c r="AA896" s="5">
        <v>1</v>
      </c>
      <c r="AB896" s="5">
        <v>0</v>
      </c>
    </row>
    <row r="897" spans="1:255" x14ac:dyDescent="0.2">
      <c r="A897" s="5">
        <v>50</v>
      </c>
      <c r="B897" s="5">
        <v>0</v>
      </c>
      <c r="C897" s="5">
        <v>0</v>
      </c>
      <c r="D897" s="5">
        <v>1</v>
      </c>
      <c r="E897" s="5">
        <v>207</v>
      </c>
      <c r="F897" s="5">
        <f>Source!U875</f>
        <v>0</v>
      </c>
      <c r="G897" s="5" t="s">
        <v>78</v>
      </c>
      <c r="H897" s="5" t="s">
        <v>79</v>
      </c>
      <c r="I897" s="5"/>
      <c r="J897" s="5"/>
      <c r="K897" s="5">
        <v>207</v>
      </c>
      <c r="L897" s="5">
        <v>21</v>
      </c>
      <c r="M897" s="5">
        <v>3</v>
      </c>
      <c r="N897" s="5" t="s">
        <v>3</v>
      </c>
      <c r="O897" s="5">
        <v>-1</v>
      </c>
      <c r="P897" s="5">
        <f>Source!DM875</f>
        <v>0</v>
      </c>
      <c r="Q897" s="5"/>
      <c r="R897" s="5"/>
      <c r="S897" s="5"/>
      <c r="T897" s="5"/>
      <c r="U897" s="5"/>
      <c r="V897" s="5"/>
      <c r="W897" s="5">
        <v>0</v>
      </c>
      <c r="X897" s="5">
        <v>1</v>
      </c>
      <c r="Y897" s="5">
        <v>0</v>
      </c>
      <c r="Z897" s="5">
        <v>0</v>
      </c>
      <c r="AA897" s="5">
        <v>1</v>
      </c>
      <c r="AB897" s="5">
        <v>0</v>
      </c>
    </row>
    <row r="898" spans="1:255" x14ac:dyDescent="0.2">
      <c r="A898" s="5">
        <v>50</v>
      </c>
      <c r="B898" s="5">
        <v>0</v>
      </c>
      <c r="C898" s="5">
        <v>0</v>
      </c>
      <c r="D898" s="5">
        <v>1</v>
      </c>
      <c r="E898" s="5">
        <v>208</v>
      </c>
      <c r="F898" s="5">
        <f>Source!V875</f>
        <v>0</v>
      </c>
      <c r="G898" s="5" t="s">
        <v>80</v>
      </c>
      <c r="H898" s="5" t="s">
        <v>81</v>
      </c>
      <c r="I898" s="5"/>
      <c r="J898" s="5"/>
      <c r="K898" s="5">
        <v>208</v>
      </c>
      <c r="L898" s="5">
        <v>22</v>
      </c>
      <c r="M898" s="5">
        <v>3</v>
      </c>
      <c r="N898" s="5" t="s">
        <v>3</v>
      </c>
      <c r="O898" s="5">
        <v>-1</v>
      </c>
      <c r="P898" s="5">
        <f>Source!DN875</f>
        <v>0</v>
      </c>
      <c r="Q898" s="5"/>
      <c r="R898" s="5"/>
      <c r="S898" s="5"/>
      <c r="T898" s="5"/>
      <c r="U898" s="5"/>
      <c r="V898" s="5"/>
      <c r="W898" s="5">
        <v>0</v>
      </c>
      <c r="X898" s="5">
        <v>1</v>
      </c>
      <c r="Y898" s="5">
        <v>0</v>
      </c>
      <c r="Z898" s="5">
        <v>0</v>
      </c>
      <c r="AA898" s="5">
        <v>1</v>
      </c>
      <c r="AB898" s="5">
        <v>0</v>
      </c>
    </row>
    <row r="899" spans="1:255" x14ac:dyDescent="0.2">
      <c r="A899" s="5">
        <v>50</v>
      </c>
      <c r="B899" s="5">
        <v>0</v>
      </c>
      <c r="C899" s="5">
        <v>0</v>
      </c>
      <c r="D899" s="5">
        <v>1</v>
      </c>
      <c r="E899" s="5">
        <v>209</v>
      </c>
      <c r="F899" s="5">
        <f>ROUND(Source!W875,O899)</f>
        <v>0</v>
      </c>
      <c r="G899" s="5" t="s">
        <v>82</v>
      </c>
      <c r="H899" s="5" t="s">
        <v>83</v>
      </c>
      <c r="I899" s="5"/>
      <c r="J899" s="5"/>
      <c r="K899" s="5">
        <v>209</v>
      </c>
      <c r="L899" s="5">
        <v>23</v>
      </c>
      <c r="M899" s="5">
        <v>3</v>
      </c>
      <c r="N899" s="5" t="s">
        <v>3</v>
      </c>
      <c r="O899" s="5">
        <v>2</v>
      </c>
      <c r="P899" s="5">
        <f>ROUND(Source!DO875,O899)</f>
        <v>0</v>
      </c>
      <c r="Q899" s="5"/>
      <c r="R899" s="5"/>
      <c r="S899" s="5"/>
      <c r="T899" s="5"/>
      <c r="U899" s="5"/>
      <c r="V899" s="5"/>
      <c r="W899" s="5">
        <v>0</v>
      </c>
      <c r="X899" s="5">
        <v>1</v>
      </c>
      <c r="Y899" s="5">
        <v>0</v>
      </c>
      <c r="Z899" s="5">
        <v>0</v>
      </c>
      <c r="AA899" s="5">
        <v>1</v>
      </c>
      <c r="AB899" s="5">
        <v>0</v>
      </c>
    </row>
    <row r="900" spans="1:255" x14ac:dyDescent="0.2">
      <c r="A900" s="5">
        <v>50</v>
      </c>
      <c r="B900" s="5">
        <v>0</v>
      </c>
      <c r="C900" s="5">
        <v>0</v>
      </c>
      <c r="D900" s="5">
        <v>1</v>
      </c>
      <c r="E900" s="5">
        <v>233</v>
      </c>
      <c r="F900" s="5">
        <f>ROUND(Source!BD875,O900)</f>
        <v>0</v>
      </c>
      <c r="G900" s="5" t="s">
        <v>84</v>
      </c>
      <c r="H900" s="5" t="s">
        <v>85</v>
      </c>
      <c r="I900" s="5"/>
      <c r="J900" s="5"/>
      <c r="K900" s="5">
        <v>233</v>
      </c>
      <c r="L900" s="5">
        <v>24</v>
      </c>
      <c r="M900" s="5">
        <v>3</v>
      </c>
      <c r="N900" s="5" t="s">
        <v>3</v>
      </c>
      <c r="O900" s="5">
        <v>2</v>
      </c>
      <c r="P900" s="5">
        <f>ROUND(Source!EV875,O900)</f>
        <v>0</v>
      </c>
      <c r="Q900" s="5"/>
      <c r="R900" s="5"/>
      <c r="S900" s="5"/>
      <c r="T900" s="5"/>
      <c r="U900" s="5"/>
      <c r="V900" s="5"/>
      <c r="W900" s="5">
        <v>0</v>
      </c>
      <c r="X900" s="5">
        <v>1</v>
      </c>
      <c r="Y900" s="5">
        <v>0</v>
      </c>
      <c r="Z900" s="5">
        <v>0</v>
      </c>
      <c r="AA900" s="5">
        <v>1</v>
      </c>
      <c r="AB900" s="5">
        <v>0</v>
      </c>
    </row>
    <row r="901" spans="1:255" x14ac:dyDescent="0.2">
      <c r="A901" s="5">
        <v>50</v>
      </c>
      <c r="B901" s="5">
        <v>0</v>
      </c>
      <c r="C901" s="5">
        <v>0</v>
      </c>
      <c r="D901" s="5">
        <v>1</v>
      </c>
      <c r="E901" s="5">
        <v>210</v>
      </c>
      <c r="F901" s="5">
        <f>ROUND(Source!X875,O901)</f>
        <v>0</v>
      </c>
      <c r="G901" s="5" t="s">
        <v>86</v>
      </c>
      <c r="H901" s="5" t="s">
        <v>87</v>
      </c>
      <c r="I901" s="5"/>
      <c r="J901" s="5"/>
      <c r="K901" s="5">
        <v>210</v>
      </c>
      <c r="L901" s="5">
        <v>25</v>
      </c>
      <c r="M901" s="5">
        <v>3</v>
      </c>
      <c r="N901" s="5" t="s">
        <v>3</v>
      </c>
      <c r="O901" s="5">
        <v>2</v>
      </c>
      <c r="P901" s="5">
        <f>ROUND(Source!DP875,O901)</f>
        <v>0</v>
      </c>
      <c r="Q901" s="5"/>
      <c r="R901" s="5"/>
      <c r="S901" s="5"/>
      <c r="T901" s="5"/>
      <c r="U901" s="5"/>
      <c r="V901" s="5"/>
      <c r="W901" s="5">
        <v>0</v>
      </c>
      <c r="X901" s="5">
        <v>1</v>
      </c>
      <c r="Y901" s="5">
        <v>0</v>
      </c>
      <c r="Z901" s="5">
        <v>0</v>
      </c>
      <c r="AA901" s="5">
        <v>1</v>
      </c>
      <c r="AB901" s="5">
        <v>0</v>
      </c>
    </row>
    <row r="902" spans="1:255" x14ac:dyDescent="0.2">
      <c r="A902" s="5">
        <v>50</v>
      </c>
      <c r="B902" s="5">
        <v>0</v>
      </c>
      <c r="C902" s="5">
        <v>0</v>
      </c>
      <c r="D902" s="5">
        <v>1</v>
      </c>
      <c r="E902" s="5">
        <v>211</v>
      </c>
      <c r="F902" s="5">
        <f>ROUND(Source!Y875,O902)</f>
        <v>0</v>
      </c>
      <c r="G902" s="5" t="s">
        <v>88</v>
      </c>
      <c r="H902" s="5" t="s">
        <v>89</v>
      </c>
      <c r="I902" s="5"/>
      <c r="J902" s="5"/>
      <c r="K902" s="5">
        <v>211</v>
      </c>
      <c r="L902" s="5">
        <v>26</v>
      </c>
      <c r="M902" s="5">
        <v>3</v>
      </c>
      <c r="N902" s="5" t="s">
        <v>3</v>
      </c>
      <c r="O902" s="5">
        <v>2</v>
      </c>
      <c r="P902" s="5">
        <f>ROUND(Source!DQ875,O902)</f>
        <v>0</v>
      </c>
      <c r="Q902" s="5"/>
      <c r="R902" s="5"/>
      <c r="S902" s="5"/>
      <c r="T902" s="5"/>
      <c r="U902" s="5"/>
      <c r="V902" s="5"/>
      <c r="W902" s="5">
        <v>0</v>
      </c>
      <c r="X902" s="5">
        <v>1</v>
      </c>
      <c r="Y902" s="5">
        <v>0</v>
      </c>
      <c r="Z902" s="5">
        <v>0</v>
      </c>
      <c r="AA902" s="5">
        <v>1</v>
      </c>
      <c r="AB902" s="5">
        <v>0</v>
      </c>
    </row>
    <row r="903" spans="1:255" x14ac:dyDescent="0.2">
      <c r="A903" s="5">
        <v>50</v>
      </c>
      <c r="B903" s="5">
        <v>0</v>
      </c>
      <c r="C903" s="5">
        <v>0</v>
      </c>
      <c r="D903" s="5">
        <v>1</v>
      </c>
      <c r="E903" s="5">
        <v>224</v>
      </c>
      <c r="F903" s="5">
        <f>ROUND(Source!AR875,O903)</f>
        <v>8224.27</v>
      </c>
      <c r="G903" s="5" t="s">
        <v>90</v>
      </c>
      <c r="H903" s="5" t="s">
        <v>91</v>
      </c>
      <c r="I903" s="5"/>
      <c r="J903" s="5"/>
      <c r="K903" s="5">
        <v>224</v>
      </c>
      <c r="L903" s="5">
        <v>27</v>
      </c>
      <c r="M903" s="5">
        <v>3</v>
      </c>
      <c r="N903" s="5" t="s">
        <v>3</v>
      </c>
      <c r="O903" s="5">
        <v>2</v>
      </c>
      <c r="P903" s="5">
        <f>ROUND(Source!EJ875,O903)</f>
        <v>53152.78</v>
      </c>
      <c r="Q903" s="5"/>
      <c r="R903" s="5"/>
      <c r="S903" s="5"/>
      <c r="T903" s="5"/>
      <c r="U903" s="5"/>
      <c r="V903" s="5"/>
      <c r="W903" s="5">
        <v>8224.27</v>
      </c>
      <c r="X903" s="5">
        <v>1</v>
      </c>
      <c r="Y903" s="5">
        <v>8224.27</v>
      </c>
      <c r="Z903" s="5">
        <v>53152.78</v>
      </c>
      <c r="AA903" s="5">
        <v>1</v>
      </c>
      <c r="AB903" s="5">
        <v>53152.78</v>
      </c>
    </row>
    <row r="905" spans="1:255" x14ac:dyDescent="0.2">
      <c r="A905" s="1">
        <v>4</v>
      </c>
      <c r="B905" s="1">
        <v>1</v>
      </c>
      <c r="C905" s="1"/>
      <c r="D905" s="1">
        <f>ROW(A912)</f>
        <v>912</v>
      </c>
      <c r="E905" s="1"/>
      <c r="F905" s="1" t="s">
        <v>16</v>
      </c>
      <c r="G905" s="1" t="s">
        <v>281</v>
      </c>
      <c r="H905" s="1" t="s">
        <v>3</v>
      </c>
      <c r="I905" s="1">
        <v>0</v>
      </c>
      <c r="J905" s="1"/>
      <c r="K905" s="1">
        <v>0</v>
      </c>
      <c r="L905" s="1"/>
      <c r="M905" s="1" t="s">
        <v>3</v>
      </c>
      <c r="N905" s="1"/>
      <c r="O905" s="1"/>
      <c r="P905" s="1"/>
      <c r="Q905" s="1"/>
      <c r="R905" s="1"/>
      <c r="S905" s="1">
        <v>0</v>
      </c>
      <c r="T905" s="1">
        <v>0</v>
      </c>
      <c r="U905" s="1" t="s">
        <v>3</v>
      </c>
      <c r="V905" s="1">
        <v>0</v>
      </c>
      <c r="W905" s="1"/>
      <c r="X905" s="1"/>
      <c r="Y905" s="1"/>
      <c r="Z905" s="1"/>
      <c r="AA905" s="1"/>
      <c r="AB905" s="1" t="s">
        <v>3</v>
      </c>
      <c r="AC905" s="1" t="s">
        <v>3</v>
      </c>
      <c r="AD905" s="1" t="s">
        <v>3</v>
      </c>
      <c r="AE905" s="1" t="s">
        <v>3</v>
      </c>
      <c r="AF905" s="1" t="s">
        <v>3</v>
      </c>
      <c r="AG905" s="1" t="s">
        <v>3</v>
      </c>
      <c r="AH905" s="1"/>
      <c r="AI905" s="1"/>
      <c r="AJ905" s="1"/>
      <c r="AK905" s="1"/>
      <c r="AL905" s="1"/>
      <c r="AM905" s="1"/>
      <c r="AN905" s="1"/>
      <c r="AO905" s="1"/>
      <c r="AP905" s="1" t="s">
        <v>3</v>
      </c>
      <c r="AQ905" s="1" t="s">
        <v>3</v>
      </c>
      <c r="AR905" s="1" t="s">
        <v>3</v>
      </c>
      <c r="AS905" s="1"/>
      <c r="AT905" s="1"/>
      <c r="AU905" s="1"/>
      <c r="AV905" s="1"/>
      <c r="AW905" s="1"/>
      <c r="AX905" s="1"/>
      <c r="AY905" s="1"/>
      <c r="AZ905" s="1" t="s">
        <v>3</v>
      </c>
      <c r="BA905" s="1"/>
      <c r="BB905" s="1" t="s">
        <v>3</v>
      </c>
      <c r="BC905" s="1" t="s">
        <v>3</v>
      </c>
      <c r="BD905" s="1" t="s">
        <v>3</v>
      </c>
      <c r="BE905" s="1" t="s">
        <v>3</v>
      </c>
      <c r="BF905" s="1" t="s">
        <v>3</v>
      </c>
      <c r="BG905" s="1" t="s">
        <v>3</v>
      </c>
      <c r="BH905" s="1" t="s">
        <v>3</v>
      </c>
      <c r="BI905" s="1" t="s">
        <v>3</v>
      </c>
      <c r="BJ905" s="1" t="s">
        <v>3</v>
      </c>
      <c r="BK905" s="1" t="s">
        <v>3</v>
      </c>
      <c r="BL905" s="1" t="s">
        <v>3</v>
      </c>
      <c r="BM905" s="1" t="s">
        <v>3</v>
      </c>
      <c r="BN905" s="1" t="s">
        <v>3</v>
      </c>
      <c r="BO905" s="1" t="s">
        <v>3</v>
      </c>
      <c r="BP905" s="1" t="s">
        <v>3</v>
      </c>
      <c r="BQ905" s="1"/>
      <c r="BR905" s="1"/>
      <c r="BS905" s="1"/>
      <c r="BT905" s="1"/>
      <c r="BU905" s="1"/>
      <c r="BV905" s="1"/>
      <c r="BW905" s="1"/>
      <c r="BX905" s="1">
        <v>0</v>
      </c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>
        <v>0</v>
      </c>
    </row>
    <row r="907" spans="1:255" x14ac:dyDescent="0.2">
      <c r="A907" s="3">
        <v>52</v>
      </c>
      <c r="B907" s="3">
        <f t="shared" ref="B907:G907" si="617">B912</f>
        <v>1</v>
      </c>
      <c r="C907" s="3">
        <f t="shared" si="617"/>
        <v>4</v>
      </c>
      <c r="D907" s="3">
        <f t="shared" si="617"/>
        <v>905</v>
      </c>
      <c r="E907" s="3">
        <f t="shared" si="617"/>
        <v>0</v>
      </c>
      <c r="F907" s="3" t="str">
        <f t="shared" si="617"/>
        <v>Новый раздел</v>
      </c>
      <c r="G907" s="3" t="str">
        <f t="shared" si="617"/>
        <v>Оборудование</v>
      </c>
      <c r="H907" s="3"/>
      <c r="I907" s="3"/>
      <c r="J907" s="3"/>
      <c r="K907" s="3"/>
      <c r="L907" s="3"/>
      <c r="M907" s="3"/>
      <c r="N907" s="3"/>
      <c r="O907" s="3">
        <f t="shared" ref="O907:AT907" si="618">O912</f>
        <v>5779.35</v>
      </c>
      <c r="P907" s="3">
        <f t="shared" si="618"/>
        <v>5779.35</v>
      </c>
      <c r="Q907" s="3">
        <f t="shared" si="618"/>
        <v>0</v>
      </c>
      <c r="R907" s="3">
        <f t="shared" si="618"/>
        <v>0</v>
      </c>
      <c r="S907" s="3">
        <f t="shared" si="618"/>
        <v>0</v>
      </c>
      <c r="T907" s="3">
        <f t="shared" si="618"/>
        <v>0</v>
      </c>
      <c r="U907" s="3">
        <f t="shared" si="618"/>
        <v>0</v>
      </c>
      <c r="V907" s="3">
        <f t="shared" si="618"/>
        <v>0</v>
      </c>
      <c r="W907" s="3">
        <f t="shared" si="618"/>
        <v>0</v>
      </c>
      <c r="X907" s="3">
        <f t="shared" si="618"/>
        <v>0</v>
      </c>
      <c r="Y907" s="3">
        <f t="shared" si="618"/>
        <v>0</v>
      </c>
      <c r="Z907" s="3">
        <f t="shared" si="618"/>
        <v>0</v>
      </c>
      <c r="AA907" s="3">
        <f t="shared" si="618"/>
        <v>0</v>
      </c>
      <c r="AB907" s="3">
        <f t="shared" si="618"/>
        <v>5779.35</v>
      </c>
      <c r="AC907" s="3">
        <f t="shared" si="618"/>
        <v>5779.35</v>
      </c>
      <c r="AD907" s="3">
        <f t="shared" si="618"/>
        <v>0</v>
      </c>
      <c r="AE907" s="3">
        <f t="shared" si="618"/>
        <v>0</v>
      </c>
      <c r="AF907" s="3">
        <f t="shared" si="618"/>
        <v>0</v>
      </c>
      <c r="AG907" s="3">
        <f t="shared" si="618"/>
        <v>0</v>
      </c>
      <c r="AH907" s="3">
        <f t="shared" si="618"/>
        <v>0</v>
      </c>
      <c r="AI907" s="3">
        <f t="shared" si="618"/>
        <v>0</v>
      </c>
      <c r="AJ907" s="3">
        <f t="shared" si="618"/>
        <v>0</v>
      </c>
      <c r="AK907" s="3">
        <f t="shared" si="618"/>
        <v>0</v>
      </c>
      <c r="AL907" s="3">
        <f t="shared" si="618"/>
        <v>0</v>
      </c>
      <c r="AM907" s="3">
        <f t="shared" si="618"/>
        <v>0</v>
      </c>
      <c r="AN907" s="3">
        <f t="shared" si="618"/>
        <v>0</v>
      </c>
      <c r="AO907" s="3">
        <f t="shared" si="618"/>
        <v>0</v>
      </c>
      <c r="AP907" s="3">
        <f t="shared" si="618"/>
        <v>5779.35</v>
      </c>
      <c r="AQ907" s="3">
        <f t="shared" si="618"/>
        <v>0</v>
      </c>
      <c r="AR907" s="3">
        <f t="shared" si="618"/>
        <v>5779.35</v>
      </c>
      <c r="AS907" s="3">
        <f t="shared" si="618"/>
        <v>0</v>
      </c>
      <c r="AT907" s="3">
        <f t="shared" si="618"/>
        <v>0</v>
      </c>
      <c r="AU907" s="3">
        <f t="shared" ref="AU907:BZ907" si="619">AU912</f>
        <v>0</v>
      </c>
      <c r="AV907" s="3">
        <f t="shared" si="619"/>
        <v>5779.35</v>
      </c>
      <c r="AW907" s="3">
        <f t="shared" si="619"/>
        <v>0</v>
      </c>
      <c r="AX907" s="3">
        <f t="shared" si="619"/>
        <v>0</v>
      </c>
      <c r="AY907" s="3">
        <f t="shared" si="619"/>
        <v>0</v>
      </c>
      <c r="AZ907" s="3">
        <f t="shared" si="619"/>
        <v>5779.35</v>
      </c>
      <c r="BA907" s="3">
        <f t="shared" si="619"/>
        <v>0</v>
      </c>
      <c r="BB907" s="3">
        <f t="shared" si="619"/>
        <v>0</v>
      </c>
      <c r="BC907" s="3">
        <f t="shared" si="619"/>
        <v>0</v>
      </c>
      <c r="BD907" s="3">
        <f t="shared" si="619"/>
        <v>0</v>
      </c>
      <c r="BE907" s="3">
        <f t="shared" si="619"/>
        <v>0</v>
      </c>
      <c r="BF907" s="3">
        <f t="shared" si="619"/>
        <v>0</v>
      </c>
      <c r="BG907" s="3">
        <f t="shared" si="619"/>
        <v>0</v>
      </c>
      <c r="BH907" s="3">
        <f t="shared" si="619"/>
        <v>0</v>
      </c>
      <c r="BI907" s="3">
        <f t="shared" si="619"/>
        <v>0</v>
      </c>
      <c r="BJ907" s="3">
        <f t="shared" si="619"/>
        <v>0</v>
      </c>
      <c r="BK907" s="3">
        <f t="shared" si="619"/>
        <v>0</v>
      </c>
      <c r="BL907" s="3">
        <f t="shared" si="619"/>
        <v>0</v>
      </c>
      <c r="BM907" s="3">
        <f t="shared" si="619"/>
        <v>0</v>
      </c>
      <c r="BN907" s="3">
        <f t="shared" si="619"/>
        <v>0</v>
      </c>
      <c r="BO907" s="3">
        <f t="shared" si="619"/>
        <v>0</v>
      </c>
      <c r="BP907" s="3">
        <f t="shared" si="619"/>
        <v>0</v>
      </c>
      <c r="BQ907" s="3">
        <f t="shared" si="619"/>
        <v>0</v>
      </c>
      <c r="BR907" s="3">
        <f t="shared" si="619"/>
        <v>0</v>
      </c>
      <c r="BS907" s="3">
        <f t="shared" si="619"/>
        <v>0</v>
      </c>
      <c r="BT907" s="3">
        <f t="shared" si="619"/>
        <v>0</v>
      </c>
      <c r="BU907" s="3">
        <f t="shared" si="619"/>
        <v>0</v>
      </c>
      <c r="BV907" s="3">
        <f t="shared" si="619"/>
        <v>0</v>
      </c>
      <c r="BW907" s="3">
        <f t="shared" si="619"/>
        <v>0</v>
      </c>
      <c r="BX907" s="3">
        <f t="shared" si="619"/>
        <v>0</v>
      </c>
      <c r="BY907" s="3">
        <f t="shared" si="619"/>
        <v>5779.35</v>
      </c>
      <c r="BZ907" s="3">
        <f t="shared" si="619"/>
        <v>0</v>
      </c>
      <c r="CA907" s="3">
        <f t="shared" ref="CA907:DF907" si="620">CA912</f>
        <v>5779.35</v>
      </c>
      <c r="CB907" s="3">
        <f t="shared" si="620"/>
        <v>0</v>
      </c>
      <c r="CC907" s="3">
        <f t="shared" si="620"/>
        <v>0</v>
      </c>
      <c r="CD907" s="3">
        <f t="shared" si="620"/>
        <v>0</v>
      </c>
      <c r="CE907" s="3">
        <f t="shared" si="620"/>
        <v>5779.35</v>
      </c>
      <c r="CF907" s="3">
        <f t="shared" si="620"/>
        <v>0</v>
      </c>
      <c r="CG907" s="3">
        <f t="shared" si="620"/>
        <v>0</v>
      </c>
      <c r="CH907" s="3">
        <f t="shared" si="620"/>
        <v>0</v>
      </c>
      <c r="CI907" s="3">
        <f t="shared" si="620"/>
        <v>5779.35</v>
      </c>
      <c r="CJ907" s="3">
        <f t="shared" si="620"/>
        <v>0</v>
      </c>
      <c r="CK907" s="3">
        <f t="shared" si="620"/>
        <v>0</v>
      </c>
      <c r="CL907" s="3">
        <f t="shared" si="620"/>
        <v>0</v>
      </c>
      <c r="CM907" s="3">
        <f t="shared" si="620"/>
        <v>0</v>
      </c>
      <c r="CN907" s="3">
        <f t="shared" si="620"/>
        <v>0</v>
      </c>
      <c r="CO907" s="3">
        <f t="shared" si="620"/>
        <v>0</v>
      </c>
      <c r="CP907" s="3">
        <f t="shared" si="620"/>
        <v>0</v>
      </c>
      <c r="CQ907" s="3">
        <f t="shared" si="620"/>
        <v>0</v>
      </c>
      <c r="CR907" s="3">
        <f t="shared" si="620"/>
        <v>0</v>
      </c>
      <c r="CS907" s="3">
        <f t="shared" si="620"/>
        <v>0</v>
      </c>
      <c r="CT907" s="3">
        <f t="shared" si="620"/>
        <v>0</v>
      </c>
      <c r="CU907" s="3">
        <f t="shared" si="620"/>
        <v>0</v>
      </c>
      <c r="CV907" s="3">
        <f t="shared" si="620"/>
        <v>0</v>
      </c>
      <c r="CW907" s="3">
        <f t="shared" si="620"/>
        <v>0</v>
      </c>
      <c r="CX907" s="3">
        <f t="shared" si="620"/>
        <v>0</v>
      </c>
      <c r="CY907" s="3">
        <f t="shared" si="620"/>
        <v>0</v>
      </c>
      <c r="CZ907" s="3">
        <f t="shared" si="620"/>
        <v>0</v>
      </c>
      <c r="DA907" s="3">
        <f t="shared" si="620"/>
        <v>0</v>
      </c>
      <c r="DB907" s="3">
        <f t="shared" si="620"/>
        <v>0</v>
      </c>
      <c r="DC907" s="3">
        <f t="shared" si="620"/>
        <v>0</v>
      </c>
      <c r="DD907" s="3">
        <f t="shared" si="620"/>
        <v>0</v>
      </c>
      <c r="DE907" s="3">
        <f t="shared" si="620"/>
        <v>0</v>
      </c>
      <c r="DF907" s="3">
        <f t="shared" si="620"/>
        <v>0</v>
      </c>
      <c r="DG907" s="4">
        <f t="shared" ref="DG907:EL907" si="621">DG912</f>
        <v>44269.82</v>
      </c>
      <c r="DH907" s="4">
        <f t="shared" si="621"/>
        <v>44269.82</v>
      </c>
      <c r="DI907" s="4">
        <f t="shared" si="621"/>
        <v>0</v>
      </c>
      <c r="DJ907" s="4">
        <f t="shared" si="621"/>
        <v>0</v>
      </c>
      <c r="DK907" s="4">
        <f t="shared" si="621"/>
        <v>0</v>
      </c>
      <c r="DL907" s="4">
        <f t="shared" si="621"/>
        <v>0</v>
      </c>
      <c r="DM907" s="4">
        <f t="shared" si="621"/>
        <v>0</v>
      </c>
      <c r="DN907" s="4">
        <f t="shared" si="621"/>
        <v>0</v>
      </c>
      <c r="DO907" s="4">
        <f t="shared" si="621"/>
        <v>0</v>
      </c>
      <c r="DP907" s="4">
        <f t="shared" si="621"/>
        <v>0</v>
      </c>
      <c r="DQ907" s="4">
        <f t="shared" si="621"/>
        <v>0</v>
      </c>
      <c r="DR907" s="4">
        <f t="shared" si="621"/>
        <v>0</v>
      </c>
      <c r="DS907" s="4">
        <f t="shared" si="621"/>
        <v>0</v>
      </c>
      <c r="DT907" s="4">
        <f t="shared" si="621"/>
        <v>44269.82</v>
      </c>
      <c r="DU907" s="4">
        <f t="shared" si="621"/>
        <v>44269.82</v>
      </c>
      <c r="DV907" s="4">
        <f t="shared" si="621"/>
        <v>0</v>
      </c>
      <c r="DW907" s="4">
        <f t="shared" si="621"/>
        <v>0</v>
      </c>
      <c r="DX907" s="4">
        <f t="shared" si="621"/>
        <v>0</v>
      </c>
      <c r="DY907" s="4">
        <f t="shared" si="621"/>
        <v>0</v>
      </c>
      <c r="DZ907" s="4">
        <f t="shared" si="621"/>
        <v>0</v>
      </c>
      <c r="EA907" s="4">
        <f t="shared" si="621"/>
        <v>0</v>
      </c>
      <c r="EB907" s="4">
        <f t="shared" si="621"/>
        <v>0</v>
      </c>
      <c r="EC907" s="4">
        <f t="shared" si="621"/>
        <v>0</v>
      </c>
      <c r="ED907" s="4">
        <f t="shared" si="621"/>
        <v>0</v>
      </c>
      <c r="EE907" s="4">
        <f t="shared" si="621"/>
        <v>0</v>
      </c>
      <c r="EF907" s="4">
        <f t="shared" si="621"/>
        <v>0</v>
      </c>
      <c r="EG907" s="4">
        <f t="shared" si="621"/>
        <v>0</v>
      </c>
      <c r="EH907" s="4">
        <f t="shared" si="621"/>
        <v>44269.82</v>
      </c>
      <c r="EI907" s="4">
        <f t="shared" si="621"/>
        <v>0</v>
      </c>
      <c r="EJ907" s="4">
        <f t="shared" si="621"/>
        <v>44269.82</v>
      </c>
      <c r="EK907" s="4">
        <f t="shared" si="621"/>
        <v>0</v>
      </c>
      <c r="EL907" s="4">
        <f t="shared" si="621"/>
        <v>0</v>
      </c>
      <c r="EM907" s="4">
        <f t="shared" ref="EM907:FR907" si="622">EM912</f>
        <v>0</v>
      </c>
      <c r="EN907" s="4">
        <f t="shared" si="622"/>
        <v>44269.82</v>
      </c>
      <c r="EO907" s="4">
        <f t="shared" si="622"/>
        <v>0</v>
      </c>
      <c r="EP907" s="4">
        <f t="shared" si="622"/>
        <v>0</v>
      </c>
      <c r="EQ907" s="4">
        <f t="shared" si="622"/>
        <v>0</v>
      </c>
      <c r="ER907" s="4">
        <f t="shared" si="622"/>
        <v>44269.82</v>
      </c>
      <c r="ES907" s="4">
        <f t="shared" si="622"/>
        <v>0</v>
      </c>
      <c r="ET907" s="4">
        <f t="shared" si="622"/>
        <v>0</v>
      </c>
      <c r="EU907" s="4">
        <f t="shared" si="622"/>
        <v>0</v>
      </c>
      <c r="EV907" s="4">
        <f t="shared" si="622"/>
        <v>0</v>
      </c>
      <c r="EW907" s="4">
        <f t="shared" si="622"/>
        <v>0</v>
      </c>
      <c r="EX907" s="4">
        <f t="shared" si="622"/>
        <v>0</v>
      </c>
      <c r="EY907" s="4">
        <f t="shared" si="622"/>
        <v>0</v>
      </c>
      <c r="EZ907" s="4">
        <f t="shared" si="622"/>
        <v>0</v>
      </c>
      <c r="FA907" s="4">
        <f t="shared" si="622"/>
        <v>0</v>
      </c>
      <c r="FB907" s="4">
        <f t="shared" si="622"/>
        <v>0</v>
      </c>
      <c r="FC907" s="4">
        <f t="shared" si="622"/>
        <v>0</v>
      </c>
      <c r="FD907" s="4">
        <f t="shared" si="622"/>
        <v>0</v>
      </c>
      <c r="FE907" s="4">
        <f t="shared" si="622"/>
        <v>0</v>
      </c>
      <c r="FF907" s="4">
        <f t="shared" si="622"/>
        <v>0</v>
      </c>
      <c r="FG907" s="4">
        <f t="shared" si="622"/>
        <v>0</v>
      </c>
      <c r="FH907" s="4">
        <f t="shared" si="622"/>
        <v>0</v>
      </c>
      <c r="FI907" s="4">
        <f t="shared" si="622"/>
        <v>0</v>
      </c>
      <c r="FJ907" s="4">
        <f t="shared" si="622"/>
        <v>0</v>
      </c>
      <c r="FK907" s="4">
        <f t="shared" si="622"/>
        <v>0</v>
      </c>
      <c r="FL907" s="4">
        <f t="shared" si="622"/>
        <v>0</v>
      </c>
      <c r="FM907" s="4">
        <f t="shared" si="622"/>
        <v>0</v>
      </c>
      <c r="FN907" s="4">
        <f t="shared" si="622"/>
        <v>0</v>
      </c>
      <c r="FO907" s="4">
        <f t="shared" si="622"/>
        <v>0</v>
      </c>
      <c r="FP907" s="4">
        <f t="shared" si="622"/>
        <v>0</v>
      </c>
      <c r="FQ907" s="4">
        <f t="shared" si="622"/>
        <v>44269.82</v>
      </c>
      <c r="FR907" s="4">
        <f t="shared" si="622"/>
        <v>0</v>
      </c>
      <c r="FS907" s="4">
        <f t="shared" ref="FS907:GX907" si="623">FS912</f>
        <v>44269.82</v>
      </c>
      <c r="FT907" s="4">
        <f t="shared" si="623"/>
        <v>0</v>
      </c>
      <c r="FU907" s="4">
        <f t="shared" si="623"/>
        <v>0</v>
      </c>
      <c r="FV907" s="4">
        <f t="shared" si="623"/>
        <v>0</v>
      </c>
      <c r="FW907" s="4">
        <f t="shared" si="623"/>
        <v>44269.82</v>
      </c>
      <c r="FX907" s="4">
        <f t="shared" si="623"/>
        <v>0</v>
      </c>
      <c r="FY907" s="4">
        <f t="shared" si="623"/>
        <v>0</v>
      </c>
      <c r="FZ907" s="4">
        <f t="shared" si="623"/>
        <v>0</v>
      </c>
      <c r="GA907" s="4">
        <f t="shared" si="623"/>
        <v>44269.82</v>
      </c>
      <c r="GB907" s="4">
        <f t="shared" si="623"/>
        <v>0</v>
      </c>
      <c r="GC907" s="4">
        <f t="shared" si="623"/>
        <v>0</v>
      </c>
      <c r="GD907" s="4">
        <f t="shared" si="623"/>
        <v>0</v>
      </c>
      <c r="GE907" s="4">
        <f t="shared" si="623"/>
        <v>0</v>
      </c>
      <c r="GF907" s="4">
        <f t="shared" si="623"/>
        <v>0</v>
      </c>
      <c r="GG907" s="4">
        <f t="shared" si="623"/>
        <v>0</v>
      </c>
      <c r="GH907" s="4">
        <f t="shared" si="623"/>
        <v>0</v>
      </c>
      <c r="GI907" s="4">
        <f t="shared" si="623"/>
        <v>0</v>
      </c>
      <c r="GJ907" s="4">
        <f t="shared" si="623"/>
        <v>0</v>
      </c>
      <c r="GK907" s="4">
        <f t="shared" si="623"/>
        <v>0</v>
      </c>
      <c r="GL907" s="4">
        <f t="shared" si="623"/>
        <v>0</v>
      </c>
      <c r="GM907" s="4">
        <f t="shared" si="623"/>
        <v>0</v>
      </c>
      <c r="GN907" s="4">
        <f t="shared" si="623"/>
        <v>0</v>
      </c>
      <c r="GO907" s="4">
        <f t="shared" si="623"/>
        <v>0</v>
      </c>
      <c r="GP907" s="4">
        <f t="shared" si="623"/>
        <v>0</v>
      </c>
      <c r="GQ907" s="4">
        <f t="shared" si="623"/>
        <v>0</v>
      </c>
      <c r="GR907" s="4">
        <f t="shared" si="623"/>
        <v>0</v>
      </c>
      <c r="GS907" s="4">
        <f t="shared" si="623"/>
        <v>0</v>
      </c>
      <c r="GT907" s="4">
        <f t="shared" si="623"/>
        <v>0</v>
      </c>
      <c r="GU907" s="4">
        <f t="shared" si="623"/>
        <v>0</v>
      </c>
      <c r="GV907" s="4">
        <f t="shared" si="623"/>
        <v>0</v>
      </c>
      <c r="GW907" s="4">
        <f t="shared" si="623"/>
        <v>0</v>
      </c>
      <c r="GX907" s="4">
        <f t="shared" si="623"/>
        <v>0</v>
      </c>
    </row>
    <row r="909" spans="1:255" x14ac:dyDescent="0.2">
      <c r="A909" s="2">
        <v>17</v>
      </c>
      <c r="B909" s="2">
        <v>1</v>
      </c>
      <c r="C909" s="2"/>
      <c r="D909" s="2"/>
      <c r="E909" s="2" t="s">
        <v>226</v>
      </c>
      <c r="F909" s="2" t="s">
        <v>180</v>
      </c>
      <c r="G909" s="2" t="s">
        <v>371</v>
      </c>
      <c r="H909" s="2" t="s">
        <v>195</v>
      </c>
      <c r="I909" s="2">
        <v>9</v>
      </c>
      <c r="J909" s="2">
        <v>0</v>
      </c>
      <c r="K909" s="2">
        <v>9</v>
      </c>
      <c r="L909" s="2"/>
      <c r="M909" s="2"/>
      <c r="N909" s="2"/>
      <c r="O909" s="2">
        <f>ROUND(CP909,2)</f>
        <v>5779.35</v>
      </c>
      <c r="P909" s="2">
        <f>ROUND((ROUND((AC909*I909),2)*BC909),2)</f>
        <v>5779.35</v>
      </c>
      <c r="Q909" s="2">
        <f>(ROUND((ROUND(((ET909)*AV909*I909),2)*BB909),2)+ROUND((ROUND(((AE909-(EU909))*AV909*I909),2)*BS909),2))</f>
        <v>0</v>
      </c>
      <c r="R909" s="2">
        <f>ROUND((ROUND((AE909*AV909*I909),2)*BS909),2)</f>
        <v>0</v>
      </c>
      <c r="S909" s="2">
        <f>ROUND((ROUND((AF909*AV909*I909),2)*BA909),2)</f>
        <v>0</v>
      </c>
      <c r="T909" s="2">
        <f>ROUND(CU909*I909,2)</f>
        <v>0</v>
      </c>
      <c r="U909" s="2">
        <f>CV909*I909</f>
        <v>0</v>
      </c>
      <c r="V909" s="2">
        <f>CW909*I909</f>
        <v>0</v>
      </c>
      <c r="W909" s="2">
        <f>ROUND(CX909*I909,2)</f>
        <v>0</v>
      </c>
      <c r="X909" s="2">
        <f>ROUND(CY909,2)</f>
        <v>0</v>
      </c>
      <c r="Y909" s="2">
        <f>ROUND(CZ909,2)</f>
        <v>0</v>
      </c>
      <c r="Z909" s="2"/>
      <c r="AA909" s="2">
        <v>70822855</v>
      </c>
      <c r="AB909" s="2">
        <f>ROUND((AC909+AD909+AF909),6)</f>
        <v>642.15</v>
      </c>
      <c r="AC909" s="2">
        <f>ROUND((ES909),6)</f>
        <v>642.15</v>
      </c>
      <c r="AD909" s="2">
        <f>ROUND((((ET909)-(EU909))+AE909),6)</f>
        <v>0</v>
      </c>
      <c r="AE909" s="2">
        <f>ROUND((EU909),6)</f>
        <v>0</v>
      </c>
      <c r="AF909" s="2">
        <f>ROUND((EV909),6)</f>
        <v>0</v>
      </c>
      <c r="AG909" s="2">
        <f>ROUND((AP909),6)</f>
        <v>0</v>
      </c>
      <c r="AH909" s="2">
        <f>(EW909)</f>
        <v>0</v>
      </c>
      <c r="AI909" s="2">
        <f>(EX909)</f>
        <v>0</v>
      </c>
      <c r="AJ909" s="2">
        <f>(AS909)</f>
        <v>0</v>
      </c>
      <c r="AK909" s="2">
        <v>642.15</v>
      </c>
      <c r="AL909" s="2">
        <v>642.15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v>0</v>
      </c>
      <c r="AV909" s="2">
        <v>1</v>
      </c>
      <c r="AW909" s="2">
        <v>1</v>
      </c>
      <c r="AX909" s="2"/>
      <c r="AY909" s="2"/>
      <c r="AZ909" s="2">
        <v>1</v>
      </c>
      <c r="BA909" s="2">
        <v>1</v>
      </c>
      <c r="BB909" s="2">
        <v>1</v>
      </c>
      <c r="BC909" s="2">
        <v>1</v>
      </c>
      <c r="BD909" s="2" t="s">
        <v>3</v>
      </c>
      <c r="BE909" s="2" t="s">
        <v>3</v>
      </c>
      <c r="BF909" s="2" t="s">
        <v>3</v>
      </c>
      <c r="BG909" s="2" t="s">
        <v>3</v>
      </c>
      <c r="BH909" s="2">
        <v>3</v>
      </c>
      <c r="BI909" s="2">
        <v>3</v>
      </c>
      <c r="BJ909" s="2" t="s">
        <v>3</v>
      </c>
      <c r="BK909" s="2"/>
      <c r="BL909" s="2"/>
      <c r="BM909" s="2">
        <v>746</v>
      </c>
      <c r="BN909" s="2">
        <v>0</v>
      </c>
      <c r="BO909" s="2" t="s">
        <v>3</v>
      </c>
      <c r="BP909" s="2">
        <v>0</v>
      </c>
      <c r="BQ909" s="2">
        <v>130</v>
      </c>
      <c r="BR909" s="2">
        <v>0</v>
      </c>
      <c r="BS909" s="2">
        <v>1</v>
      </c>
      <c r="BT909" s="2">
        <v>1</v>
      </c>
      <c r="BU909" s="2">
        <v>1</v>
      </c>
      <c r="BV909" s="2">
        <v>1</v>
      </c>
      <c r="BW909" s="2">
        <v>1</v>
      </c>
      <c r="BX909" s="2">
        <v>1</v>
      </c>
      <c r="BY909" s="2" t="s">
        <v>3</v>
      </c>
      <c r="BZ909" s="2">
        <v>0</v>
      </c>
      <c r="CA909" s="2">
        <v>0</v>
      </c>
      <c r="CB909" s="2" t="s">
        <v>3</v>
      </c>
      <c r="CC909" s="2"/>
      <c r="CD909" s="2"/>
      <c r="CE909" s="2">
        <v>30</v>
      </c>
      <c r="CF909" s="2">
        <v>0</v>
      </c>
      <c r="CG909" s="2">
        <v>0</v>
      </c>
      <c r="CH909" s="2"/>
      <c r="CI909" s="2"/>
      <c r="CJ909" s="2"/>
      <c r="CK909" s="2"/>
      <c r="CL909" s="2"/>
      <c r="CM909" s="2">
        <v>0</v>
      </c>
      <c r="CN909" s="2" t="s">
        <v>3</v>
      </c>
      <c r="CO909" s="2">
        <v>0</v>
      </c>
      <c r="CP909" s="2">
        <f>(P909+Q909+S909)</f>
        <v>5779.35</v>
      </c>
      <c r="CQ909" s="2">
        <f>ROUND((ROUND((AC909*1),2)*BC909),2)</f>
        <v>642.15</v>
      </c>
      <c r="CR909" s="2">
        <f>(ROUND((ROUND(((ET909)*AV909*1),2)*BB909),2)+ROUND((ROUND(((AE909-(EU909))*AV909*1),2)*BS909),2))</f>
        <v>0</v>
      </c>
      <c r="CS909" s="2">
        <f>ROUND((ROUND((AE909*AV909*1),2)*BS909),2)</f>
        <v>0</v>
      </c>
      <c r="CT909" s="2">
        <f>ROUND((ROUND((AF909*AV909*1),2)*BA909),2)</f>
        <v>0</v>
      </c>
      <c r="CU909" s="2">
        <f>AG909</f>
        <v>0</v>
      </c>
      <c r="CV909" s="2">
        <f>(AH909*AV909)</f>
        <v>0</v>
      </c>
      <c r="CW909" s="2">
        <f>AI909</f>
        <v>0</v>
      </c>
      <c r="CX909" s="2">
        <f>AJ909</f>
        <v>0</v>
      </c>
      <c r="CY909" s="2">
        <f>((S909*BZ909)/100)</f>
        <v>0</v>
      </c>
      <c r="CZ909" s="2">
        <f>((S909*CA909)/100)</f>
        <v>0</v>
      </c>
      <c r="DA909" s="2"/>
      <c r="DB909" s="2"/>
      <c r="DC909" s="2" t="s">
        <v>3</v>
      </c>
      <c r="DD909" s="2" t="s">
        <v>3</v>
      </c>
      <c r="DE909" s="2" t="s">
        <v>3</v>
      </c>
      <c r="DF909" s="2" t="s">
        <v>3</v>
      </c>
      <c r="DG909" s="2" t="s">
        <v>3</v>
      </c>
      <c r="DH909" s="2" t="s">
        <v>3</v>
      </c>
      <c r="DI909" s="2" t="s">
        <v>3</v>
      </c>
      <c r="DJ909" s="2" t="s">
        <v>3</v>
      </c>
      <c r="DK909" s="2" t="s">
        <v>3</v>
      </c>
      <c r="DL909" s="2" t="s">
        <v>3</v>
      </c>
      <c r="DM909" s="2" t="s">
        <v>3</v>
      </c>
      <c r="DN909" s="2">
        <v>0</v>
      </c>
      <c r="DO909" s="2">
        <v>0</v>
      </c>
      <c r="DP909" s="2">
        <v>1</v>
      </c>
      <c r="DQ909" s="2">
        <v>1</v>
      </c>
      <c r="DR909" s="2"/>
      <c r="DS909" s="2"/>
      <c r="DT909" s="2"/>
      <c r="DU909" s="2">
        <v>1010</v>
      </c>
      <c r="DV909" s="2" t="s">
        <v>195</v>
      </c>
      <c r="DW909" s="2" t="s">
        <v>195</v>
      </c>
      <c r="DX909" s="2">
        <v>1</v>
      </c>
      <c r="DY909" s="2"/>
      <c r="DZ909" s="2" t="s">
        <v>3</v>
      </c>
      <c r="EA909" s="2" t="s">
        <v>3</v>
      </c>
      <c r="EB909" s="2" t="s">
        <v>3</v>
      </c>
      <c r="EC909" s="2" t="s">
        <v>3</v>
      </c>
      <c r="ED909" s="2"/>
      <c r="EE909" s="2">
        <v>66251981</v>
      </c>
      <c r="EF909" s="2">
        <v>130</v>
      </c>
      <c r="EG909" s="2" t="s">
        <v>284</v>
      </c>
      <c r="EH909" s="2">
        <v>0</v>
      </c>
      <c r="EI909" s="2" t="s">
        <v>3</v>
      </c>
      <c r="EJ909" s="2">
        <v>3</v>
      </c>
      <c r="EK909" s="2">
        <v>746</v>
      </c>
      <c r="EL909" s="2" t="s">
        <v>285</v>
      </c>
      <c r="EM909" s="2" t="s">
        <v>286</v>
      </c>
      <c r="EN909" s="2"/>
      <c r="EO909" s="2" t="s">
        <v>3</v>
      </c>
      <c r="EP909" s="2"/>
      <c r="EQ909" s="2">
        <v>0</v>
      </c>
      <c r="ER909" s="2">
        <v>0</v>
      </c>
      <c r="ES909" s="2">
        <v>642.15</v>
      </c>
      <c r="ET909" s="2">
        <v>0</v>
      </c>
      <c r="EU909" s="2">
        <v>0</v>
      </c>
      <c r="EV909" s="2">
        <v>0</v>
      </c>
      <c r="EW909" s="2">
        <v>0</v>
      </c>
      <c r="EX909" s="2">
        <v>0</v>
      </c>
      <c r="EY909" s="2">
        <v>0</v>
      </c>
      <c r="EZ909" s="2"/>
      <c r="FA909" s="2"/>
      <c r="FB909" s="2"/>
      <c r="FC909" s="2"/>
      <c r="FD909" s="2"/>
      <c r="FE909" s="2"/>
      <c r="FF909" s="2"/>
      <c r="FG909" s="2"/>
      <c r="FH909" s="2"/>
      <c r="FI909" s="2"/>
      <c r="FJ909" s="2"/>
      <c r="FK909" s="2"/>
      <c r="FL909" s="2"/>
      <c r="FM909" s="2"/>
      <c r="FN909" s="2"/>
      <c r="FO909" s="2"/>
      <c r="FP909" s="2"/>
      <c r="FQ909" s="2">
        <v>0</v>
      </c>
      <c r="FR909" s="2">
        <f>P909</f>
        <v>5779.35</v>
      </c>
      <c r="FS909" s="2">
        <v>0</v>
      </c>
      <c r="FT909" s="2"/>
      <c r="FU909" s="2"/>
      <c r="FV909" s="2"/>
      <c r="FW909" s="2"/>
      <c r="FX909" s="2">
        <v>0</v>
      </c>
      <c r="FY909" s="2">
        <v>0</v>
      </c>
      <c r="FZ909" s="2"/>
      <c r="GA909" s="2" t="s">
        <v>372</v>
      </c>
      <c r="GB909" s="2"/>
      <c r="GC909" s="2"/>
      <c r="GD909" s="2">
        <v>0</v>
      </c>
      <c r="GE909" s="2"/>
      <c r="GF909" s="2">
        <v>340450136</v>
      </c>
      <c r="GG909" s="2">
        <v>2</v>
      </c>
      <c r="GH909" s="2">
        <v>4</v>
      </c>
      <c r="GI909" s="2">
        <v>-2</v>
      </c>
      <c r="GJ909" s="2">
        <v>0</v>
      </c>
      <c r="GK909" s="2">
        <f>ROUND(R909*(R12)/100,2)</f>
        <v>0</v>
      </c>
      <c r="GL909" s="2">
        <f>ROUND(IF(AND(BH909=3,BI909=3,FS909&lt;&gt;0),P909,0),2)</f>
        <v>0</v>
      </c>
      <c r="GM909" s="2">
        <f>ROUND(O909+X909+Y909+GK909,2)+GX909</f>
        <v>5779.35</v>
      </c>
      <c r="GN909" s="2">
        <f>IF(OR(BI909=0,BI909=1),GM909-GX909,0)</f>
        <v>0</v>
      </c>
      <c r="GO909" s="2">
        <f>IF(BI909=2,GM909-GX909,0)</f>
        <v>0</v>
      </c>
      <c r="GP909" s="2">
        <f>IF(BI909=4,GM909-GX909,0)</f>
        <v>0</v>
      </c>
      <c r="GQ909" s="2"/>
      <c r="GR909" s="2">
        <v>0</v>
      </c>
      <c r="GS909" s="2">
        <v>2</v>
      </c>
      <c r="GT909" s="2">
        <v>0</v>
      </c>
      <c r="GU909" s="2" t="s">
        <v>3</v>
      </c>
      <c r="GV909" s="2">
        <f>ROUND((GT909),6)</f>
        <v>0</v>
      </c>
      <c r="GW909" s="2">
        <v>1</v>
      </c>
      <c r="GX909" s="2">
        <f>ROUND(HC909*I909,2)</f>
        <v>0</v>
      </c>
      <c r="GY909" s="2"/>
      <c r="GZ909" s="2"/>
      <c r="HA909" s="2">
        <v>0</v>
      </c>
      <c r="HB909" s="2">
        <v>0</v>
      </c>
      <c r="HC909" s="2">
        <f>GV909*GW909</f>
        <v>0</v>
      </c>
      <c r="HD909" s="2"/>
      <c r="HE909" s="2" t="s">
        <v>34</v>
      </c>
      <c r="HF909" s="2" t="s">
        <v>288</v>
      </c>
      <c r="HG909" s="2"/>
      <c r="HH909" s="2"/>
      <c r="HI909" s="2"/>
      <c r="HJ909" s="2"/>
      <c r="HK909" s="2"/>
      <c r="HL909" s="2"/>
      <c r="HM909" s="2" t="s">
        <v>3</v>
      </c>
      <c r="HN909" s="2" t="s">
        <v>3</v>
      </c>
      <c r="HO909" s="2" t="s">
        <v>3</v>
      </c>
      <c r="HP909" s="2" t="s">
        <v>3</v>
      </c>
      <c r="HQ909" s="2" t="s">
        <v>3</v>
      </c>
      <c r="HR909" s="2"/>
      <c r="HS909" s="2">
        <v>0</v>
      </c>
      <c r="HT909" s="2"/>
      <c r="HU909" s="2"/>
      <c r="HV909" s="2"/>
      <c r="HW909" s="2"/>
      <c r="HX909" s="2"/>
      <c r="HY909" s="2"/>
      <c r="HZ909" s="2"/>
      <c r="IA909" s="2"/>
      <c r="IB909" s="2"/>
      <c r="IC909" s="2"/>
      <c r="ID909" s="2"/>
      <c r="IE909" s="2"/>
      <c r="IF909" s="2"/>
      <c r="IG909" s="2"/>
      <c r="IH909" s="2"/>
      <c r="II909" s="2"/>
      <c r="IJ909" s="2"/>
      <c r="IK909" s="2">
        <v>0</v>
      </c>
      <c r="IL909" s="2"/>
      <c r="IM909" s="2"/>
      <c r="IN909" s="2"/>
      <c r="IO909" s="2"/>
      <c r="IP909" s="2"/>
      <c r="IQ909" s="2"/>
      <c r="IR909" s="2"/>
      <c r="IS909" s="2"/>
      <c r="IT909" s="2"/>
      <c r="IU909" s="2"/>
    </row>
    <row r="910" spans="1:255" x14ac:dyDescent="0.2">
      <c r="A910">
        <v>17</v>
      </c>
      <c r="B910">
        <v>1</v>
      </c>
      <c r="E910" t="s">
        <v>226</v>
      </c>
      <c r="F910" t="s">
        <v>180</v>
      </c>
      <c r="G910" t="s">
        <v>371</v>
      </c>
      <c r="H910" t="s">
        <v>195</v>
      </c>
      <c r="I910">
        <v>9</v>
      </c>
      <c r="J910">
        <v>0</v>
      </c>
      <c r="K910">
        <v>9</v>
      </c>
      <c r="O910">
        <f>ROUND(CP910,2)</f>
        <v>44269.82</v>
      </c>
      <c r="P910">
        <f>ROUND((ROUND((AC910*I910),2)*BC910),2)</f>
        <v>44269.82</v>
      </c>
      <c r="Q910">
        <f>(ROUND((ROUND(((ET910)*AV910*I910),2)*BB910),2)+ROUND((ROUND(((AE910-(EU910))*AV910*I910),2)*BS910),2))</f>
        <v>0</v>
      </c>
      <c r="R910">
        <f>ROUND((ROUND((AE910*AV910*I910),2)*BS910),2)</f>
        <v>0</v>
      </c>
      <c r="S910">
        <f>ROUND((ROUND((AF910*AV910*I910),2)*BA910),2)</f>
        <v>0</v>
      </c>
      <c r="T910">
        <f>ROUND(CU910*I910,2)</f>
        <v>0</v>
      </c>
      <c r="U910">
        <f>CV910*I910</f>
        <v>0</v>
      </c>
      <c r="V910">
        <f>CW910*I910</f>
        <v>0</v>
      </c>
      <c r="W910">
        <f>ROUND(CX910*I910,2)</f>
        <v>0</v>
      </c>
      <c r="X910">
        <f>ROUND(CY910,2)</f>
        <v>0</v>
      </c>
      <c r="Y910">
        <f>ROUND(CZ910,2)</f>
        <v>0</v>
      </c>
      <c r="AA910">
        <v>70822853</v>
      </c>
      <c r="AB910">
        <f>ROUND((AC910+AD910+AF910),6)</f>
        <v>642.15</v>
      </c>
      <c r="AC910">
        <f>ROUND((ES910),6)</f>
        <v>642.15</v>
      </c>
      <c r="AD910">
        <f>ROUND((((ET910)-(EU910))+AE910),6)</f>
        <v>0</v>
      </c>
      <c r="AE910">
        <f>ROUND((EU910),6)</f>
        <v>0</v>
      </c>
      <c r="AF910">
        <f>ROUND((EV910),6)</f>
        <v>0</v>
      </c>
      <c r="AG910">
        <f>ROUND((AP910),6)</f>
        <v>0</v>
      </c>
      <c r="AH910">
        <f>(EW910)</f>
        <v>0</v>
      </c>
      <c r="AI910">
        <f>(EX910)</f>
        <v>0</v>
      </c>
      <c r="AJ910">
        <f>(AS910)</f>
        <v>0</v>
      </c>
      <c r="AK910">
        <v>642.15</v>
      </c>
      <c r="AL910">
        <v>642.15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1</v>
      </c>
      <c r="AW910">
        <v>1</v>
      </c>
      <c r="AZ910">
        <v>1</v>
      </c>
      <c r="BA910">
        <v>1</v>
      </c>
      <c r="BB910">
        <v>1</v>
      </c>
      <c r="BC910">
        <v>7.66</v>
      </c>
      <c r="BD910" t="s">
        <v>3</v>
      </c>
      <c r="BE910" t="s">
        <v>3</v>
      </c>
      <c r="BF910" t="s">
        <v>3</v>
      </c>
      <c r="BG910" t="s">
        <v>3</v>
      </c>
      <c r="BH910">
        <v>3</v>
      </c>
      <c r="BI910">
        <v>3</v>
      </c>
      <c r="BJ910" t="s">
        <v>3</v>
      </c>
      <c r="BM910">
        <v>746</v>
      </c>
      <c r="BN910">
        <v>0</v>
      </c>
      <c r="BO910" t="s">
        <v>3</v>
      </c>
      <c r="BP910">
        <v>0</v>
      </c>
      <c r="BQ910">
        <v>130</v>
      </c>
      <c r="BR910">
        <v>0</v>
      </c>
      <c r="BS910">
        <v>1</v>
      </c>
      <c r="BT910">
        <v>1</v>
      </c>
      <c r="BU910">
        <v>1</v>
      </c>
      <c r="BV910">
        <v>1</v>
      </c>
      <c r="BW910">
        <v>1</v>
      </c>
      <c r="BX910">
        <v>1</v>
      </c>
      <c r="BY910" t="s">
        <v>3</v>
      </c>
      <c r="BZ910">
        <v>0</v>
      </c>
      <c r="CA910">
        <v>0</v>
      </c>
      <c r="CB910" t="s">
        <v>3</v>
      </c>
      <c r="CE910">
        <v>30</v>
      </c>
      <c r="CF910">
        <v>0</v>
      </c>
      <c r="CG910">
        <v>0</v>
      </c>
      <c r="CM910">
        <v>0</v>
      </c>
      <c r="CN910" t="s">
        <v>3</v>
      </c>
      <c r="CO910">
        <v>0</v>
      </c>
      <c r="CP910">
        <f>(P910+Q910+S910)</f>
        <v>44269.82</v>
      </c>
      <c r="CQ910">
        <f>ROUND((ROUND((AC910*1),2)*BC910),2)</f>
        <v>4918.87</v>
      </c>
      <c r="CR910">
        <f>(ROUND((ROUND(((ET910)*AV910*1),2)*BB910),2)+ROUND((ROUND(((AE910-(EU910))*AV910*1),2)*BS910),2))</f>
        <v>0</v>
      </c>
      <c r="CS910">
        <f>ROUND((ROUND((AE910*AV910*1),2)*BS910),2)</f>
        <v>0</v>
      </c>
      <c r="CT910">
        <f>ROUND((ROUND((AF910*AV910*1),2)*BA910),2)</f>
        <v>0</v>
      </c>
      <c r="CU910">
        <f>AG910</f>
        <v>0</v>
      </c>
      <c r="CV910">
        <f>(AH910*AV910)</f>
        <v>0</v>
      </c>
      <c r="CW910">
        <f>AI910</f>
        <v>0</v>
      </c>
      <c r="CX910">
        <f>AJ910</f>
        <v>0</v>
      </c>
      <c r="CY910">
        <f>S910*(BZ910/100)</f>
        <v>0</v>
      </c>
      <c r="CZ910">
        <f>S910*(CA910/100)</f>
        <v>0</v>
      </c>
      <c r="DC910" t="s">
        <v>3</v>
      </c>
      <c r="DD910" t="s">
        <v>3</v>
      </c>
      <c r="DE910" t="s">
        <v>3</v>
      </c>
      <c r="DF910" t="s">
        <v>3</v>
      </c>
      <c r="DG910" t="s">
        <v>3</v>
      </c>
      <c r="DH910" t="s">
        <v>3</v>
      </c>
      <c r="DI910" t="s">
        <v>3</v>
      </c>
      <c r="DJ910" t="s">
        <v>3</v>
      </c>
      <c r="DK910" t="s">
        <v>3</v>
      </c>
      <c r="DL910" t="s">
        <v>3</v>
      </c>
      <c r="DM910" t="s">
        <v>3</v>
      </c>
      <c r="DN910">
        <v>0</v>
      </c>
      <c r="DO910">
        <v>0</v>
      </c>
      <c r="DP910">
        <v>1</v>
      </c>
      <c r="DQ910">
        <v>1</v>
      </c>
      <c r="DU910">
        <v>1010</v>
      </c>
      <c r="DV910" t="s">
        <v>195</v>
      </c>
      <c r="DW910" t="s">
        <v>195</v>
      </c>
      <c r="DX910">
        <v>1</v>
      </c>
      <c r="DZ910" t="s">
        <v>3</v>
      </c>
      <c r="EA910" t="s">
        <v>3</v>
      </c>
      <c r="EB910" t="s">
        <v>3</v>
      </c>
      <c r="EC910" t="s">
        <v>3</v>
      </c>
      <c r="EE910">
        <v>66251981</v>
      </c>
      <c r="EF910">
        <v>130</v>
      </c>
      <c r="EG910" t="s">
        <v>284</v>
      </c>
      <c r="EH910">
        <v>0</v>
      </c>
      <c r="EI910" t="s">
        <v>3</v>
      </c>
      <c r="EJ910">
        <v>3</v>
      </c>
      <c r="EK910">
        <v>746</v>
      </c>
      <c r="EL910" t="s">
        <v>285</v>
      </c>
      <c r="EM910" t="s">
        <v>286</v>
      </c>
      <c r="EO910" t="s">
        <v>3</v>
      </c>
      <c r="EQ910">
        <v>0</v>
      </c>
      <c r="ER910">
        <v>642.15</v>
      </c>
      <c r="ES910">
        <v>642.15</v>
      </c>
      <c r="ET910">
        <v>0</v>
      </c>
      <c r="EU910">
        <v>0</v>
      </c>
      <c r="EV910">
        <v>0</v>
      </c>
      <c r="EW910">
        <v>0</v>
      </c>
      <c r="EX910">
        <v>0</v>
      </c>
      <c r="EY910">
        <v>0</v>
      </c>
      <c r="EZ910">
        <v>5</v>
      </c>
      <c r="FC910">
        <v>0</v>
      </c>
      <c r="FD910">
        <v>18</v>
      </c>
      <c r="FF910">
        <v>4719</v>
      </c>
      <c r="FQ910">
        <v>0</v>
      </c>
      <c r="FR910">
        <f>P910</f>
        <v>44269.82</v>
      </c>
      <c r="FS910">
        <v>0</v>
      </c>
      <c r="FX910">
        <v>0</v>
      </c>
      <c r="FY910">
        <v>0</v>
      </c>
      <c r="GA910" t="s">
        <v>372</v>
      </c>
      <c r="GD910">
        <v>0</v>
      </c>
      <c r="GF910">
        <v>340450136</v>
      </c>
      <c r="GG910">
        <v>2</v>
      </c>
      <c r="GH910">
        <v>3</v>
      </c>
      <c r="GI910">
        <v>5</v>
      </c>
      <c r="GJ910">
        <v>0</v>
      </c>
      <c r="GK910">
        <f>ROUND(R910*(S12)/100,2)</f>
        <v>0</v>
      </c>
      <c r="GL910">
        <f>ROUND(IF(AND(BH910=3,BI910=3,FS910&lt;&gt;0),P910,0),2)</f>
        <v>0</v>
      </c>
      <c r="GM910">
        <f>ROUND(O910+X910+Y910+GK910,2)+GX910</f>
        <v>44269.82</v>
      </c>
      <c r="GN910">
        <f>IF(OR(BI910=0,BI910=1),GM910-GX910,0)</f>
        <v>0</v>
      </c>
      <c r="GO910">
        <f>IF(BI910=2,GM910-GX910,0)</f>
        <v>0</v>
      </c>
      <c r="GP910">
        <f>IF(BI910=4,GM910-GX910,0)</f>
        <v>0</v>
      </c>
      <c r="GR910">
        <v>1</v>
      </c>
      <c r="GS910">
        <v>1</v>
      </c>
      <c r="GT910">
        <v>0</v>
      </c>
      <c r="GU910" t="s">
        <v>3</v>
      </c>
      <c r="GV910">
        <f>ROUND((GT910),6)</f>
        <v>0</v>
      </c>
      <c r="GW910">
        <v>1</v>
      </c>
      <c r="GX910">
        <f>ROUND(HC910*I910,2)</f>
        <v>0</v>
      </c>
      <c r="HA910">
        <v>0</v>
      </c>
      <c r="HB910">
        <v>0</v>
      </c>
      <c r="HC910">
        <f>GV910*GW910</f>
        <v>0</v>
      </c>
      <c r="HE910" t="s">
        <v>34</v>
      </c>
      <c r="HF910" t="s">
        <v>288</v>
      </c>
      <c r="HM910" t="s">
        <v>3</v>
      </c>
      <c r="HN910" t="s">
        <v>3</v>
      </c>
      <c r="HO910" t="s">
        <v>3</v>
      </c>
      <c r="HP910" t="s">
        <v>3</v>
      </c>
      <c r="HQ910" t="s">
        <v>3</v>
      </c>
      <c r="HS910">
        <v>0</v>
      </c>
      <c r="IK910">
        <v>0</v>
      </c>
    </row>
    <row r="912" spans="1:255" x14ac:dyDescent="0.2">
      <c r="A912" s="3">
        <v>51</v>
      </c>
      <c r="B912" s="3">
        <f>B905</f>
        <v>1</v>
      </c>
      <c r="C912" s="3">
        <f>A905</f>
        <v>4</v>
      </c>
      <c r="D912" s="3">
        <f>ROW(A905)</f>
        <v>905</v>
      </c>
      <c r="E912" s="3"/>
      <c r="F912" s="3" t="str">
        <f>IF(F905&lt;&gt;"",F905,"")</f>
        <v>Новый раздел</v>
      </c>
      <c r="G912" s="3" t="str">
        <f>IF(G905&lt;&gt;"",G905,"")</f>
        <v>Оборудование</v>
      </c>
      <c r="H912" s="3">
        <v>0</v>
      </c>
      <c r="I912" s="3"/>
      <c r="J912" s="3"/>
      <c r="K912" s="3"/>
      <c r="L912" s="3"/>
      <c r="M912" s="3"/>
      <c r="N912" s="3"/>
      <c r="O912" s="3">
        <f t="shared" ref="O912:T912" si="624">ROUND(AB912,2)</f>
        <v>5779.35</v>
      </c>
      <c r="P912" s="3">
        <f t="shared" si="624"/>
        <v>5779.35</v>
      </c>
      <c r="Q912" s="3">
        <f t="shared" si="624"/>
        <v>0</v>
      </c>
      <c r="R912" s="3">
        <f t="shared" si="624"/>
        <v>0</v>
      </c>
      <c r="S912" s="3">
        <f t="shared" si="624"/>
        <v>0</v>
      </c>
      <c r="T912" s="3">
        <f t="shared" si="624"/>
        <v>0</v>
      </c>
      <c r="U912" s="3">
        <f>AH912</f>
        <v>0</v>
      </c>
      <c r="V912" s="3">
        <f>AI912</f>
        <v>0</v>
      </c>
      <c r="W912" s="3">
        <f>ROUND(AJ912,2)</f>
        <v>0</v>
      </c>
      <c r="X912" s="3">
        <f>ROUND(AK912,2)</f>
        <v>0</v>
      </c>
      <c r="Y912" s="3">
        <f>ROUND(AL912,2)</f>
        <v>0</v>
      </c>
      <c r="Z912" s="3"/>
      <c r="AA912" s="3"/>
      <c r="AB912" s="3">
        <f>ROUND(SUMIF(AA909:AA910,"=70822855",O909:O910),2)</f>
        <v>5779.35</v>
      </c>
      <c r="AC912" s="3">
        <f>ROUND(SUMIF(AA909:AA910,"=70822855",P909:P910),2)</f>
        <v>5779.35</v>
      </c>
      <c r="AD912" s="3">
        <f>ROUND(SUMIF(AA909:AA910,"=70822855",Q909:Q910),2)</f>
        <v>0</v>
      </c>
      <c r="AE912" s="3">
        <f>ROUND(SUMIF(AA909:AA910,"=70822855",R909:R910),2)</f>
        <v>0</v>
      </c>
      <c r="AF912" s="3">
        <f>ROUND(SUMIF(AA909:AA910,"=70822855",S909:S910),2)</f>
        <v>0</v>
      </c>
      <c r="AG912" s="3">
        <f>ROUND(SUMIF(AA909:AA910,"=70822855",T909:T910),2)</f>
        <v>0</v>
      </c>
      <c r="AH912" s="3">
        <f>SUMIF(AA909:AA910,"=70822855",U909:U910)</f>
        <v>0</v>
      </c>
      <c r="AI912" s="3">
        <f>SUMIF(AA909:AA910,"=70822855",V909:V910)</f>
        <v>0</v>
      </c>
      <c r="AJ912" s="3">
        <f>ROUND(SUMIF(AA909:AA910,"=70822855",W909:W910),2)</f>
        <v>0</v>
      </c>
      <c r="AK912" s="3">
        <f>ROUND(SUMIF(AA909:AA910,"=70822855",X909:X910),2)</f>
        <v>0</v>
      </c>
      <c r="AL912" s="3">
        <f>ROUND(SUMIF(AA909:AA910,"=70822855",Y909:Y910),2)</f>
        <v>0</v>
      </c>
      <c r="AM912" s="3"/>
      <c r="AN912" s="3"/>
      <c r="AO912" s="3">
        <f t="shared" ref="AO912:BD912" si="625">ROUND(BX912,2)</f>
        <v>0</v>
      </c>
      <c r="AP912" s="3">
        <f t="shared" si="625"/>
        <v>5779.35</v>
      </c>
      <c r="AQ912" s="3">
        <f t="shared" si="625"/>
        <v>0</v>
      </c>
      <c r="AR912" s="3">
        <f t="shared" si="625"/>
        <v>5779.35</v>
      </c>
      <c r="AS912" s="3">
        <f t="shared" si="625"/>
        <v>0</v>
      </c>
      <c r="AT912" s="3">
        <f t="shared" si="625"/>
        <v>0</v>
      </c>
      <c r="AU912" s="3">
        <f t="shared" si="625"/>
        <v>0</v>
      </c>
      <c r="AV912" s="3">
        <f t="shared" si="625"/>
        <v>5779.35</v>
      </c>
      <c r="AW912" s="3">
        <f t="shared" si="625"/>
        <v>0</v>
      </c>
      <c r="AX912" s="3">
        <f t="shared" si="625"/>
        <v>0</v>
      </c>
      <c r="AY912" s="3">
        <f t="shared" si="625"/>
        <v>0</v>
      </c>
      <c r="AZ912" s="3">
        <f t="shared" si="625"/>
        <v>5779.35</v>
      </c>
      <c r="BA912" s="3">
        <f t="shared" si="625"/>
        <v>0</v>
      </c>
      <c r="BB912" s="3">
        <f t="shared" si="625"/>
        <v>0</v>
      </c>
      <c r="BC912" s="3">
        <f t="shared" si="625"/>
        <v>0</v>
      </c>
      <c r="BD912" s="3">
        <f t="shared" si="625"/>
        <v>0</v>
      </c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>
        <f>ROUND(SUMIF(AA909:AA910,"=70822855",FQ909:FQ910),2)</f>
        <v>0</v>
      </c>
      <c r="BY912" s="3">
        <f>ROUND(SUMIF(AA909:AA910,"=70822855",FR909:FR910),2)</f>
        <v>5779.35</v>
      </c>
      <c r="BZ912" s="3">
        <f>ROUND(SUMIF(AA909:AA910,"=70822855",GL909:GL910),2)</f>
        <v>0</v>
      </c>
      <c r="CA912" s="3">
        <f>ROUND(SUMIF(AA909:AA910,"=70822855",GM909:GM910),2)</f>
        <v>5779.35</v>
      </c>
      <c r="CB912" s="3">
        <f>ROUND(SUMIF(AA909:AA910,"=70822855",GN909:GN910),2)</f>
        <v>0</v>
      </c>
      <c r="CC912" s="3">
        <f>ROUND(SUMIF(AA909:AA910,"=70822855",GO909:GO910),2)</f>
        <v>0</v>
      </c>
      <c r="CD912" s="3">
        <f>ROUND(SUMIF(AA909:AA910,"=70822855",GP909:GP910),2)</f>
        <v>0</v>
      </c>
      <c r="CE912" s="3">
        <f>AC912-BX912</f>
        <v>5779.35</v>
      </c>
      <c r="CF912" s="3">
        <f>AC912-BY912</f>
        <v>0</v>
      </c>
      <c r="CG912" s="3">
        <f>BX912-BZ912</f>
        <v>0</v>
      </c>
      <c r="CH912" s="3">
        <f>AC912-BX912-BY912+BZ912</f>
        <v>0</v>
      </c>
      <c r="CI912" s="3">
        <f>BY912-BZ912</f>
        <v>5779.35</v>
      </c>
      <c r="CJ912" s="3">
        <f>ROUND(SUMIF(AA909:AA910,"=70822855",GX909:GX910),2)</f>
        <v>0</v>
      </c>
      <c r="CK912" s="3">
        <f>ROUND(SUMIF(AA909:AA910,"=70822855",GY909:GY910),2)</f>
        <v>0</v>
      </c>
      <c r="CL912" s="3">
        <f>ROUND(SUMIF(AA909:AA910,"=70822855",GZ909:GZ910),2)</f>
        <v>0</v>
      </c>
      <c r="CM912" s="3">
        <f>ROUND(SUMIF(AA909:AA910,"=70822855",HD909:HD910),2)</f>
        <v>0</v>
      </c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3"/>
      <c r="DA912" s="3"/>
      <c r="DB912" s="3"/>
      <c r="DC912" s="3"/>
      <c r="DD912" s="3"/>
      <c r="DE912" s="3"/>
      <c r="DF912" s="3"/>
      <c r="DG912" s="4">
        <f t="shared" ref="DG912:DL912" si="626">ROUND(DT912,2)</f>
        <v>44269.82</v>
      </c>
      <c r="DH912" s="4">
        <f t="shared" si="626"/>
        <v>44269.82</v>
      </c>
      <c r="DI912" s="4">
        <f t="shared" si="626"/>
        <v>0</v>
      </c>
      <c r="DJ912" s="4">
        <f t="shared" si="626"/>
        <v>0</v>
      </c>
      <c r="DK912" s="4">
        <f t="shared" si="626"/>
        <v>0</v>
      </c>
      <c r="DL912" s="4">
        <f t="shared" si="626"/>
        <v>0</v>
      </c>
      <c r="DM912" s="4">
        <f>DZ912</f>
        <v>0</v>
      </c>
      <c r="DN912" s="4">
        <f>EA912</f>
        <v>0</v>
      </c>
      <c r="DO912" s="4">
        <f>ROUND(EB912,2)</f>
        <v>0</v>
      </c>
      <c r="DP912" s="4">
        <f>ROUND(EC912,2)</f>
        <v>0</v>
      </c>
      <c r="DQ912" s="4">
        <f>ROUND(ED912,2)</f>
        <v>0</v>
      </c>
      <c r="DR912" s="4"/>
      <c r="DS912" s="4"/>
      <c r="DT912" s="4">
        <f>ROUND(SUMIF(AA909:AA910,"=70822853",O909:O910),2)</f>
        <v>44269.82</v>
      </c>
      <c r="DU912" s="4">
        <f>ROUND(SUMIF(AA909:AA910,"=70822853",P909:P910),2)</f>
        <v>44269.82</v>
      </c>
      <c r="DV912" s="4">
        <f>ROUND(SUMIF(AA909:AA910,"=70822853",Q909:Q910),2)</f>
        <v>0</v>
      </c>
      <c r="DW912" s="4">
        <f>ROUND(SUMIF(AA909:AA910,"=70822853",R909:R910),2)</f>
        <v>0</v>
      </c>
      <c r="DX912" s="4">
        <f>ROUND(SUMIF(AA909:AA910,"=70822853",S909:S910),2)</f>
        <v>0</v>
      </c>
      <c r="DY912" s="4">
        <f>ROUND(SUMIF(AA909:AA910,"=70822853",T909:T910),2)</f>
        <v>0</v>
      </c>
      <c r="DZ912" s="4">
        <f>SUMIF(AA909:AA910,"=70822853",U909:U910)</f>
        <v>0</v>
      </c>
      <c r="EA912" s="4">
        <f>SUMIF(AA909:AA910,"=70822853",V909:V910)</f>
        <v>0</v>
      </c>
      <c r="EB912" s="4">
        <f>ROUND(SUMIF(AA909:AA910,"=70822853",W909:W910),2)</f>
        <v>0</v>
      </c>
      <c r="EC912" s="4">
        <f>ROUND(SUMIF(AA909:AA910,"=70822853",X909:X910),2)</f>
        <v>0</v>
      </c>
      <c r="ED912" s="4">
        <f>ROUND(SUMIF(AA909:AA910,"=70822853",Y909:Y910),2)</f>
        <v>0</v>
      </c>
      <c r="EE912" s="4"/>
      <c r="EF912" s="4"/>
      <c r="EG912" s="4">
        <f t="shared" ref="EG912:EV912" si="627">ROUND(FP912,2)</f>
        <v>0</v>
      </c>
      <c r="EH912" s="4">
        <f t="shared" si="627"/>
        <v>44269.82</v>
      </c>
      <c r="EI912" s="4">
        <f t="shared" si="627"/>
        <v>0</v>
      </c>
      <c r="EJ912" s="4">
        <f t="shared" si="627"/>
        <v>44269.82</v>
      </c>
      <c r="EK912" s="4">
        <f t="shared" si="627"/>
        <v>0</v>
      </c>
      <c r="EL912" s="4">
        <f t="shared" si="627"/>
        <v>0</v>
      </c>
      <c r="EM912" s="4">
        <f t="shared" si="627"/>
        <v>0</v>
      </c>
      <c r="EN912" s="4">
        <f t="shared" si="627"/>
        <v>44269.82</v>
      </c>
      <c r="EO912" s="4">
        <f t="shared" si="627"/>
        <v>0</v>
      </c>
      <c r="EP912" s="4">
        <f t="shared" si="627"/>
        <v>0</v>
      </c>
      <c r="EQ912" s="4">
        <f t="shared" si="627"/>
        <v>0</v>
      </c>
      <c r="ER912" s="4">
        <f t="shared" si="627"/>
        <v>44269.82</v>
      </c>
      <c r="ES912" s="4">
        <f t="shared" si="627"/>
        <v>0</v>
      </c>
      <c r="ET912" s="4">
        <f t="shared" si="627"/>
        <v>0</v>
      </c>
      <c r="EU912" s="4">
        <f t="shared" si="627"/>
        <v>0</v>
      </c>
      <c r="EV912" s="4">
        <f t="shared" si="627"/>
        <v>0</v>
      </c>
      <c r="EW912" s="4"/>
      <c r="EX912" s="4"/>
      <c r="EY912" s="4"/>
      <c r="EZ912" s="4"/>
      <c r="FA912" s="4"/>
      <c r="FB912" s="4"/>
      <c r="FC912" s="4"/>
      <c r="FD912" s="4"/>
      <c r="FE912" s="4"/>
      <c r="FF912" s="4"/>
      <c r="FG912" s="4"/>
      <c r="FH912" s="4"/>
      <c r="FI912" s="4"/>
      <c r="FJ912" s="4"/>
      <c r="FK912" s="4"/>
      <c r="FL912" s="4"/>
      <c r="FM912" s="4"/>
      <c r="FN912" s="4"/>
      <c r="FO912" s="4"/>
      <c r="FP912" s="4">
        <f>ROUND(SUMIF(AA909:AA910,"=70822853",FQ909:FQ910),2)</f>
        <v>0</v>
      </c>
      <c r="FQ912" s="4">
        <f>ROUND(SUMIF(AA909:AA910,"=70822853",FR909:FR910),2)</f>
        <v>44269.82</v>
      </c>
      <c r="FR912" s="4">
        <f>ROUND(SUMIF(AA909:AA910,"=70822853",GL909:GL910),2)</f>
        <v>0</v>
      </c>
      <c r="FS912" s="4">
        <f>ROUND(SUMIF(AA909:AA910,"=70822853",GM909:GM910),2)</f>
        <v>44269.82</v>
      </c>
      <c r="FT912" s="4">
        <f>ROUND(SUMIF(AA909:AA910,"=70822853",GN909:GN910),2)</f>
        <v>0</v>
      </c>
      <c r="FU912" s="4">
        <f>ROUND(SUMIF(AA909:AA910,"=70822853",GO909:GO910),2)</f>
        <v>0</v>
      </c>
      <c r="FV912" s="4">
        <f>ROUND(SUMIF(AA909:AA910,"=70822853",GP909:GP910),2)</f>
        <v>0</v>
      </c>
      <c r="FW912" s="4">
        <f>DU912-FP912</f>
        <v>44269.82</v>
      </c>
      <c r="FX912" s="4">
        <f>DU912-FQ912</f>
        <v>0</v>
      </c>
      <c r="FY912" s="4">
        <f>FP912-FR912</f>
        <v>0</v>
      </c>
      <c r="FZ912" s="4">
        <f>DU912-FP912-FQ912+FR912</f>
        <v>0</v>
      </c>
      <c r="GA912" s="4">
        <f>FQ912-FR912</f>
        <v>44269.82</v>
      </c>
      <c r="GB912" s="4">
        <f>ROUND(SUMIF(AA909:AA910,"=70822853",GX909:GX910),2)</f>
        <v>0</v>
      </c>
      <c r="GC912" s="4">
        <f>ROUND(SUMIF(AA909:AA910,"=70822853",GY909:GY910),2)</f>
        <v>0</v>
      </c>
      <c r="GD912" s="4">
        <f>ROUND(SUMIF(AA909:AA910,"=70822853",GZ909:GZ910),2)</f>
        <v>0</v>
      </c>
      <c r="GE912" s="4">
        <f>ROUND(SUMIF(AA909:AA910,"=70822853",HD909:HD910),2)</f>
        <v>0</v>
      </c>
      <c r="GF912" s="4"/>
      <c r="GG912" s="4"/>
      <c r="GH912" s="4"/>
      <c r="GI912" s="4"/>
      <c r="GJ912" s="4"/>
      <c r="GK912" s="4"/>
      <c r="GL912" s="4"/>
      <c r="GM912" s="4"/>
      <c r="GN912" s="4"/>
      <c r="GO912" s="4"/>
      <c r="GP912" s="4"/>
      <c r="GQ912" s="4"/>
      <c r="GR912" s="4"/>
      <c r="GS912" s="4"/>
      <c r="GT912" s="4"/>
      <c r="GU912" s="4"/>
      <c r="GV912" s="4"/>
      <c r="GW912" s="4"/>
      <c r="GX912" s="4">
        <v>0</v>
      </c>
    </row>
    <row r="914" spans="1:28" x14ac:dyDescent="0.2">
      <c r="A914" s="5">
        <v>50</v>
      </c>
      <c r="B914" s="5">
        <v>0</v>
      </c>
      <c r="C914" s="5">
        <v>0</v>
      </c>
      <c r="D914" s="5">
        <v>1</v>
      </c>
      <c r="E914" s="5">
        <v>201</v>
      </c>
      <c r="F914" s="5">
        <f>ROUND(Source!O912,O914)</f>
        <v>5779.35</v>
      </c>
      <c r="G914" s="5" t="s">
        <v>38</v>
      </c>
      <c r="H914" s="5" t="s">
        <v>39</v>
      </c>
      <c r="I914" s="5"/>
      <c r="J914" s="5"/>
      <c r="K914" s="5">
        <v>201</v>
      </c>
      <c r="L914" s="5">
        <v>1</v>
      </c>
      <c r="M914" s="5">
        <v>3</v>
      </c>
      <c r="N914" s="5" t="s">
        <v>3</v>
      </c>
      <c r="O914" s="5">
        <v>2</v>
      </c>
      <c r="P914" s="5">
        <f>ROUND(Source!DG912,O914)</f>
        <v>44269.82</v>
      </c>
      <c r="Q914" s="5"/>
      <c r="R914" s="5"/>
      <c r="S914" s="5"/>
      <c r="T914" s="5"/>
      <c r="U914" s="5"/>
      <c r="V914" s="5"/>
      <c r="W914" s="5">
        <v>5779.35</v>
      </c>
      <c r="X914" s="5">
        <v>1</v>
      </c>
      <c r="Y914" s="5">
        <v>5779.35</v>
      </c>
      <c r="Z914" s="5">
        <v>44269.82</v>
      </c>
      <c r="AA914" s="5">
        <v>1</v>
      </c>
      <c r="AB914" s="5">
        <v>44269.82</v>
      </c>
    </row>
    <row r="915" spans="1:28" x14ac:dyDescent="0.2">
      <c r="A915" s="5">
        <v>50</v>
      </c>
      <c r="B915" s="5">
        <v>0</v>
      </c>
      <c r="C915" s="5">
        <v>0</v>
      </c>
      <c r="D915" s="5">
        <v>1</v>
      </c>
      <c r="E915" s="5">
        <v>202</v>
      </c>
      <c r="F915" s="5">
        <f>ROUND(Source!P912,O915)</f>
        <v>5779.35</v>
      </c>
      <c r="G915" s="5" t="s">
        <v>40</v>
      </c>
      <c r="H915" s="5" t="s">
        <v>41</v>
      </c>
      <c r="I915" s="5"/>
      <c r="J915" s="5"/>
      <c r="K915" s="5">
        <v>202</v>
      </c>
      <c r="L915" s="5">
        <v>2</v>
      </c>
      <c r="M915" s="5">
        <v>3</v>
      </c>
      <c r="N915" s="5" t="s">
        <v>3</v>
      </c>
      <c r="O915" s="5">
        <v>2</v>
      </c>
      <c r="P915" s="5">
        <f>ROUND(Source!DH912,O915)</f>
        <v>44269.82</v>
      </c>
      <c r="Q915" s="5"/>
      <c r="R915" s="5"/>
      <c r="S915" s="5"/>
      <c r="T915" s="5"/>
      <c r="U915" s="5"/>
      <c r="V915" s="5"/>
      <c r="W915" s="5">
        <v>5779.35</v>
      </c>
      <c r="X915" s="5">
        <v>1</v>
      </c>
      <c r="Y915" s="5">
        <v>5779.35</v>
      </c>
      <c r="Z915" s="5">
        <v>44269.82</v>
      </c>
      <c r="AA915" s="5">
        <v>1</v>
      </c>
      <c r="AB915" s="5">
        <v>44269.82</v>
      </c>
    </row>
    <row r="916" spans="1:28" x14ac:dyDescent="0.2">
      <c r="A916" s="5">
        <v>50</v>
      </c>
      <c r="B916" s="5">
        <v>0</v>
      </c>
      <c r="C916" s="5">
        <v>0</v>
      </c>
      <c r="D916" s="5">
        <v>1</v>
      </c>
      <c r="E916" s="5">
        <v>222</v>
      </c>
      <c r="F916" s="5">
        <f>ROUND(Source!AO912,O916)</f>
        <v>0</v>
      </c>
      <c r="G916" s="5" t="s">
        <v>42</v>
      </c>
      <c r="H916" s="5" t="s">
        <v>43</v>
      </c>
      <c r="I916" s="5"/>
      <c r="J916" s="5"/>
      <c r="K916" s="5">
        <v>222</v>
      </c>
      <c r="L916" s="5">
        <v>3</v>
      </c>
      <c r="M916" s="5">
        <v>3</v>
      </c>
      <c r="N916" s="5" t="s">
        <v>3</v>
      </c>
      <c r="O916" s="5">
        <v>2</v>
      </c>
      <c r="P916" s="5">
        <f>ROUND(Source!EG912,O916)</f>
        <v>0</v>
      </c>
      <c r="Q916" s="5"/>
      <c r="R916" s="5"/>
      <c r="S916" s="5"/>
      <c r="T916" s="5"/>
      <c r="U916" s="5"/>
      <c r="V916" s="5"/>
      <c r="W916" s="5">
        <v>0</v>
      </c>
      <c r="X916" s="5">
        <v>1</v>
      </c>
      <c r="Y916" s="5">
        <v>0</v>
      </c>
      <c r="Z916" s="5">
        <v>0</v>
      </c>
      <c r="AA916" s="5">
        <v>1</v>
      </c>
      <c r="AB916" s="5">
        <v>0</v>
      </c>
    </row>
    <row r="917" spans="1:28" x14ac:dyDescent="0.2">
      <c r="A917" s="5">
        <v>50</v>
      </c>
      <c r="B917" s="5">
        <v>0</v>
      </c>
      <c r="C917" s="5">
        <v>0</v>
      </c>
      <c r="D917" s="5">
        <v>1</v>
      </c>
      <c r="E917" s="5">
        <v>225</v>
      </c>
      <c r="F917" s="5">
        <f>ROUND(Source!AV912,O917)</f>
        <v>5779.35</v>
      </c>
      <c r="G917" s="5" t="s">
        <v>44</v>
      </c>
      <c r="H917" s="5" t="s">
        <v>45</v>
      </c>
      <c r="I917" s="5"/>
      <c r="J917" s="5"/>
      <c r="K917" s="5">
        <v>225</v>
      </c>
      <c r="L917" s="5">
        <v>4</v>
      </c>
      <c r="M917" s="5">
        <v>3</v>
      </c>
      <c r="N917" s="5" t="s">
        <v>3</v>
      </c>
      <c r="O917" s="5">
        <v>2</v>
      </c>
      <c r="P917" s="5">
        <f>ROUND(Source!EN912,O917)</f>
        <v>44269.82</v>
      </c>
      <c r="Q917" s="5"/>
      <c r="R917" s="5"/>
      <c r="S917" s="5"/>
      <c r="T917" s="5"/>
      <c r="U917" s="5"/>
      <c r="V917" s="5"/>
      <c r="W917" s="5">
        <v>5779.35</v>
      </c>
      <c r="X917" s="5">
        <v>1</v>
      </c>
      <c r="Y917" s="5">
        <v>5779.35</v>
      </c>
      <c r="Z917" s="5">
        <v>44269.82</v>
      </c>
      <c r="AA917" s="5">
        <v>1</v>
      </c>
      <c r="AB917" s="5">
        <v>44269.82</v>
      </c>
    </row>
    <row r="918" spans="1:28" x14ac:dyDescent="0.2">
      <c r="A918" s="5">
        <v>50</v>
      </c>
      <c r="B918" s="5">
        <v>0</v>
      </c>
      <c r="C918" s="5">
        <v>0</v>
      </c>
      <c r="D918" s="5">
        <v>1</v>
      </c>
      <c r="E918" s="5">
        <v>226</v>
      </c>
      <c r="F918" s="5">
        <f>ROUND(Source!AW912,O918)</f>
        <v>0</v>
      </c>
      <c r="G918" s="5" t="s">
        <v>46</v>
      </c>
      <c r="H918" s="5" t="s">
        <v>47</v>
      </c>
      <c r="I918" s="5"/>
      <c r="J918" s="5"/>
      <c r="K918" s="5">
        <v>226</v>
      </c>
      <c r="L918" s="5">
        <v>5</v>
      </c>
      <c r="M918" s="5">
        <v>3</v>
      </c>
      <c r="N918" s="5" t="s">
        <v>3</v>
      </c>
      <c r="O918" s="5">
        <v>2</v>
      </c>
      <c r="P918" s="5">
        <f>ROUND(Source!EO912,O918)</f>
        <v>0</v>
      </c>
      <c r="Q918" s="5"/>
      <c r="R918" s="5"/>
      <c r="S918" s="5"/>
      <c r="T918" s="5"/>
      <c r="U918" s="5"/>
      <c r="V918" s="5"/>
      <c r="W918" s="5">
        <v>0</v>
      </c>
      <c r="X918" s="5">
        <v>1</v>
      </c>
      <c r="Y918" s="5">
        <v>0</v>
      </c>
      <c r="Z918" s="5">
        <v>0</v>
      </c>
      <c r="AA918" s="5">
        <v>1</v>
      </c>
      <c r="AB918" s="5">
        <v>0</v>
      </c>
    </row>
    <row r="919" spans="1:28" x14ac:dyDescent="0.2">
      <c r="A919" s="5">
        <v>50</v>
      </c>
      <c r="B919" s="5">
        <v>0</v>
      </c>
      <c r="C919" s="5">
        <v>0</v>
      </c>
      <c r="D919" s="5">
        <v>1</v>
      </c>
      <c r="E919" s="5">
        <v>227</v>
      </c>
      <c r="F919" s="5">
        <f>ROUND(Source!AX912,O919)</f>
        <v>0</v>
      </c>
      <c r="G919" s="5" t="s">
        <v>48</v>
      </c>
      <c r="H919" s="5" t="s">
        <v>49</v>
      </c>
      <c r="I919" s="5"/>
      <c r="J919" s="5"/>
      <c r="K919" s="5">
        <v>227</v>
      </c>
      <c r="L919" s="5">
        <v>6</v>
      </c>
      <c r="M919" s="5">
        <v>3</v>
      </c>
      <c r="N919" s="5" t="s">
        <v>3</v>
      </c>
      <c r="O919" s="5">
        <v>2</v>
      </c>
      <c r="P919" s="5">
        <f>ROUND(Source!EP912,O919)</f>
        <v>0</v>
      </c>
      <c r="Q919" s="5"/>
      <c r="R919" s="5"/>
      <c r="S919" s="5"/>
      <c r="T919" s="5"/>
      <c r="U919" s="5"/>
      <c r="V919" s="5"/>
      <c r="W919" s="5">
        <v>0</v>
      </c>
      <c r="X919" s="5">
        <v>1</v>
      </c>
      <c r="Y919" s="5">
        <v>0</v>
      </c>
      <c r="Z919" s="5">
        <v>0</v>
      </c>
      <c r="AA919" s="5">
        <v>1</v>
      </c>
      <c r="AB919" s="5">
        <v>0</v>
      </c>
    </row>
    <row r="920" spans="1:28" x14ac:dyDescent="0.2">
      <c r="A920" s="5">
        <v>50</v>
      </c>
      <c r="B920" s="5">
        <v>0</v>
      </c>
      <c r="C920" s="5">
        <v>0</v>
      </c>
      <c r="D920" s="5">
        <v>1</v>
      </c>
      <c r="E920" s="5">
        <v>228</v>
      </c>
      <c r="F920" s="5">
        <f>ROUND(Source!AY912,O920)</f>
        <v>0</v>
      </c>
      <c r="G920" s="5" t="s">
        <v>50</v>
      </c>
      <c r="H920" s="5" t="s">
        <v>51</v>
      </c>
      <c r="I920" s="5"/>
      <c r="J920" s="5"/>
      <c r="K920" s="5">
        <v>228</v>
      </c>
      <c r="L920" s="5">
        <v>7</v>
      </c>
      <c r="M920" s="5">
        <v>3</v>
      </c>
      <c r="N920" s="5" t="s">
        <v>3</v>
      </c>
      <c r="O920" s="5">
        <v>2</v>
      </c>
      <c r="P920" s="5">
        <f>ROUND(Source!EQ912,O920)</f>
        <v>0</v>
      </c>
      <c r="Q920" s="5"/>
      <c r="R920" s="5"/>
      <c r="S920" s="5"/>
      <c r="T920" s="5"/>
      <c r="U920" s="5"/>
      <c r="V920" s="5"/>
      <c r="W920" s="5">
        <v>0</v>
      </c>
      <c r="X920" s="5">
        <v>1</v>
      </c>
      <c r="Y920" s="5">
        <v>0</v>
      </c>
      <c r="Z920" s="5">
        <v>0</v>
      </c>
      <c r="AA920" s="5">
        <v>1</v>
      </c>
      <c r="AB920" s="5">
        <v>0</v>
      </c>
    </row>
    <row r="921" spans="1:28" x14ac:dyDescent="0.2">
      <c r="A921" s="5">
        <v>50</v>
      </c>
      <c r="B921" s="5">
        <v>0</v>
      </c>
      <c r="C921" s="5">
        <v>0</v>
      </c>
      <c r="D921" s="5">
        <v>1</v>
      </c>
      <c r="E921" s="5">
        <v>216</v>
      </c>
      <c r="F921" s="5">
        <f>ROUND(Source!AP912,O921)</f>
        <v>5779.35</v>
      </c>
      <c r="G921" s="5" t="s">
        <v>52</v>
      </c>
      <c r="H921" s="5" t="s">
        <v>53</v>
      </c>
      <c r="I921" s="5"/>
      <c r="J921" s="5"/>
      <c r="K921" s="5">
        <v>216</v>
      </c>
      <c r="L921" s="5">
        <v>8</v>
      </c>
      <c r="M921" s="5">
        <v>3</v>
      </c>
      <c r="N921" s="5" t="s">
        <v>3</v>
      </c>
      <c r="O921" s="5">
        <v>2</v>
      </c>
      <c r="P921" s="5">
        <f>ROUND(Source!EH912,O921)</f>
        <v>44269.82</v>
      </c>
      <c r="Q921" s="5"/>
      <c r="R921" s="5"/>
      <c r="S921" s="5"/>
      <c r="T921" s="5"/>
      <c r="U921" s="5"/>
      <c r="V921" s="5"/>
      <c r="W921" s="5">
        <v>5779.35</v>
      </c>
      <c r="X921" s="5">
        <v>1</v>
      </c>
      <c r="Y921" s="5">
        <v>5779.35</v>
      </c>
      <c r="Z921" s="5">
        <v>44269.82</v>
      </c>
      <c r="AA921" s="5">
        <v>1</v>
      </c>
      <c r="AB921" s="5">
        <v>44269.82</v>
      </c>
    </row>
    <row r="922" spans="1:28" x14ac:dyDescent="0.2">
      <c r="A922" s="5">
        <v>50</v>
      </c>
      <c r="B922" s="5">
        <v>0</v>
      </c>
      <c r="C922" s="5">
        <v>0</v>
      </c>
      <c r="D922" s="5">
        <v>1</v>
      </c>
      <c r="E922" s="5">
        <v>223</v>
      </c>
      <c r="F922" s="5">
        <f>ROUND(Source!AQ912,O922)</f>
        <v>0</v>
      </c>
      <c r="G922" s="5" t="s">
        <v>54</v>
      </c>
      <c r="H922" s="5" t="s">
        <v>55</v>
      </c>
      <c r="I922" s="5"/>
      <c r="J922" s="5"/>
      <c r="K922" s="5">
        <v>223</v>
      </c>
      <c r="L922" s="5">
        <v>9</v>
      </c>
      <c r="M922" s="5">
        <v>3</v>
      </c>
      <c r="N922" s="5" t="s">
        <v>3</v>
      </c>
      <c r="O922" s="5">
        <v>2</v>
      </c>
      <c r="P922" s="5">
        <f>ROUND(Source!EI912,O922)</f>
        <v>0</v>
      </c>
      <c r="Q922" s="5"/>
      <c r="R922" s="5"/>
      <c r="S922" s="5"/>
      <c r="T922" s="5"/>
      <c r="U922" s="5"/>
      <c r="V922" s="5"/>
      <c r="W922" s="5">
        <v>0</v>
      </c>
      <c r="X922" s="5">
        <v>1</v>
      </c>
      <c r="Y922" s="5">
        <v>0</v>
      </c>
      <c r="Z922" s="5">
        <v>0</v>
      </c>
      <c r="AA922" s="5">
        <v>1</v>
      </c>
      <c r="AB922" s="5">
        <v>0</v>
      </c>
    </row>
    <row r="923" spans="1:28" x14ac:dyDescent="0.2">
      <c r="A923" s="5">
        <v>50</v>
      </c>
      <c r="B923" s="5">
        <v>0</v>
      </c>
      <c r="C923" s="5">
        <v>0</v>
      </c>
      <c r="D923" s="5">
        <v>1</v>
      </c>
      <c r="E923" s="5">
        <v>229</v>
      </c>
      <c r="F923" s="5">
        <f>ROUND(Source!AZ912,O923)</f>
        <v>5779.35</v>
      </c>
      <c r="G923" s="5" t="s">
        <v>56</v>
      </c>
      <c r="H923" s="5" t="s">
        <v>57</v>
      </c>
      <c r="I923" s="5"/>
      <c r="J923" s="5"/>
      <c r="K923" s="5">
        <v>229</v>
      </c>
      <c r="L923" s="5">
        <v>10</v>
      </c>
      <c r="M923" s="5">
        <v>3</v>
      </c>
      <c r="N923" s="5" t="s">
        <v>3</v>
      </c>
      <c r="O923" s="5">
        <v>2</v>
      </c>
      <c r="P923" s="5">
        <f>ROUND(Source!ER912,O923)</f>
        <v>44269.82</v>
      </c>
      <c r="Q923" s="5"/>
      <c r="R923" s="5"/>
      <c r="S923" s="5"/>
      <c r="T923" s="5"/>
      <c r="U923" s="5"/>
      <c r="V923" s="5"/>
      <c r="W923" s="5">
        <v>5779.35</v>
      </c>
      <c r="X923" s="5">
        <v>1</v>
      </c>
      <c r="Y923" s="5">
        <v>5779.35</v>
      </c>
      <c r="Z923" s="5">
        <v>44269.82</v>
      </c>
      <c r="AA923" s="5">
        <v>1</v>
      </c>
      <c r="AB923" s="5">
        <v>44269.82</v>
      </c>
    </row>
    <row r="924" spans="1:28" x14ac:dyDescent="0.2">
      <c r="A924" s="5">
        <v>50</v>
      </c>
      <c r="B924" s="5">
        <v>0</v>
      </c>
      <c r="C924" s="5">
        <v>0</v>
      </c>
      <c r="D924" s="5">
        <v>1</v>
      </c>
      <c r="E924" s="5">
        <v>203</v>
      </c>
      <c r="F924" s="5">
        <f>ROUND(Source!Q912,O924)</f>
        <v>0</v>
      </c>
      <c r="G924" s="5" t="s">
        <v>58</v>
      </c>
      <c r="H924" s="5" t="s">
        <v>59</v>
      </c>
      <c r="I924" s="5"/>
      <c r="J924" s="5"/>
      <c r="K924" s="5">
        <v>203</v>
      </c>
      <c r="L924" s="5">
        <v>11</v>
      </c>
      <c r="M924" s="5">
        <v>3</v>
      </c>
      <c r="N924" s="5" t="s">
        <v>3</v>
      </c>
      <c r="O924" s="5">
        <v>2</v>
      </c>
      <c r="P924" s="5">
        <f>ROUND(Source!DI912,O924)</f>
        <v>0</v>
      </c>
      <c r="Q924" s="5"/>
      <c r="R924" s="5"/>
      <c r="S924" s="5"/>
      <c r="T924" s="5"/>
      <c r="U924" s="5"/>
      <c r="V924" s="5"/>
      <c r="W924" s="5">
        <v>0</v>
      </c>
      <c r="X924" s="5">
        <v>1</v>
      </c>
      <c r="Y924" s="5">
        <v>0</v>
      </c>
      <c r="Z924" s="5">
        <v>0</v>
      </c>
      <c r="AA924" s="5">
        <v>1</v>
      </c>
      <c r="AB924" s="5">
        <v>0</v>
      </c>
    </row>
    <row r="925" spans="1:28" x14ac:dyDescent="0.2">
      <c r="A925" s="5">
        <v>50</v>
      </c>
      <c r="B925" s="5">
        <v>0</v>
      </c>
      <c r="C925" s="5">
        <v>0</v>
      </c>
      <c r="D925" s="5">
        <v>1</v>
      </c>
      <c r="E925" s="5">
        <v>231</v>
      </c>
      <c r="F925" s="5">
        <f>ROUND(Source!BB912,O925)</f>
        <v>0</v>
      </c>
      <c r="G925" s="5" t="s">
        <v>60</v>
      </c>
      <c r="H925" s="5" t="s">
        <v>61</v>
      </c>
      <c r="I925" s="5"/>
      <c r="J925" s="5"/>
      <c r="K925" s="5">
        <v>231</v>
      </c>
      <c r="L925" s="5">
        <v>12</v>
      </c>
      <c r="M925" s="5">
        <v>3</v>
      </c>
      <c r="N925" s="5" t="s">
        <v>3</v>
      </c>
      <c r="O925" s="5">
        <v>2</v>
      </c>
      <c r="P925" s="5">
        <f>ROUND(Source!ET912,O925)</f>
        <v>0</v>
      </c>
      <c r="Q925" s="5"/>
      <c r="R925" s="5"/>
      <c r="S925" s="5"/>
      <c r="T925" s="5"/>
      <c r="U925" s="5"/>
      <c r="V925" s="5"/>
      <c r="W925" s="5">
        <v>0</v>
      </c>
      <c r="X925" s="5">
        <v>1</v>
      </c>
      <c r="Y925" s="5">
        <v>0</v>
      </c>
      <c r="Z925" s="5">
        <v>0</v>
      </c>
      <c r="AA925" s="5">
        <v>1</v>
      </c>
      <c r="AB925" s="5">
        <v>0</v>
      </c>
    </row>
    <row r="926" spans="1:28" x14ac:dyDescent="0.2">
      <c r="A926" s="5">
        <v>50</v>
      </c>
      <c r="B926" s="5">
        <v>0</v>
      </c>
      <c r="C926" s="5">
        <v>0</v>
      </c>
      <c r="D926" s="5">
        <v>1</v>
      </c>
      <c r="E926" s="5">
        <v>204</v>
      </c>
      <c r="F926" s="5">
        <f>ROUND(Source!R912,O926)</f>
        <v>0</v>
      </c>
      <c r="G926" s="5" t="s">
        <v>62</v>
      </c>
      <c r="H926" s="5" t="s">
        <v>63</v>
      </c>
      <c r="I926" s="5"/>
      <c r="J926" s="5"/>
      <c r="K926" s="5">
        <v>204</v>
      </c>
      <c r="L926" s="5">
        <v>13</v>
      </c>
      <c r="M926" s="5">
        <v>3</v>
      </c>
      <c r="N926" s="5" t="s">
        <v>3</v>
      </c>
      <c r="O926" s="5">
        <v>2</v>
      </c>
      <c r="P926" s="5">
        <f>ROUND(Source!DJ912,O926)</f>
        <v>0</v>
      </c>
      <c r="Q926" s="5"/>
      <c r="R926" s="5"/>
      <c r="S926" s="5"/>
      <c r="T926" s="5"/>
      <c r="U926" s="5"/>
      <c r="V926" s="5"/>
      <c r="W926" s="5">
        <v>0</v>
      </c>
      <c r="X926" s="5">
        <v>1</v>
      </c>
      <c r="Y926" s="5">
        <v>0</v>
      </c>
      <c r="Z926" s="5">
        <v>0</v>
      </c>
      <c r="AA926" s="5">
        <v>1</v>
      </c>
      <c r="AB926" s="5">
        <v>0</v>
      </c>
    </row>
    <row r="927" spans="1:28" x14ac:dyDescent="0.2">
      <c r="A927" s="5">
        <v>50</v>
      </c>
      <c r="B927" s="5">
        <v>0</v>
      </c>
      <c r="C927" s="5">
        <v>0</v>
      </c>
      <c r="D927" s="5">
        <v>1</v>
      </c>
      <c r="E927" s="5">
        <v>205</v>
      </c>
      <c r="F927" s="5">
        <f>ROUND(Source!S912,O927)</f>
        <v>0</v>
      </c>
      <c r="G927" s="5" t="s">
        <v>64</v>
      </c>
      <c r="H927" s="5" t="s">
        <v>65</v>
      </c>
      <c r="I927" s="5"/>
      <c r="J927" s="5"/>
      <c r="K927" s="5">
        <v>205</v>
      </c>
      <c r="L927" s="5">
        <v>14</v>
      </c>
      <c r="M927" s="5">
        <v>3</v>
      </c>
      <c r="N927" s="5" t="s">
        <v>3</v>
      </c>
      <c r="O927" s="5">
        <v>2</v>
      </c>
      <c r="P927" s="5">
        <f>ROUND(Source!DK912,O927)</f>
        <v>0</v>
      </c>
      <c r="Q927" s="5"/>
      <c r="R927" s="5"/>
      <c r="S927" s="5"/>
      <c r="T927" s="5"/>
      <c r="U927" s="5"/>
      <c r="V927" s="5"/>
      <c r="W927" s="5">
        <v>0</v>
      </c>
      <c r="X927" s="5">
        <v>1</v>
      </c>
      <c r="Y927" s="5">
        <v>0</v>
      </c>
      <c r="Z927" s="5">
        <v>0</v>
      </c>
      <c r="AA927" s="5">
        <v>1</v>
      </c>
      <c r="AB927" s="5">
        <v>0</v>
      </c>
    </row>
    <row r="928" spans="1:28" x14ac:dyDescent="0.2">
      <c r="A928" s="5">
        <v>50</v>
      </c>
      <c r="B928" s="5">
        <v>0</v>
      </c>
      <c r="C928" s="5">
        <v>0</v>
      </c>
      <c r="D928" s="5">
        <v>1</v>
      </c>
      <c r="E928" s="5">
        <v>232</v>
      </c>
      <c r="F928" s="5">
        <f>ROUND(Source!BC912,O928)</f>
        <v>0</v>
      </c>
      <c r="G928" s="5" t="s">
        <v>66</v>
      </c>
      <c r="H928" s="5" t="s">
        <v>67</v>
      </c>
      <c r="I928" s="5"/>
      <c r="J928" s="5"/>
      <c r="K928" s="5">
        <v>232</v>
      </c>
      <c r="L928" s="5">
        <v>15</v>
      </c>
      <c r="M928" s="5">
        <v>3</v>
      </c>
      <c r="N928" s="5" t="s">
        <v>3</v>
      </c>
      <c r="O928" s="5">
        <v>2</v>
      </c>
      <c r="P928" s="5">
        <f>ROUND(Source!EU912,O928)</f>
        <v>0</v>
      </c>
      <c r="Q928" s="5"/>
      <c r="R928" s="5"/>
      <c r="S928" s="5"/>
      <c r="T928" s="5"/>
      <c r="U928" s="5"/>
      <c r="V928" s="5"/>
      <c r="W928" s="5">
        <v>0</v>
      </c>
      <c r="X928" s="5">
        <v>1</v>
      </c>
      <c r="Y928" s="5">
        <v>0</v>
      </c>
      <c r="Z928" s="5">
        <v>0</v>
      </c>
      <c r="AA928" s="5">
        <v>1</v>
      </c>
      <c r="AB928" s="5">
        <v>0</v>
      </c>
    </row>
    <row r="929" spans="1:206" x14ac:dyDescent="0.2">
      <c r="A929" s="5">
        <v>50</v>
      </c>
      <c r="B929" s="5">
        <v>0</v>
      </c>
      <c r="C929" s="5">
        <v>0</v>
      </c>
      <c r="D929" s="5">
        <v>1</v>
      </c>
      <c r="E929" s="5">
        <v>214</v>
      </c>
      <c r="F929" s="5">
        <f>ROUND(Source!AS912,O929)</f>
        <v>0</v>
      </c>
      <c r="G929" s="5" t="s">
        <v>68</v>
      </c>
      <c r="H929" s="5" t="s">
        <v>69</v>
      </c>
      <c r="I929" s="5"/>
      <c r="J929" s="5"/>
      <c r="K929" s="5">
        <v>214</v>
      </c>
      <c r="L929" s="5">
        <v>16</v>
      </c>
      <c r="M929" s="5">
        <v>3</v>
      </c>
      <c r="N929" s="5" t="s">
        <v>3</v>
      </c>
      <c r="O929" s="5">
        <v>2</v>
      </c>
      <c r="P929" s="5">
        <f>ROUND(Source!EK912,O929)</f>
        <v>0</v>
      </c>
      <c r="Q929" s="5"/>
      <c r="R929" s="5"/>
      <c r="S929" s="5"/>
      <c r="T929" s="5"/>
      <c r="U929" s="5"/>
      <c r="V929" s="5"/>
      <c r="W929" s="5">
        <v>0</v>
      </c>
      <c r="X929" s="5">
        <v>1</v>
      </c>
      <c r="Y929" s="5">
        <v>0</v>
      </c>
      <c r="Z929" s="5">
        <v>0</v>
      </c>
      <c r="AA929" s="5">
        <v>1</v>
      </c>
      <c r="AB929" s="5">
        <v>0</v>
      </c>
    </row>
    <row r="930" spans="1:206" x14ac:dyDescent="0.2">
      <c r="A930" s="5">
        <v>50</v>
      </c>
      <c r="B930" s="5">
        <v>0</v>
      </c>
      <c r="C930" s="5">
        <v>0</v>
      </c>
      <c r="D930" s="5">
        <v>1</v>
      </c>
      <c r="E930" s="5">
        <v>215</v>
      </c>
      <c r="F930" s="5">
        <f>ROUND(Source!AT912,O930)</f>
        <v>0</v>
      </c>
      <c r="G930" s="5" t="s">
        <v>70</v>
      </c>
      <c r="H930" s="5" t="s">
        <v>71</v>
      </c>
      <c r="I930" s="5"/>
      <c r="J930" s="5"/>
      <c r="K930" s="5">
        <v>215</v>
      </c>
      <c r="L930" s="5">
        <v>17</v>
      </c>
      <c r="M930" s="5">
        <v>3</v>
      </c>
      <c r="N930" s="5" t="s">
        <v>3</v>
      </c>
      <c r="O930" s="5">
        <v>2</v>
      </c>
      <c r="P930" s="5">
        <f>ROUND(Source!EL912,O930)</f>
        <v>0</v>
      </c>
      <c r="Q930" s="5"/>
      <c r="R930" s="5"/>
      <c r="S930" s="5"/>
      <c r="T930" s="5"/>
      <c r="U930" s="5"/>
      <c r="V930" s="5"/>
      <c r="W930" s="5">
        <v>0</v>
      </c>
      <c r="X930" s="5">
        <v>1</v>
      </c>
      <c r="Y930" s="5">
        <v>0</v>
      </c>
      <c r="Z930" s="5">
        <v>0</v>
      </c>
      <c r="AA930" s="5">
        <v>1</v>
      </c>
      <c r="AB930" s="5">
        <v>0</v>
      </c>
    </row>
    <row r="931" spans="1:206" x14ac:dyDescent="0.2">
      <c r="A931" s="5">
        <v>50</v>
      </c>
      <c r="B931" s="5">
        <v>0</v>
      </c>
      <c r="C931" s="5">
        <v>0</v>
      </c>
      <c r="D931" s="5">
        <v>1</v>
      </c>
      <c r="E931" s="5">
        <v>217</v>
      </c>
      <c r="F931" s="5">
        <f>ROUND(Source!AU912,O931)</f>
        <v>0</v>
      </c>
      <c r="G931" s="5" t="s">
        <v>72</v>
      </c>
      <c r="H931" s="5" t="s">
        <v>73</v>
      </c>
      <c r="I931" s="5"/>
      <c r="J931" s="5"/>
      <c r="K931" s="5">
        <v>217</v>
      </c>
      <c r="L931" s="5">
        <v>18</v>
      </c>
      <c r="M931" s="5">
        <v>3</v>
      </c>
      <c r="N931" s="5" t="s">
        <v>3</v>
      </c>
      <c r="O931" s="5">
        <v>2</v>
      </c>
      <c r="P931" s="5">
        <f>ROUND(Source!EM912,O931)</f>
        <v>0</v>
      </c>
      <c r="Q931" s="5"/>
      <c r="R931" s="5"/>
      <c r="S931" s="5"/>
      <c r="T931" s="5"/>
      <c r="U931" s="5"/>
      <c r="V931" s="5"/>
      <c r="W931" s="5">
        <v>0</v>
      </c>
      <c r="X931" s="5">
        <v>1</v>
      </c>
      <c r="Y931" s="5">
        <v>0</v>
      </c>
      <c r="Z931" s="5">
        <v>0</v>
      </c>
      <c r="AA931" s="5">
        <v>1</v>
      </c>
      <c r="AB931" s="5">
        <v>0</v>
      </c>
    </row>
    <row r="932" spans="1:206" x14ac:dyDescent="0.2">
      <c r="A932" s="5">
        <v>50</v>
      </c>
      <c r="B932" s="5">
        <v>0</v>
      </c>
      <c r="C932" s="5">
        <v>0</v>
      </c>
      <c r="D932" s="5">
        <v>1</v>
      </c>
      <c r="E932" s="5">
        <v>230</v>
      </c>
      <c r="F932" s="5">
        <f>ROUND(Source!BA912,O932)</f>
        <v>0</v>
      </c>
      <c r="G932" s="5" t="s">
        <v>74</v>
      </c>
      <c r="H932" s="5" t="s">
        <v>75</v>
      </c>
      <c r="I932" s="5"/>
      <c r="J932" s="5"/>
      <c r="K932" s="5">
        <v>230</v>
      </c>
      <c r="L932" s="5">
        <v>19</v>
      </c>
      <c r="M932" s="5">
        <v>3</v>
      </c>
      <c r="N932" s="5" t="s">
        <v>3</v>
      </c>
      <c r="O932" s="5">
        <v>2</v>
      </c>
      <c r="P932" s="5">
        <f>ROUND(Source!ES912,O932)</f>
        <v>0</v>
      </c>
      <c r="Q932" s="5"/>
      <c r="R932" s="5"/>
      <c r="S932" s="5"/>
      <c r="T932" s="5"/>
      <c r="U932" s="5"/>
      <c r="V932" s="5"/>
      <c r="W932" s="5">
        <v>0</v>
      </c>
      <c r="X932" s="5">
        <v>1</v>
      </c>
      <c r="Y932" s="5">
        <v>0</v>
      </c>
      <c r="Z932" s="5">
        <v>0</v>
      </c>
      <c r="AA932" s="5">
        <v>1</v>
      </c>
      <c r="AB932" s="5">
        <v>0</v>
      </c>
    </row>
    <row r="933" spans="1:206" x14ac:dyDescent="0.2">
      <c r="A933" s="5">
        <v>50</v>
      </c>
      <c r="B933" s="5">
        <v>0</v>
      </c>
      <c r="C933" s="5">
        <v>0</v>
      </c>
      <c r="D933" s="5">
        <v>1</v>
      </c>
      <c r="E933" s="5">
        <v>206</v>
      </c>
      <c r="F933" s="5">
        <f>ROUND(Source!T912,O933)</f>
        <v>0</v>
      </c>
      <c r="G933" s="5" t="s">
        <v>76</v>
      </c>
      <c r="H933" s="5" t="s">
        <v>77</v>
      </c>
      <c r="I933" s="5"/>
      <c r="J933" s="5"/>
      <c r="K933" s="5">
        <v>206</v>
      </c>
      <c r="L933" s="5">
        <v>20</v>
      </c>
      <c r="M933" s="5">
        <v>3</v>
      </c>
      <c r="N933" s="5" t="s">
        <v>3</v>
      </c>
      <c r="O933" s="5">
        <v>2</v>
      </c>
      <c r="P933" s="5">
        <f>ROUND(Source!DL912,O933)</f>
        <v>0</v>
      </c>
      <c r="Q933" s="5"/>
      <c r="R933" s="5"/>
      <c r="S933" s="5"/>
      <c r="T933" s="5"/>
      <c r="U933" s="5"/>
      <c r="V933" s="5"/>
      <c r="W933" s="5">
        <v>0</v>
      </c>
      <c r="X933" s="5">
        <v>1</v>
      </c>
      <c r="Y933" s="5">
        <v>0</v>
      </c>
      <c r="Z933" s="5">
        <v>0</v>
      </c>
      <c r="AA933" s="5">
        <v>1</v>
      </c>
      <c r="AB933" s="5">
        <v>0</v>
      </c>
    </row>
    <row r="934" spans="1:206" x14ac:dyDescent="0.2">
      <c r="A934" s="5">
        <v>50</v>
      </c>
      <c r="B934" s="5">
        <v>0</v>
      </c>
      <c r="C934" s="5">
        <v>0</v>
      </c>
      <c r="D934" s="5">
        <v>1</v>
      </c>
      <c r="E934" s="5">
        <v>207</v>
      </c>
      <c r="F934" s="5">
        <f>Source!U912</f>
        <v>0</v>
      </c>
      <c r="G934" s="5" t="s">
        <v>78</v>
      </c>
      <c r="H934" s="5" t="s">
        <v>79</v>
      </c>
      <c r="I934" s="5"/>
      <c r="J934" s="5"/>
      <c r="K934" s="5">
        <v>207</v>
      </c>
      <c r="L934" s="5">
        <v>21</v>
      </c>
      <c r="M934" s="5">
        <v>3</v>
      </c>
      <c r="N934" s="5" t="s">
        <v>3</v>
      </c>
      <c r="O934" s="5">
        <v>-1</v>
      </c>
      <c r="P934" s="5">
        <f>Source!DM912</f>
        <v>0</v>
      </c>
      <c r="Q934" s="5"/>
      <c r="R934" s="5"/>
      <c r="S934" s="5"/>
      <c r="T934" s="5"/>
      <c r="U934" s="5"/>
      <c r="V934" s="5"/>
      <c r="W934" s="5">
        <v>0</v>
      </c>
      <c r="X934" s="5">
        <v>1</v>
      </c>
      <c r="Y934" s="5">
        <v>0</v>
      </c>
      <c r="Z934" s="5">
        <v>0</v>
      </c>
      <c r="AA934" s="5">
        <v>1</v>
      </c>
      <c r="AB934" s="5">
        <v>0</v>
      </c>
    </row>
    <row r="935" spans="1:206" x14ac:dyDescent="0.2">
      <c r="A935" s="5">
        <v>50</v>
      </c>
      <c r="B935" s="5">
        <v>0</v>
      </c>
      <c r="C935" s="5">
        <v>0</v>
      </c>
      <c r="D935" s="5">
        <v>1</v>
      </c>
      <c r="E935" s="5">
        <v>208</v>
      </c>
      <c r="F935" s="5">
        <f>Source!V912</f>
        <v>0</v>
      </c>
      <c r="G935" s="5" t="s">
        <v>80</v>
      </c>
      <c r="H935" s="5" t="s">
        <v>81</v>
      </c>
      <c r="I935" s="5"/>
      <c r="J935" s="5"/>
      <c r="K935" s="5">
        <v>208</v>
      </c>
      <c r="L935" s="5">
        <v>22</v>
      </c>
      <c r="M935" s="5">
        <v>3</v>
      </c>
      <c r="N935" s="5" t="s">
        <v>3</v>
      </c>
      <c r="O935" s="5">
        <v>-1</v>
      </c>
      <c r="P935" s="5">
        <f>Source!DN912</f>
        <v>0</v>
      </c>
      <c r="Q935" s="5"/>
      <c r="R935" s="5"/>
      <c r="S935" s="5"/>
      <c r="T935" s="5"/>
      <c r="U935" s="5"/>
      <c r="V935" s="5"/>
      <c r="W935" s="5">
        <v>0</v>
      </c>
      <c r="X935" s="5">
        <v>1</v>
      </c>
      <c r="Y935" s="5">
        <v>0</v>
      </c>
      <c r="Z935" s="5">
        <v>0</v>
      </c>
      <c r="AA935" s="5">
        <v>1</v>
      </c>
      <c r="AB935" s="5">
        <v>0</v>
      </c>
    </row>
    <row r="936" spans="1:206" x14ac:dyDescent="0.2">
      <c r="A936" s="5">
        <v>50</v>
      </c>
      <c r="B936" s="5">
        <v>0</v>
      </c>
      <c r="C936" s="5">
        <v>0</v>
      </c>
      <c r="D936" s="5">
        <v>1</v>
      </c>
      <c r="E936" s="5">
        <v>209</v>
      </c>
      <c r="F936" s="5">
        <f>ROUND(Source!W912,O936)</f>
        <v>0</v>
      </c>
      <c r="G936" s="5" t="s">
        <v>82</v>
      </c>
      <c r="H936" s="5" t="s">
        <v>83</v>
      </c>
      <c r="I936" s="5"/>
      <c r="J936" s="5"/>
      <c r="K936" s="5">
        <v>209</v>
      </c>
      <c r="L936" s="5">
        <v>23</v>
      </c>
      <c r="M936" s="5">
        <v>3</v>
      </c>
      <c r="N936" s="5" t="s">
        <v>3</v>
      </c>
      <c r="O936" s="5">
        <v>2</v>
      </c>
      <c r="P936" s="5">
        <f>ROUND(Source!DO912,O936)</f>
        <v>0</v>
      </c>
      <c r="Q936" s="5"/>
      <c r="R936" s="5"/>
      <c r="S936" s="5"/>
      <c r="T936" s="5"/>
      <c r="U936" s="5"/>
      <c r="V936" s="5"/>
      <c r="W936" s="5">
        <v>0</v>
      </c>
      <c r="X936" s="5">
        <v>1</v>
      </c>
      <c r="Y936" s="5">
        <v>0</v>
      </c>
      <c r="Z936" s="5">
        <v>0</v>
      </c>
      <c r="AA936" s="5">
        <v>1</v>
      </c>
      <c r="AB936" s="5">
        <v>0</v>
      </c>
    </row>
    <row r="937" spans="1:206" x14ac:dyDescent="0.2">
      <c r="A937" s="5">
        <v>50</v>
      </c>
      <c r="B937" s="5">
        <v>0</v>
      </c>
      <c r="C937" s="5">
        <v>0</v>
      </c>
      <c r="D937" s="5">
        <v>1</v>
      </c>
      <c r="E937" s="5">
        <v>233</v>
      </c>
      <c r="F937" s="5">
        <f>ROUND(Source!BD912,O937)</f>
        <v>0</v>
      </c>
      <c r="G937" s="5" t="s">
        <v>84</v>
      </c>
      <c r="H937" s="5" t="s">
        <v>85</v>
      </c>
      <c r="I937" s="5"/>
      <c r="J937" s="5"/>
      <c r="K937" s="5">
        <v>233</v>
      </c>
      <c r="L937" s="5">
        <v>24</v>
      </c>
      <c r="M937" s="5">
        <v>3</v>
      </c>
      <c r="N937" s="5" t="s">
        <v>3</v>
      </c>
      <c r="O937" s="5">
        <v>2</v>
      </c>
      <c r="P937" s="5">
        <f>ROUND(Source!EV912,O937)</f>
        <v>0</v>
      </c>
      <c r="Q937" s="5"/>
      <c r="R937" s="5"/>
      <c r="S937" s="5"/>
      <c r="T937" s="5"/>
      <c r="U937" s="5"/>
      <c r="V937" s="5"/>
      <c r="W937" s="5">
        <v>0</v>
      </c>
      <c r="X937" s="5">
        <v>1</v>
      </c>
      <c r="Y937" s="5">
        <v>0</v>
      </c>
      <c r="Z937" s="5">
        <v>0</v>
      </c>
      <c r="AA937" s="5">
        <v>1</v>
      </c>
      <c r="AB937" s="5">
        <v>0</v>
      </c>
    </row>
    <row r="938" spans="1:206" x14ac:dyDescent="0.2">
      <c r="A938" s="5">
        <v>50</v>
      </c>
      <c r="B938" s="5">
        <v>0</v>
      </c>
      <c r="C938" s="5">
        <v>0</v>
      </c>
      <c r="D938" s="5">
        <v>1</v>
      </c>
      <c r="E938" s="5">
        <v>210</v>
      </c>
      <c r="F938" s="5">
        <f>ROUND(Source!X912,O938)</f>
        <v>0</v>
      </c>
      <c r="G938" s="5" t="s">
        <v>86</v>
      </c>
      <c r="H938" s="5" t="s">
        <v>87</v>
      </c>
      <c r="I938" s="5"/>
      <c r="J938" s="5"/>
      <c r="K938" s="5">
        <v>210</v>
      </c>
      <c r="L938" s="5">
        <v>25</v>
      </c>
      <c r="M938" s="5">
        <v>3</v>
      </c>
      <c r="N938" s="5" t="s">
        <v>3</v>
      </c>
      <c r="O938" s="5">
        <v>2</v>
      </c>
      <c r="P938" s="5">
        <f>ROUND(Source!DP912,O938)</f>
        <v>0</v>
      </c>
      <c r="Q938" s="5"/>
      <c r="R938" s="5"/>
      <c r="S938" s="5"/>
      <c r="T938" s="5"/>
      <c r="U938" s="5"/>
      <c r="V938" s="5"/>
      <c r="W938" s="5">
        <v>0</v>
      </c>
      <c r="X938" s="5">
        <v>1</v>
      </c>
      <c r="Y938" s="5">
        <v>0</v>
      </c>
      <c r="Z938" s="5">
        <v>0</v>
      </c>
      <c r="AA938" s="5">
        <v>1</v>
      </c>
      <c r="AB938" s="5">
        <v>0</v>
      </c>
    </row>
    <row r="939" spans="1:206" x14ac:dyDescent="0.2">
      <c r="A939" s="5">
        <v>50</v>
      </c>
      <c r="B939" s="5">
        <v>0</v>
      </c>
      <c r="C939" s="5">
        <v>0</v>
      </c>
      <c r="D939" s="5">
        <v>1</v>
      </c>
      <c r="E939" s="5">
        <v>211</v>
      </c>
      <c r="F939" s="5">
        <f>ROUND(Source!Y912,O939)</f>
        <v>0</v>
      </c>
      <c r="G939" s="5" t="s">
        <v>88</v>
      </c>
      <c r="H939" s="5" t="s">
        <v>89</v>
      </c>
      <c r="I939" s="5"/>
      <c r="J939" s="5"/>
      <c r="K939" s="5">
        <v>211</v>
      </c>
      <c r="L939" s="5">
        <v>26</v>
      </c>
      <c r="M939" s="5">
        <v>3</v>
      </c>
      <c r="N939" s="5" t="s">
        <v>3</v>
      </c>
      <c r="O939" s="5">
        <v>2</v>
      </c>
      <c r="P939" s="5">
        <f>ROUND(Source!DQ912,O939)</f>
        <v>0</v>
      </c>
      <c r="Q939" s="5"/>
      <c r="R939" s="5"/>
      <c r="S939" s="5"/>
      <c r="T939" s="5"/>
      <c r="U939" s="5"/>
      <c r="V939" s="5"/>
      <c r="W939" s="5">
        <v>0</v>
      </c>
      <c r="X939" s="5">
        <v>1</v>
      </c>
      <c r="Y939" s="5">
        <v>0</v>
      </c>
      <c r="Z939" s="5">
        <v>0</v>
      </c>
      <c r="AA939" s="5">
        <v>1</v>
      </c>
      <c r="AB939" s="5">
        <v>0</v>
      </c>
    </row>
    <row r="940" spans="1:206" x14ac:dyDescent="0.2">
      <c r="A940" s="5">
        <v>50</v>
      </c>
      <c r="B940" s="5">
        <v>0</v>
      </c>
      <c r="C940" s="5">
        <v>0</v>
      </c>
      <c r="D940" s="5">
        <v>1</v>
      </c>
      <c r="E940" s="5">
        <v>224</v>
      </c>
      <c r="F940" s="5">
        <f>ROUND(Source!AR912,O940)</f>
        <v>5779.35</v>
      </c>
      <c r="G940" s="5" t="s">
        <v>90</v>
      </c>
      <c r="H940" s="5" t="s">
        <v>91</v>
      </c>
      <c r="I940" s="5"/>
      <c r="J940" s="5"/>
      <c r="K940" s="5">
        <v>224</v>
      </c>
      <c r="L940" s="5">
        <v>27</v>
      </c>
      <c r="M940" s="5">
        <v>3</v>
      </c>
      <c r="N940" s="5" t="s">
        <v>3</v>
      </c>
      <c r="O940" s="5">
        <v>2</v>
      </c>
      <c r="P940" s="5">
        <f>ROUND(Source!EJ912,O940)</f>
        <v>44269.82</v>
      </c>
      <c r="Q940" s="5"/>
      <c r="R940" s="5"/>
      <c r="S940" s="5"/>
      <c r="T940" s="5"/>
      <c r="U940" s="5"/>
      <c r="V940" s="5"/>
      <c r="W940" s="5">
        <v>5779.35</v>
      </c>
      <c r="X940" s="5">
        <v>1</v>
      </c>
      <c r="Y940" s="5">
        <v>5779.35</v>
      </c>
      <c r="Z940" s="5">
        <v>44269.82</v>
      </c>
      <c r="AA940" s="5">
        <v>1</v>
      </c>
      <c r="AB940" s="5">
        <v>44269.82</v>
      </c>
    </row>
    <row r="942" spans="1:206" x14ac:dyDescent="0.2">
      <c r="A942" s="3">
        <v>51</v>
      </c>
      <c r="B942" s="3">
        <f>B754</f>
        <v>1</v>
      </c>
      <c r="C942" s="3">
        <f>A754</f>
        <v>3</v>
      </c>
      <c r="D942" s="3">
        <f>ROW(A754)</f>
        <v>754</v>
      </c>
      <c r="E942" s="3"/>
      <c r="F942" s="3" t="str">
        <f>IF(F754&lt;&gt;"",F754,"")</f>
        <v>08-01-01</v>
      </c>
      <c r="G942" s="3" t="str">
        <f>IF(G754&lt;&gt;"",G754,"")</f>
        <v>Временные опоры</v>
      </c>
      <c r="H942" s="3">
        <v>0</v>
      </c>
      <c r="I942" s="3"/>
      <c r="J942" s="3"/>
      <c r="K942" s="3"/>
      <c r="L942" s="3"/>
      <c r="M942" s="3"/>
      <c r="N942" s="3"/>
      <c r="O942" s="3">
        <f t="shared" ref="O942:T942" si="628">ROUND(O771+O814+O875+O912+AB942,2)</f>
        <v>22556.32</v>
      </c>
      <c r="P942" s="3">
        <f t="shared" si="628"/>
        <v>14399.97</v>
      </c>
      <c r="Q942" s="3">
        <f t="shared" si="628"/>
        <v>6246.27</v>
      </c>
      <c r="R942" s="3">
        <f t="shared" si="628"/>
        <v>973.93</v>
      </c>
      <c r="S942" s="3">
        <f t="shared" si="628"/>
        <v>1910.08</v>
      </c>
      <c r="T942" s="3">
        <f t="shared" si="628"/>
        <v>0</v>
      </c>
      <c r="U942" s="3">
        <f>U771+U814+U875+U912+AH942</f>
        <v>161.81652866760001</v>
      </c>
      <c r="V942" s="3">
        <f>V771+V814+V875+V912+AI942</f>
        <v>0</v>
      </c>
      <c r="W942" s="3">
        <f>ROUND(W771+W814+W875+W912+AJ942,2)</f>
        <v>0</v>
      </c>
      <c r="X942" s="3">
        <f>ROUND(X771+X814+X875+X912+AK942,2)</f>
        <v>2160.7199999999998</v>
      </c>
      <c r="Y942" s="3">
        <f>ROUND(Y771+Y814+Y875+Y912+AL942,2)</f>
        <v>1444.31</v>
      </c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>
        <f t="shared" ref="AO942:BD942" si="629">ROUND(AO771+AO814+AO875+AO912+BX942,2)</f>
        <v>0</v>
      </c>
      <c r="AP942" s="3">
        <f t="shared" si="629"/>
        <v>5779.35</v>
      </c>
      <c r="AQ942" s="3">
        <f t="shared" si="629"/>
        <v>0</v>
      </c>
      <c r="AR942" s="3">
        <f t="shared" si="629"/>
        <v>27865.74</v>
      </c>
      <c r="AS942" s="3">
        <f t="shared" si="629"/>
        <v>12082.66</v>
      </c>
      <c r="AT942" s="3">
        <f t="shared" si="629"/>
        <v>10003.73</v>
      </c>
      <c r="AU942" s="3">
        <f t="shared" si="629"/>
        <v>0</v>
      </c>
      <c r="AV942" s="3">
        <f t="shared" si="629"/>
        <v>14399.97</v>
      </c>
      <c r="AW942" s="3">
        <f t="shared" si="629"/>
        <v>8620.6200000000008</v>
      </c>
      <c r="AX942" s="3">
        <f t="shared" si="629"/>
        <v>0</v>
      </c>
      <c r="AY942" s="3">
        <f t="shared" si="629"/>
        <v>8620.6200000000008</v>
      </c>
      <c r="AZ942" s="3">
        <f t="shared" si="629"/>
        <v>5779.35</v>
      </c>
      <c r="BA942" s="3">
        <f t="shared" si="629"/>
        <v>0</v>
      </c>
      <c r="BB942" s="3">
        <f t="shared" si="629"/>
        <v>0</v>
      </c>
      <c r="BC942" s="3">
        <f t="shared" si="629"/>
        <v>0</v>
      </c>
      <c r="BD942" s="3">
        <f t="shared" si="629"/>
        <v>0</v>
      </c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  <c r="CW942" s="3"/>
      <c r="CX942" s="3"/>
      <c r="CY942" s="3"/>
      <c r="CZ942" s="3"/>
      <c r="DA942" s="3"/>
      <c r="DB942" s="3"/>
      <c r="DC942" s="3"/>
      <c r="DD942" s="3"/>
      <c r="DE942" s="3"/>
      <c r="DF942" s="3"/>
      <c r="DG942" s="4">
        <f t="shared" ref="DG942:DL942" si="630">ROUND(DG771+DG814+DG875+DG912+DT942,2)</f>
        <v>290989.76</v>
      </c>
      <c r="DH942" s="4">
        <f t="shared" si="630"/>
        <v>100058.91</v>
      </c>
      <c r="DI942" s="4">
        <f t="shared" si="630"/>
        <v>99590.83</v>
      </c>
      <c r="DJ942" s="4">
        <f t="shared" si="630"/>
        <v>46573.34</v>
      </c>
      <c r="DK942" s="4">
        <f t="shared" si="630"/>
        <v>91340.02</v>
      </c>
      <c r="DL942" s="4">
        <f t="shared" si="630"/>
        <v>0</v>
      </c>
      <c r="DM942" s="4">
        <f>DM771+DM814+DM875+DM912+DZ942</f>
        <v>161.81652866760001</v>
      </c>
      <c r="DN942" s="4">
        <f>DN771+DN814+DN875+DN912+EA942</f>
        <v>0</v>
      </c>
      <c r="DO942" s="4">
        <f>ROUND(DO771+DO814+DO875+DO912+EB942,2)</f>
        <v>0</v>
      </c>
      <c r="DP942" s="4">
        <f>ROUND(DP771+DP814+DP875+DP912+EC942,2)</f>
        <v>85058.51</v>
      </c>
      <c r="DQ942" s="4">
        <f>ROUND(DQ771+DQ814+DQ875+DQ912+ED942,2)</f>
        <v>38250.5</v>
      </c>
      <c r="DR942" s="4"/>
      <c r="DS942" s="4"/>
      <c r="DT942" s="4"/>
      <c r="DU942" s="4"/>
      <c r="DV942" s="4"/>
      <c r="DW942" s="4"/>
      <c r="DX942" s="4"/>
      <c r="DY942" s="4"/>
      <c r="DZ942" s="4"/>
      <c r="EA942" s="4"/>
      <c r="EB942" s="4"/>
      <c r="EC942" s="4"/>
      <c r="ED942" s="4"/>
      <c r="EE942" s="4"/>
      <c r="EF942" s="4"/>
      <c r="EG942" s="4">
        <f t="shared" ref="EG942:EV942" si="631">ROUND(EG771+EG814+EG875+EG912+FP942,2)</f>
        <v>0</v>
      </c>
      <c r="EH942" s="4">
        <f t="shared" si="631"/>
        <v>44269.82</v>
      </c>
      <c r="EI942" s="4">
        <f t="shared" si="631"/>
        <v>0</v>
      </c>
      <c r="EJ942" s="4">
        <f t="shared" si="631"/>
        <v>488816.11</v>
      </c>
      <c r="EK942" s="4">
        <f t="shared" si="631"/>
        <v>227433.18</v>
      </c>
      <c r="EL942" s="4">
        <f t="shared" si="631"/>
        <v>217113.11</v>
      </c>
      <c r="EM942" s="4">
        <f t="shared" si="631"/>
        <v>0</v>
      </c>
      <c r="EN942" s="4">
        <f t="shared" si="631"/>
        <v>100058.91</v>
      </c>
      <c r="EO942" s="4">
        <f t="shared" si="631"/>
        <v>55789.09</v>
      </c>
      <c r="EP942" s="4">
        <f t="shared" si="631"/>
        <v>0</v>
      </c>
      <c r="EQ942" s="4">
        <f t="shared" si="631"/>
        <v>55789.09</v>
      </c>
      <c r="ER942" s="4">
        <f t="shared" si="631"/>
        <v>44269.82</v>
      </c>
      <c r="ES942" s="4">
        <f t="shared" si="631"/>
        <v>0</v>
      </c>
      <c r="ET942" s="4">
        <f t="shared" si="631"/>
        <v>0</v>
      </c>
      <c r="EU942" s="4">
        <f t="shared" si="631"/>
        <v>0</v>
      </c>
      <c r="EV942" s="4">
        <f t="shared" si="631"/>
        <v>0</v>
      </c>
      <c r="EW942" s="4"/>
      <c r="EX942" s="4"/>
      <c r="EY942" s="4"/>
      <c r="EZ942" s="4"/>
      <c r="FA942" s="4"/>
      <c r="FB942" s="4"/>
      <c r="FC942" s="4"/>
      <c r="FD942" s="4"/>
      <c r="FE942" s="4"/>
      <c r="FF942" s="4"/>
      <c r="FG942" s="4"/>
      <c r="FH942" s="4"/>
      <c r="FI942" s="4"/>
      <c r="FJ942" s="4"/>
      <c r="FK942" s="4"/>
      <c r="FL942" s="4"/>
      <c r="FM942" s="4"/>
      <c r="FN942" s="4"/>
      <c r="FO942" s="4"/>
      <c r="FP942" s="4"/>
      <c r="FQ942" s="4"/>
      <c r="FR942" s="4"/>
      <c r="FS942" s="4"/>
      <c r="FT942" s="4"/>
      <c r="FU942" s="4"/>
      <c r="FV942" s="4"/>
      <c r="FW942" s="4"/>
      <c r="FX942" s="4"/>
      <c r="FY942" s="4"/>
      <c r="FZ942" s="4"/>
      <c r="GA942" s="4"/>
      <c r="GB942" s="4"/>
      <c r="GC942" s="4"/>
      <c r="GD942" s="4"/>
      <c r="GE942" s="4"/>
      <c r="GF942" s="4"/>
      <c r="GG942" s="4"/>
      <c r="GH942" s="4"/>
      <c r="GI942" s="4"/>
      <c r="GJ942" s="4"/>
      <c r="GK942" s="4"/>
      <c r="GL942" s="4"/>
      <c r="GM942" s="4"/>
      <c r="GN942" s="4"/>
      <c r="GO942" s="4"/>
      <c r="GP942" s="4"/>
      <c r="GQ942" s="4"/>
      <c r="GR942" s="4"/>
      <c r="GS942" s="4"/>
      <c r="GT942" s="4"/>
      <c r="GU942" s="4"/>
      <c r="GV942" s="4"/>
      <c r="GW942" s="4"/>
      <c r="GX942" s="4">
        <v>0</v>
      </c>
    </row>
    <row r="944" spans="1:206" x14ac:dyDescent="0.2">
      <c r="A944" s="5">
        <v>50</v>
      </c>
      <c r="B944" s="5">
        <v>0</v>
      </c>
      <c r="C944" s="5">
        <v>0</v>
      </c>
      <c r="D944" s="5">
        <v>1</v>
      </c>
      <c r="E944" s="5">
        <v>201</v>
      </c>
      <c r="F944" s="5">
        <f>ROUND(Source!O942,O944)</f>
        <v>22556.32</v>
      </c>
      <c r="G944" s="5" t="s">
        <v>38</v>
      </c>
      <c r="H944" s="5" t="s">
        <v>39</v>
      </c>
      <c r="I944" s="5"/>
      <c r="J944" s="5"/>
      <c r="K944" s="5">
        <v>201</v>
      </c>
      <c r="L944" s="5">
        <v>1</v>
      </c>
      <c r="M944" s="5">
        <v>3</v>
      </c>
      <c r="N944" s="5" t="s">
        <v>3</v>
      </c>
      <c r="O944" s="5">
        <v>2</v>
      </c>
      <c r="P944" s="5">
        <f>ROUND(Source!DG942,O944)</f>
        <v>290989.76</v>
      </c>
      <c r="Q944" s="5"/>
      <c r="R944" s="5"/>
      <c r="S944" s="5"/>
      <c r="T944" s="5"/>
      <c r="U944" s="5"/>
      <c r="V944" s="5"/>
      <c r="W944" s="5">
        <v>22556.32</v>
      </c>
      <c r="X944" s="5">
        <v>1</v>
      </c>
      <c r="Y944" s="5">
        <v>22556.32</v>
      </c>
      <c r="Z944" s="5">
        <v>290989.76</v>
      </c>
      <c r="AA944" s="5">
        <v>1</v>
      </c>
      <c r="AB944" s="5">
        <v>290989.76</v>
      </c>
    </row>
    <row r="945" spans="1:28" x14ac:dyDescent="0.2">
      <c r="A945" s="5">
        <v>50</v>
      </c>
      <c r="B945" s="5">
        <v>0</v>
      </c>
      <c r="C945" s="5">
        <v>0</v>
      </c>
      <c r="D945" s="5">
        <v>1</v>
      </c>
      <c r="E945" s="5">
        <v>202</v>
      </c>
      <c r="F945" s="5">
        <f>ROUND(Source!P942,O945)</f>
        <v>14399.97</v>
      </c>
      <c r="G945" s="5" t="s">
        <v>40</v>
      </c>
      <c r="H945" s="5" t="s">
        <v>41</v>
      </c>
      <c r="I945" s="5"/>
      <c r="J945" s="5"/>
      <c r="K945" s="5">
        <v>202</v>
      </c>
      <c r="L945" s="5">
        <v>2</v>
      </c>
      <c r="M945" s="5">
        <v>3</v>
      </c>
      <c r="N945" s="5" t="s">
        <v>3</v>
      </c>
      <c r="O945" s="5">
        <v>2</v>
      </c>
      <c r="P945" s="5">
        <f>ROUND(Source!DH942,O945)</f>
        <v>100058.91</v>
      </c>
      <c r="Q945" s="5"/>
      <c r="R945" s="5"/>
      <c r="S945" s="5"/>
      <c r="T945" s="5"/>
      <c r="U945" s="5"/>
      <c r="V945" s="5"/>
      <c r="W945" s="5">
        <v>14399.97</v>
      </c>
      <c r="X945" s="5">
        <v>1</v>
      </c>
      <c r="Y945" s="5">
        <v>14399.97</v>
      </c>
      <c r="Z945" s="5">
        <v>100058.91</v>
      </c>
      <c r="AA945" s="5">
        <v>1</v>
      </c>
      <c r="AB945" s="5">
        <v>100058.91</v>
      </c>
    </row>
    <row r="946" spans="1:28" x14ac:dyDescent="0.2">
      <c r="A946" s="5">
        <v>50</v>
      </c>
      <c r="B946" s="5">
        <v>0</v>
      </c>
      <c r="C946" s="5">
        <v>0</v>
      </c>
      <c r="D946" s="5">
        <v>1</v>
      </c>
      <c r="E946" s="5">
        <v>222</v>
      </c>
      <c r="F946" s="5">
        <f>ROUND(Source!AO942,O946)</f>
        <v>0</v>
      </c>
      <c r="G946" s="5" t="s">
        <v>42</v>
      </c>
      <c r="H946" s="5" t="s">
        <v>43</v>
      </c>
      <c r="I946" s="5"/>
      <c r="J946" s="5"/>
      <c r="K946" s="5">
        <v>222</v>
      </c>
      <c r="L946" s="5">
        <v>3</v>
      </c>
      <c r="M946" s="5">
        <v>3</v>
      </c>
      <c r="N946" s="5" t="s">
        <v>3</v>
      </c>
      <c r="O946" s="5">
        <v>2</v>
      </c>
      <c r="P946" s="5">
        <f>ROUND(Source!EG942,O946)</f>
        <v>0</v>
      </c>
      <c r="Q946" s="5"/>
      <c r="R946" s="5"/>
      <c r="S946" s="5"/>
      <c r="T946" s="5"/>
      <c r="U946" s="5"/>
      <c r="V946" s="5"/>
      <c r="W946" s="5">
        <v>0</v>
      </c>
      <c r="X946" s="5">
        <v>1</v>
      </c>
      <c r="Y946" s="5">
        <v>0</v>
      </c>
      <c r="Z946" s="5">
        <v>0</v>
      </c>
      <c r="AA946" s="5">
        <v>1</v>
      </c>
      <c r="AB946" s="5">
        <v>0</v>
      </c>
    </row>
    <row r="947" spans="1:28" x14ac:dyDescent="0.2">
      <c r="A947" s="5">
        <v>50</v>
      </c>
      <c r="B947" s="5">
        <v>0</v>
      </c>
      <c r="C947" s="5">
        <v>0</v>
      </c>
      <c r="D947" s="5">
        <v>1</v>
      </c>
      <c r="E947" s="5">
        <v>225</v>
      </c>
      <c r="F947" s="5">
        <f>ROUND(Source!AV942,O947)</f>
        <v>14399.97</v>
      </c>
      <c r="G947" s="5" t="s">
        <v>44</v>
      </c>
      <c r="H947" s="5" t="s">
        <v>45</v>
      </c>
      <c r="I947" s="5"/>
      <c r="J947" s="5"/>
      <c r="K947" s="5">
        <v>225</v>
      </c>
      <c r="L947" s="5">
        <v>4</v>
      </c>
      <c r="M947" s="5">
        <v>3</v>
      </c>
      <c r="N947" s="5" t="s">
        <v>3</v>
      </c>
      <c r="O947" s="5">
        <v>2</v>
      </c>
      <c r="P947" s="5">
        <f>ROUND(Source!EN942,O947)</f>
        <v>100058.91</v>
      </c>
      <c r="Q947" s="5"/>
      <c r="R947" s="5"/>
      <c r="S947" s="5"/>
      <c r="T947" s="5"/>
      <c r="U947" s="5"/>
      <c r="V947" s="5"/>
      <c r="W947" s="5">
        <v>14399.97</v>
      </c>
      <c r="X947" s="5">
        <v>1</v>
      </c>
      <c r="Y947" s="5">
        <v>14399.97</v>
      </c>
      <c r="Z947" s="5">
        <v>100058.91</v>
      </c>
      <c r="AA947" s="5">
        <v>1</v>
      </c>
      <c r="AB947" s="5">
        <v>100058.91</v>
      </c>
    </row>
    <row r="948" spans="1:28" x14ac:dyDescent="0.2">
      <c r="A948" s="5">
        <v>50</v>
      </c>
      <c r="B948" s="5">
        <v>0</v>
      </c>
      <c r="C948" s="5">
        <v>0</v>
      </c>
      <c r="D948" s="5">
        <v>1</v>
      </c>
      <c r="E948" s="5">
        <v>226</v>
      </c>
      <c r="F948" s="5">
        <f>ROUND(Source!AW942,O948)</f>
        <v>8620.6200000000008</v>
      </c>
      <c r="G948" s="5" t="s">
        <v>46</v>
      </c>
      <c r="H948" s="5" t="s">
        <v>47</v>
      </c>
      <c r="I948" s="5"/>
      <c r="J948" s="5"/>
      <c r="K948" s="5">
        <v>226</v>
      </c>
      <c r="L948" s="5">
        <v>5</v>
      </c>
      <c r="M948" s="5">
        <v>3</v>
      </c>
      <c r="N948" s="5" t="s">
        <v>3</v>
      </c>
      <c r="O948" s="5">
        <v>2</v>
      </c>
      <c r="P948" s="5">
        <f>ROUND(Source!EO942,O948)</f>
        <v>55789.09</v>
      </c>
      <c r="Q948" s="5"/>
      <c r="R948" s="5"/>
      <c r="S948" s="5"/>
      <c r="T948" s="5"/>
      <c r="U948" s="5"/>
      <c r="V948" s="5"/>
      <c r="W948" s="5">
        <v>8620.6200000000008</v>
      </c>
      <c r="X948" s="5">
        <v>1</v>
      </c>
      <c r="Y948" s="5">
        <v>8620.6200000000008</v>
      </c>
      <c r="Z948" s="5">
        <v>55789.09</v>
      </c>
      <c r="AA948" s="5">
        <v>1</v>
      </c>
      <c r="AB948" s="5">
        <v>55789.09</v>
      </c>
    </row>
    <row r="949" spans="1:28" x14ac:dyDescent="0.2">
      <c r="A949" s="5">
        <v>50</v>
      </c>
      <c r="B949" s="5">
        <v>0</v>
      </c>
      <c r="C949" s="5">
        <v>0</v>
      </c>
      <c r="D949" s="5">
        <v>1</v>
      </c>
      <c r="E949" s="5">
        <v>227</v>
      </c>
      <c r="F949" s="5">
        <f>ROUND(Source!AX942,O949)</f>
        <v>0</v>
      </c>
      <c r="G949" s="5" t="s">
        <v>48</v>
      </c>
      <c r="H949" s="5" t="s">
        <v>49</v>
      </c>
      <c r="I949" s="5"/>
      <c r="J949" s="5"/>
      <c r="K949" s="5">
        <v>227</v>
      </c>
      <c r="L949" s="5">
        <v>6</v>
      </c>
      <c r="M949" s="5">
        <v>3</v>
      </c>
      <c r="N949" s="5" t="s">
        <v>3</v>
      </c>
      <c r="O949" s="5">
        <v>2</v>
      </c>
      <c r="P949" s="5">
        <f>ROUND(Source!EP942,O949)</f>
        <v>0</v>
      </c>
      <c r="Q949" s="5"/>
      <c r="R949" s="5"/>
      <c r="S949" s="5"/>
      <c r="T949" s="5"/>
      <c r="U949" s="5"/>
      <c r="V949" s="5"/>
      <c r="W949" s="5">
        <v>0</v>
      </c>
      <c r="X949" s="5">
        <v>1</v>
      </c>
      <c r="Y949" s="5">
        <v>0</v>
      </c>
      <c r="Z949" s="5">
        <v>0</v>
      </c>
      <c r="AA949" s="5">
        <v>1</v>
      </c>
      <c r="AB949" s="5">
        <v>0</v>
      </c>
    </row>
    <row r="950" spans="1:28" x14ac:dyDescent="0.2">
      <c r="A950" s="5">
        <v>50</v>
      </c>
      <c r="B950" s="5">
        <v>0</v>
      </c>
      <c r="C950" s="5">
        <v>0</v>
      </c>
      <c r="D950" s="5">
        <v>1</v>
      </c>
      <c r="E950" s="5">
        <v>228</v>
      </c>
      <c r="F950" s="5">
        <f>ROUND(Source!AY942,O950)</f>
        <v>8620.6200000000008</v>
      </c>
      <c r="G950" s="5" t="s">
        <v>50</v>
      </c>
      <c r="H950" s="5" t="s">
        <v>51</v>
      </c>
      <c r="I950" s="5"/>
      <c r="J950" s="5"/>
      <c r="K950" s="5">
        <v>228</v>
      </c>
      <c r="L950" s="5">
        <v>7</v>
      </c>
      <c r="M950" s="5">
        <v>3</v>
      </c>
      <c r="N950" s="5" t="s">
        <v>3</v>
      </c>
      <c r="O950" s="5">
        <v>2</v>
      </c>
      <c r="P950" s="5">
        <f>ROUND(Source!EQ942,O950)</f>
        <v>55789.09</v>
      </c>
      <c r="Q950" s="5"/>
      <c r="R950" s="5"/>
      <c r="S950" s="5"/>
      <c r="T950" s="5"/>
      <c r="U950" s="5"/>
      <c r="V950" s="5"/>
      <c r="W950" s="5">
        <v>8620.6200000000008</v>
      </c>
      <c r="X950" s="5">
        <v>1</v>
      </c>
      <c r="Y950" s="5">
        <v>8620.6200000000008</v>
      </c>
      <c r="Z950" s="5">
        <v>55789.09</v>
      </c>
      <c r="AA950" s="5">
        <v>1</v>
      </c>
      <c r="AB950" s="5">
        <v>55789.09</v>
      </c>
    </row>
    <row r="951" spans="1:28" x14ac:dyDescent="0.2">
      <c r="A951" s="5">
        <v>50</v>
      </c>
      <c r="B951" s="5">
        <v>0</v>
      </c>
      <c r="C951" s="5">
        <v>0</v>
      </c>
      <c r="D951" s="5">
        <v>1</v>
      </c>
      <c r="E951" s="5">
        <v>216</v>
      </c>
      <c r="F951" s="5">
        <f>ROUND(Source!AP942,O951)</f>
        <v>5779.35</v>
      </c>
      <c r="G951" s="5" t="s">
        <v>52</v>
      </c>
      <c r="H951" s="5" t="s">
        <v>53</v>
      </c>
      <c r="I951" s="5"/>
      <c r="J951" s="5"/>
      <c r="K951" s="5">
        <v>216</v>
      </c>
      <c r="L951" s="5">
        <v>8</v>
      </c>
      <c r="M951" s="5">
        <v>3</v>
      </c>
      <c r="N951" s="5" t="s">
        <v>3</v>
      </c>
      <c r="O951" s="5">
        <v>2</v>
      </c>
      <c r="P951" s="5">
        <f>ROUND(Source!EH942,O951)</f>
        <v>44269.82</v>
      </c>
      <c r="Q951" s="5"/>
      <c r="R951" s="5"/>
      <c r="S951" s="5"/>
      <c r="T951" s="5"/>
      <c r="U951" s="5"/>
      <c r="V951" s="5"/>
      <c r="W951" s="5">
        <v>5779.35</v>
      </c>
      <c r="X951" s="5">
        <v>1</v>
      </c>
      <c r="Y951" s="5">
        <v>5779.35</v>
      </c>
      <c r="Z951" s="5">
        <v>44269.82</v>
      </c>
      <c r="AA951" s="5">
        <v>1</v>
      </c>
      <c r="AB951" s="5">
        <v>44269.82</v>
      </c>
    </row>
    <row r="952" spans="1:28" x14ac:dyDescent="0.2">
      <c r="A952" s="5">
        <v>50</v>
      </c>
      <c r="B952" s="5">
        <v>0</v>
      </c>
      <c r="C952" s="5">
        <v>0</v>
      </c>
      <c r="D952" s="5">
        <v>1</v>
      </c>
      <c r="E952" s="5">
        <v>223</v>
      </c>
      <c r="F952" s="5">
        <f>ROUND(Source!AQ942,O952)</f>
        <v>0</v>
      </c>
      <c r="G952" s="5" t="s">
        <v>54</v>
      </c>
      <c r="H952" s="5" t="s">
        <v>55</v>
      </c>
      <c r="I952" s="5"/>
      <c r="J952" s="5"/>
      <c r="K952" s="5">
        <v>223</v>
      </c>
      <c r="L952" s="5">
        <v>9</v>
      </c>
      <c r="M952" s="5">
        <v>3</v>
      </c>
      <c r="N952" s="5" t="s">
        <v>3</v>
      </c>
      <c r="O952" s="5">
        <v>2</v>
      </c>
      <c r="P952" s="5">
        <f>ROUND(Source!EI942,O952)</f>
        <v>0</v>
      </c>
      <c r="Q952" s="5"/>
      <c r="R952" s="5"/>
      <c r="S952" s="5"/>
      <c r="T952" s="5"/>
      <c r="U952" s="5"/>
      <c r="V952" s="5"/>
      <c r="W952" s="5">
        <v>0</v>
      </c>
      <c r="X952" s="5">
        <v>1</v>
      </c>
      <c r="Y952" s="5">
        <v>0</v>
      </c>
      <c r="Z952" s="5">
        <v>0</v>
      </c>
      <c r="AA952" s="5">
        <v>1</v>
      </c>
      <c r="AB952" s="5">
        <v>0</v>
      </c>
    </row>
    <row r="953" spans="1:28" x14ac:dyDescent="0.2">
      <c r="A953" s="5">
        <v>50</v>
      </c>
      <c r="B953" s="5">
        <v>0</v>
      </c>
      <c r="C953" s="5">
        <v>0</v>
      </c>
      <c r="D953" s="5">
        <v>1</v>
      </c>
      <c r="E953" s="5">
        <v>229</v>
      </c>
      <c r="F953" s="5">
        <f>ROUND(Source!AZ942,O953)</f>
        <v>5779.35</v>
      </c>
      <c r="G953" s="5" t="s">
        <v>56</v>
      </c>
      <c r="H953" s="5" t="s">
        <v>57</v>
      </c>
      <c r="I953" s="5"/>
      <c r="J953" s="5"/>
      <c r="K953" s="5">
        <v>229</v>
      </c>
      <c r="L953" s="5">
        <v>10</v>
      </c>
      <c r="M953" s="5">
        <v>3</v>
      </c>
      <c r="N953" s="5" t="s">
        <v>3</v>
      </c>
      <c r="O953" s="5">
        <v>2</v>
      </c>
      <c r="P953" s="5">
        <f>ROUND(Source!ER942,O953)</f>
        <v>44269.82</v>
      </c>
      <c r="Q953" s="5"/>
      <c r="R953" s="5"/>
      <c r="S953" s="5"/>
      <c r="T953" s="5"/>
      <c r="U953" s="5"/>
      <c r="V953" s="5"/>
      <c r="W953" s="5">
        <v>5779.35</v>
      </c>
      <c r="X953" s="5">
        <v>1</v>
      </c>
      <c r="Y953" s="5">
        <v>5779.35</v>
      </c>
      <c r="Z953" s="5">
        <v>44269.82</v>
      </c>
      <c r="AA953" s="5">
        <v>1</v>
      </c>
      <c r="AB953" s="5">
        <v>44269.82</v>
      </c>
    </row>
    <row r="954" spans="1:28" x14ac:dyDescent="0.2">
      <c r="A954" s="5">
        <v>50</v>
      </c>
      <c r="B954" s="5">
        <v>0</v>
      </c>
      <c r="C954" s="5">
        <v>0</v>
      </c>
      <c r="D954" s="5">
        <v>1</v>
      </c>
      <c r="E954" s="5">
        <v>203</v>
      </c>
      <c r="F954" s="5">
        <f>ROUND(Source!Q942,O954)</f>
        <v>6246.27</v>
      </c>
      <c r="G954" s="5" t="s">
        <v>58</v>
      </c>
      <c r="H954" s="5" t="s">
        <v>59</v>
      </c>
      <c r="I954" s="5"/>
      <c r="J954" s="5"/>
      <c r="K954" s="5">
        <v>203</v>
      </c>
      <c r="L954" s="5">
        <v>11</v>
      </c>
      <c r="M954" s="5">
        <v>3</v>
      </c>
      <c r="N954" s="5" t="s">
        <v>3</v>
      </c>
      <c r="O954" s="5">
        <v>2</v>
      </c>
      <c r="P954" s="5">
        <f>ROUND(Source!DI942,O954)</f>
        <v>99590.83</v>
      </c>
      <c r="Q954" s="5"/>
      <c r="R954" s="5"/>
      <c r="S954" s="5"/>
      <c r="T954" s="5"/>
      <c r="U954" s="5"/>
      <c r="V954" s="5"/>
      <c r="W954" s="5">
        <v>6246.27</v>
      </c>
      <c r="X954" s="5">
        <v>1</v>
      </c>
      <c r="Y954" s="5">
        <v>6246.27</v>
      </c>
      <c r="Z954" s="5">
        <v>99590.83</v>
      </c>
      <c r="AA954" s="5">
        <v>1</v>
      </c>
      <c r="AB954" s="5">
        <v>99590.83</v>
      </c>
    </row>
    <row r="955" spans="1:28" x14ac:dyDescent="0.2">
      <c r="A955" s="5">
        <v>50</v>
      </c>
      <c r="B955" s="5">
        <v>0</v>
      </c>
      <c r="C955" s="5">
        <v>0</v>
      </c>
      <c r="D955" s="5">
        <v>1</v>
      </c>
      <c r="E955" s="5">
        <v>231</v>
      </c>
      <c r="F955" s="5">
        <f>ROUND(Source!BB942,O955)</f>
        <v>0</v>
      </c>
      <c r="G955" s="5" t="s">
        <v>60</v>
      </c>
      <c r="H955" s="5" t="s">
        <v>61</v>
      </c>
      <c r="I955" s="5"/>
      <c r="J955" s="5"/>
      <c r="K955" s="5">
        <v>231</v>
      </c>
      <c r="L955" s="5">
        <v>12</v>
      </c>
      <c r="M955" s="5">
        <v>3</v>
      </c>
      <c r="N955" s="5" t="s">
        <v>3</v>
      </c>
      <c r="O955" s="5">
        <v>2</v>
      </c>
      <c r="P955" s="5">
        <f>ROUND(Source!ET942,O955)</f>
        <v>0</v>
      </c>
      <c r="Q955" s="5"/>
      <c r="R955" s="5"/>
      <c r="S955" s="5"/>
      <c r="T955" s="5"/>
      <c r="U955" s="5"/>
      <c r="V955" s="5"/>
      <c r="W955" s="5">
        <v>0</v>
      </c>
      <c r="X955" s="5">
        <v>1</v>
      </c>
      <c r="Y955" s="5">
        <v>0</v>
      </c>
      <c r="Z955" s="5">
        <v>0</v>
      </c>
      <c r="AA955" s="5">
        <v>1</v>
      </c>
      <c r="AB955" s="5">
        <v>0</v>
      </c>
    </row>
    <row r="956" spans="1:28" x14ac:dyDescent="0.2">
      <c r="A956" s="5">
        <v>50</v>
      </c>
      <c r="B956" s="5">
        <v>0</v>
      </c>
      <c r="C956" s="5">
        <v>0</v>
      </c>
      <c r="D956" s="5">
        <v>1</v>
      </c>
      <c r="E956" s="5">
        <v>204</v>
      </c>
      <c r="F956" s="5">
        <f>ROUND(Source!R942,O956)</f>
        <v>973.93</v>
      </c>
      <c r="G956" s="5" t="s">
        <v>62</v>
      </c>
      <c r="H956" s="5" t="s">
        <v>63</v>
      </c>
      <c r="I956" s="5"/>
      <c r="J956" s="5"/>
      <c r="K956" s="5">
        <v>204</v>
      </c>
      <c r="L956" s="5">
        <v>13</v>
      </c>
      <c r="M956" s="5">
        <v>3</v>
      </c>
      <c r="N956" s="5" t="s">
        <v>3</v>
      </c>
      <c r="O956" s="5">
        <v>2</v>
      </c>
      <c r="P956" s="5">
        <f>ROUND(Source!DJ942,O956)</f>
        <v>46573.34</v>
      </c>
      <c r="Q956" s="5"/>
      <c r="R956" s="5"/>
      <c r="S956" s="5"/>
      <c r="T956" s="5"/>
      <c r="U956" s="5"/>
      <c r="V956" s="5"/>
      <c r="W956" s="5">
        <v>973.93</v>
      </c>
      <c r="X956" s="5">
        <v>1</v>
      </c>
      <c r="Y956" s="5">
        <v>973.93</v>
      </c>
      <c r="Z956" s="5">
        <v>46573.34</v>
      </c>
      <c r="AA956" s="5">
        <v>1</v>
      </c>
      <c r="AB956" s="5">
        <v>46573.34</v>
      </c>
    </row>
    <row r="957" spans="1:28" x14ac:dyDescent="0.2">
      <c r="A957" s="5">
        <v>50</v>
      </c>
      <c r="B957" s="5">
        <v>0</v>
      </c>
      <c r="C957" s="5">
        <v>0</v>
      </c>
      <c r="D957" s="5">
        <v>1</v>
      </c>
      <c r="E957" s="5">
        <v>205</v>
      </c>
      <c r="F957" s="5">
        <f>ROUND(Source!S942,O957)</f>
        <v>1910.08</v>
      </c>
      <c r="G957" s="5" t="s">
        <v>64</v>
      </c>
      <c r="H957" s="5" t="s">
        <v>65</v>
      </c>
      <c r="I957" s="5"/>
      <c r="J957" s="5"/>
      <c r="K957" s="5">
        <v>205</v>
      </c>
      <c r="L957" s="5">
        <v>14</v>
      </c>
      <c r="M957" s="5">
        <v>3</v>
      </c>
      <c r="N957" s="5" t="s">
        <v>3</v>
      </c>
      <c r="O957" s="5">
        <v>2</v>
      </c>
      <c r="P957" s="5">
        <f>ROUND(Source!DK942,O957)</f>
        <v>91340.02</v>
      </c>
      <c r="Q957" s="5"/>
      <c r="R957" s="5"/>
      <c r="S957" s="5"/>
      <c r="T957" s="5"/>
      <c r="U957" s="5"/>
      <c r="V957" s="5"/>
      <c r="W957" s="5">
        <v>1910.08</v>
      </c>
      <c r="X957" s="5">
        <v>1</v>
      </c>
      <c r="Y957" s="5">
        <v>1910.08</v>
      </c>
      <c r="Z957" s="5">
        <v>91340.02</v>
      </c>
      <c r="AA957" s="5">
        <v>1</v>
      </c>
      <c r="AB957" s="5">
        <v>91340.02</v>
      </c>
    </row>
    <row r="958" spans="1:28" x14ac:dyDescent="0.2">
      <c r="A958" s="5">
        <v>50</v>
      </c>
      <c r="B958" s="5">
        <v>0</v>
      </c>
      <c r="C958" s="5">
        <v>0</v>
      </c>
      <c r="D958" s="5">
        <v>1</v>
      </c>
      <c r="E958" s="5">
        <v>232</v>
      </c>
      <c r="F958" s="5">
        <f>ROUND(Source!BC942,O958)</f>
        <v>0</v>
      </c>
      <c r="G958" s="5" t="s">
        <v>66</v>
      </c>
      <c r="H958" s="5" t="s">
        <v>67</v>
      </c>
      <c r="I958" s="5"/>
      <c r="J958" s="5"/>
      <c r="K958" s="5">
        <v>232</v>
      </c>
      <c r="L958" s="5">
        <v>15</v>
      </c>
      <c r="M958" s="5">
        <v>3</v>
      </c>
      <c r="N958" s="5" t="s">
        <v>3</v>
      </c>
      <c r="O958" s="5">
        <v>2</v>
      </c>
      <c r="P958" s="5">
        <f>ROUND(Source!EU942,O958)</f>
        <v>0</v>
      </c>
      <c r="Q958" s="5"/>
      <c r="R958" s="5"/>
      <c r="S958" s="5"/>
      <c r="T958" s="5"/>
      <c r="U958" s="5"/>
      <c r="V958" s="5"/>
      <c r="W958" s="5">
        <v>0</v>
      </c>
      <c r="X958" s="5">
        <v>1</v>
      </c>
      <c r="Y958" s="5">
        <v>0</v>
      </c>
      <c r="Z958" s="5">
        <v>0</v>
      </c>
      <c r="AA958" s="5">
        <v>1</v>
      </c>
      <c r="AB958" s="5">
        <v>0</v>
      </c>
    </row>
    <row r="959" spans="1:28" x14ac:dyDescent="0.2">
      <c r="A959" s="5">
        <v>50</v>
      </c>
      <c r="B959" s="5">
        <v>0</v>
      </c>
      <c r="C959" s="5">
        <v>0</v>
      </c>
      <c r="D959" s="5">
        <v>1</v>
      </c>
      <c r="E959" s="5">
        <v>214</v>
      </c>
      <c r="F959" s="5">
        <f>ROUND(Source!AS942,O959)</f>
        <v>12082.66</v>
      </c>
      <c r="G959" s="5" t="s">
        <v>68</v>
      </c>
      <c r="H959" s="5" t="s">
        <v>69</v>
      </c>
      <c r="I959" s="5"/>
      <c r="J959" s="5"/>
      <c r="K959" s="5">
        <v>214</v>
      </c>
      <c r="L959" s="5">
        <v>16</v>
      </c>
      <c r="M959" s="5">
        <v>3</v>
      </c>
      <c r="N959" s="5" t="s">
        <v>3</v>
      </c>
      <c r="O959" s="5">
        <v>2</v>
      </c>
      <c r="P959" s="5">
        <f>ROUND(Source!EK942,O959)</f>
        <v>227433.18</v>
      </c>
      <c r="Q959" s="5"/>
      <c r="R959" s="5"/>
      <c r="S959" s="5"/>
      <c r="T959" s="5"/>
      <c r="U959" s="5"/>
      <c r="V959" s="5"/>
      <c r="W959" s="5">
        <v>12082.66</v>
      </c>
      <c r="X959" s="5">
        <v>1</v>
      </c>
      <c r="Y959" s="5">
        <v>12082.66</v>
      </c>
      <c r="Z959" s="5">
        <v>227433.18</v>
      </c>
      <c r="AA959" s="5">
        <v>1</v>
      </c>
      <c r="AB959" s="5">
        <v>227433.18</v>
      </c>
    </row>
    <row r="960" spans="1:28" x14ac:dyDescent="0.2">
      <c r="A960" s="5">
        <v>50</v>
      </c>
      <c r="B960" s="5">
        <v>0</v>
      </c>
      <c r="C960" s="5">
        <v>0</v>
      </c>
      <c r="D960" s="5">
        <v>1</v>
      </c>
      <c r="E960" s="5">
        <v>215</v>
      </c>
      <c r="F960" s="5">
        <f>ROUND(Source!AT942,O960)</f>
        <v>10003.73</v>
      </c>
      <c r="G960" s="5" t="s">
        <v>70</v>
      </c>
      <c r="H960" s="5" t="s">
        <v>71</v>
      </c>
      <c r="I960" s="5"/>
      <c r="J960" s="5"/>
      <c r="K960" s="5">
        <v>215</v>
      </c>
      <c r="L960" s="5">
        <v>17</v>
      </c>
      <c r="M960" s="5">
        <v>3</v>
      </c>
      <c r="N960" s="5" t="s">
        <v>3</v>
      </c>
      <c r="O960" s="5">
        <v>2</v>
      </c>
      <c r="P960" s="5">
        <f>ROUND(Source!EL942,O960)</f>
        <v>217113.11</v>
      </c>
      <c r="Q960" s="5"/>
      <c r="R960" s="5"/>
      <c r="S960" s="5"/>
      <c r="T960" s="5"/>
      <c r="U960" s="5"/>
      <c r="V960" s="5"/>
      <c r="W960" s="5">
        <v>10003.73</v>
      </c>
      <c r="X960" s="5">
        <v>1</v>
      </c>
      <c r="Y960" s="5">
        <v>10003.73</v>
      </c>
      <c r="Z960" s="5">
        <v>217113.11</v>
      </c>
      <c r="AA960" s="5">
        <v>1</v>
      </c>
      <c r="AB960" s="5">
        <v>217113.11</v>
      </c>
    </row>
    <row r="961" spans="1:206" x14ac:dyDescent="0.2">
      <c r="A961" s="5">
        <v>50</v>
      </c>
      <c r="B961" s="5">
        <v>0</v>
      </c>
      <c r="C961" s="5">
        <v>0</v>
      </c>
      <c r="D961" s="5">
        <v>1</v>
      </c>
      <c r="E961" s="5">
        <v>217</v>
      </c>
      <c r="F961" s="5">
        <f>ROUND(Source!AU942,O961)</f>
        <v>0</v>
      </c>
      <c r="G961" s="5" t="s">
        <v>72</v>
      </c>
      <c r="H961" s="5" t="s">
        <v>73</v>
      </c>
      <c r="I961" s="5"/>
      <c r="J961" s="5"/>
      <c r="K961" s="5">
        <v>217</v>
      </c>
      <c r="L961" s="5">
        <v>18</v>
      </c>
      <c r="M961" s="5">
        <v>3</v>
      </c>
      <c r="N961" s="5" t="s">
        <v>3</v>
      </c>
      <c r="O961" s="5">
        <v>2</v>
      </c>
      <c r="P961" s="5">
        <f>ROUND(Source!EM942,O961)</f>
        <v>0</v>
      </c>
      <c r="Q961" s="5"/>
      <c r="R961" s="5"/>
      <c r="S961" s="5"/>
      <c r="T961" s="5"/>
      <c r="U961" s="5"/>
      <c r="V961" s="5"/>
      <c r="W961" s="5">
        <v>0</v>
      </c>
      <c r="X961" s="5">
        <v>1</v>
      </c>
      <c r="Y961" s="5">
        <v>0</v>
      </c>
      <c r="Z961" s="5">
        <v>0</v>
      </c>
      <c r="AA961" s="5">
        <v>1</v>
      </c>
      <c r="AB961" s="5">
        <v>0</v>
      </c>
    </row>
    <row r="962" spans="1:206" x14ac:dyDescent="0.2">
      <c r="A962" s="5">
        <v>50</v>
      </c>
      <c r="B962" s="5">
        <v>0</v>
      </c>
      <c r="C962" s="5">
        <v>0</v>
      </c>
      <c r="D962" s="5">
        <v>1</v>
      </c>
      <c r="E962" s="5">
        <v>230</v>
      </c>
      <c r="F962" s="5">
        <f>ROUND(Source!BA942,O962)</f>
        <v>0</v>
      </c>
      <c r="G962" s="5" t="s">
        <v>74</v>
      </c>
      <c r="H962" s="5" t="s">
        <v>75</v>
      </c>
      <c r="I962" s="5"/>
      <c r="J962" s="5"/>
      <c r="K962" s="5">
        <v>230</v>
      </c>
      <c r="L962" s="5">
        <v>19</v>
      </c>
      <c r="M962" s="5">
        <v>3</v>
      </c>
      <c r="N962" s="5" t="s">
        <v>3</v>
      </c>
      <c r="O962" s="5">
        <v>2</v>
      </c>
      <c r="P962" s="5">
        <f>ROUND(Source!ES942,O962)</f>
        <v>0</v>
      </c>
      <c r="Q962" s="5"/>
      <c r="R962" s="5"/>
      <c r="S962" s="5"/>
      <c r="T962" s="5"/>
      <c r="U962" s="5"/>
      <c r="V962" s="5"/>
      <c r="W962" s="5">
        <v>0</v>
      </c>
      <c r="X962" s="5">
        <v>1</v>
      </c>
      <c r="Y962" s="5">
        <v>0</v>
      </c>
      <c r="Z962" s="5">
        <v>0</v>
      </c>
      <c r="AA962" s="5">
        <v>1</v>
      </c>
      <c r="AB962" s="5">
        <v>0</v>
      </c>
    </row>
    <row r="963" spans="1:206" x14ac:dyDescent="0.2">
      <c r="A963" s="5">
        <v>50</v>
      </c>
      <c r="B963" s="5">
        <v>0</v>
      </c>
      <c r="C963" s="5">
        <v>0</v>
      </c>
      <c r="D963" s="5">
        <v>1</v>
      </c>
      <c r="E963" s="5">
        <v>206</v>
      </c>
      <c r="F963" s="5">
        <f>ROUND(Source!T942,O963)</f>
        <v>0</v>
      </c>
      <c r="G963" s="5" t="s">
        <v>76</v>
      </c>
      <c r="H963" s="5" t="s">
        <v>77</v>
      </c>
      <c r="I963" s="5"/>
      <c r="J963" s="5"/>
      <c r="K963" s="5">
        <v>206</v>
      </c>
      <c r="L963" s="5">
        <v>20</v>
      </c>
      <c r="M963" s="5">
        <v>3</v>
      </c>
      <c r="N963" s="5" t="s">
        <v>3</v>
      </c>
      <c r="O963" s="5">
        <v>2</v>
      </c>
      <c r="P963" s="5">
        <f>ROUND(Source!DL942,O963)</f>
        <v>0</v>
      </c>
      <c r="Q963" s="5"/>
      <c r="R963" s="5"/>
      <c r="S963" s="5"/>
      <c r="T963" s="5"/>
      <c r="U963" s="5"/>
      <c r="V963" s="5"/>
      <c r="W963" s="5">
        <v>0</v>
      </c>
      <c r="X963" s="5">
        <v>1</v>
      </c>
      <c r="Y963" s="5">
        <v>0</v>
      </c>
      <c r="Z963" s="5">
        <v>0</v>
      </c>
      <c r="AA963" s="5">
        <v>1</v>
      </c>
      <c r="AB963" s="5">
        <v>0</v>
      </c>
    </row>
    <row r="964" spans="1:206" x14ac:dyDescent="0.2">
      <c r="A964" s="5">
        <v>50</v>
      </c>
      <c r="B964" s="5">
        <v>0</v>
      </c>
      <c r="C964" s="5">
        <v>0</v>
      </c>
      <c r="D964" s="5">
        <v>1</v>
      </c>
      <c r="E964" s="5">
        <v>207</v>
      </c>
      <c r="F964" s="5">
        <f>Source!U942</f>
        <v>161.81652866760001</v>
      </c>
      <c r="G964" s="5" t="s">
        <v>78</v>
      </c>
      <c r="H964" s="5" t="s">
        <v>79</v>
      </c>
      <c r="I964" s="5"/>
      <c r="J964" s="5"/>
      <c r="K964" s="5">
        <v>207</v>
      </c>
      <c r="L964" s="5">
        <v>21</v>
      </c>
      <c r="M964" s="5">
        <v>3</v>
      </c>
      <c r="N964" s="5" t="s">
        <v>3</v>
      </c>
      <c r="O964" s="5">
        <v>-1</v>
      </c>
      <c r="P964" s="5">
        <f>Source!DM942</f>
        <v>161.81652866760001</v>
      </c>
      <c r="Q964" s="5"/>
      <c r="R964" s="5"/>
      <c r="S964" s="5"/>
      <c r="T964" s="5"/>
      <c r="U964" s="5"/>
      <c r="V964" s="5"/>
      <c r="W964" s="5">
        <v>161.81652866760004</v>
      </c>
      <c r="X964" s="5">
        <v>1</v>
      </c>
      <c r="Y964" s="5">
        <v>161.81652866760004</v>
      </c>
      <c r="Z964" s="5">
        <v>161.81652866760004</v>
      </c>
      <c r="AA964" s="5">
        <v>1</v>
      </c>
      <c r="AB964" s="5">
        <v>161.81652866760004</v>
      </c>
    </row>
    <row r="965" spans="1:206" x14ac:dyDescent="0.2">
      <c r="A965" s="5">
        <v>50</v>
      </c>
      <c r="B965" s="5">
        <v>0</v>
      </c>
      <c r="C965" s="5">
        <v>0</v>
      </c>
      <c r="D965" s="5">
        <v>1</v>
      </c>
      <c r="E965" s="5">
        <v>208</v>
      </c>
      <c r="F965" s="5">
        <f>Source!V942</f>
        <v>0</v>
      </c>
      <c r="G965" s="5" t="s">
        <v>80</v>
      </c>
      <c r="H965" s="5" t="s">
        <v>81</v>
      </c>
      <c r="I965" s="5"/>
      <c r="J965" s="5"/>
      <c r="K965" s="5">
        <v>208</v>
      </c>
      <c r="L965" s="5">
        <v>22</v>
      </c>
      <c r="M965" s="5">
        <v>3</v>
      </c>
      <c r="N965" s="5" t="s">
        <v>3</v>
      </c>
      <c r="O965" s="5">
        <v>-1</v>
      </c>
      <c r="P965" s="5">
        <f>Source!DN942</f>
        <v>0</v>
      </c>
      <c r="Q965" s="5"/>
      <c r="R965" s="5"/>
      <c r="S965" s="5"/>
      <c r="T965" s="5"/>
      <c r="U965" s="5"/>
      <c r="V965" s="5"/>
      <c r="W965" s="5">
        <v>0</v>
      </c>
      <c r="X965" s="5">
        <v>1</v>
      </c>
      <c r="Y965" s="5">
        <v>0</v>
      </c>
      <c r="Z965" s="5">
        <v>0</v>
      </c>
      <c r="AA965" s="5">
        <v>1</v>
      </c>
      <c r="AB965" s="5">
        <v>0</v>
      </c>
    </row>
    <row r="966" spans="1:206" x14ac:dyDescent="0.2">
      <c r="A966" s="5">
        <v>50</v>
      </c>
      <c r="B966" s="5">
        <v>0</v>
      </c>
      <c r="C966" s="5">
        <v>0</v>
      </c>
      <c r="D966" s="5">
        <v>1</v>
      </c>
      <c r="E966" s="5">
        <v>209</v>
      </c>
      <c r="F966" s="5">
        <f>ROUND(Source!W942,O966)</f>
        <v>0</v>
      </c>
      <c r="G966" s="5" t="s">
        <v>82</v>
      </c>
      <c r="H966" s="5" t="s">
        <v>83</v>
      </c>
      <c r="I966" s="5"/>
      <c r="J966" s="5"/>
      <c r="K966" s="5">
        <v>209</v>
      </c>
      <c r="L966" s="5">
        <v>23</v>
      </c>
      <c r="M966" s="5">
        <v>3</v>
      </c>
      <c r="N966" s="5" t="s">
        <v>3</v>
      </c>
      <c r="O966" s="5">
        <v>2</v>
      </c>
      <c r="P966" s="5">
        <f>ROUND(Source!DO942,O966)</f>
        <v>0</v>
      </c>
      <c r="Q966" s="5"/>
      <c r="R966" s="5"/>
      <c r="S966" s="5"/>
      <c r="T966" s="5"/>
      <c r="U966" s="5"/>
      <c r="V966" s="5"/>
      <c r="W966" s="5">
        <v>0</v>
      </c>
      <c r="X966" s="5">
        <v>1</v>
      </c>
      <c r="Y966" s="5">
        <v>0</v>
      </c>
      <c r="Z966" s="5">
        <v>0</v>
      </c>
      <c r="AA966" s="5">
        <v>1</v>
      </c>
      <c r="AB966" s="5">
        <v>0</v>
      </c>
    </row>
    <row r="967" spans="1:206" x14ac:dyDescent="0.2">
      <c r="A967" s="5">
        <v>50</v>
      </c>
      <c r="B967" s="5">
        <v>0</v>
      </c>
      <c r="C967" s="5">
        <v>0</v>
      </c>
      <c r="D967" s="5">
        <v>1</v>
      </c>
      <c r="E967" s="5">
        <v>233</v>
      </c>
      <c r="F967" s="5">
        <f>ROUND(Source!BD942,O967)</f>
        <v>0</v>
      </c>
      <c r="G967" s="5" t="s">
        <v>84</v>
      </c>
      <c r="H967" s="5" t="s">
        <v>85</v>
      </c>
      <c r="I967" s="5"/>
      <c r="J967" s="5"/>
      <c r="K967" s="5">
        <v>233</v>
      </c>
      <c r="L967" s="5">
        <v>24</v>
      </c>
      <c r="M967" s="5">
        <v>3</v>
      </c>
      <c r="N967" s="5" t="s">
        <v>3</v>
      </c>
      <c r="O967" s="5">
        <v>2</v>
      </c>
      <c r="P967" s="5">
        <f>ROUND(Source!EV942,O967)</f>
        <v>0</v>
      </c>
      <c r="Q967" s="5"/>
      <c r="R967" s="5"/>
      <c r="S967" s="5"/>
      <c r="T967" s="5"/>
      <c r="U967" s="5"/>
      <c r="V967" s="5"/>
      <c r="W967" s="5">
        <v>0</v>
      </c>
      <c r="X967" s="5">
        <v>1</v>
      </c>
      <c r="Y967" s="5">
        <v>0</v>
      </c>
      <c r="Z967" s="5">
        <v>0</v>
      </c>
      <c r="AA967" s="5">
        <v>1</v>
      </c>
      <c r="AB967" s="5">
        <v>0</v>
      </c>
    </row>
    <row r="968" spans="1:206" x14ac:dyDescent="0.2">
      <c r="A968" s="5">
        <v>50</v>
      </c>
      <c r="B968" s="5">
        <v>0</v>
      </c>
      <c r="C968" s="5">
        <v>0</v>
      </c>
      <c r="D968" s="5">
        <v>1</v>
      </c>
      <c r="E968" s="5">
        <v>210</v>
      </c>
      <c r="F968" s="5">
        <f>ROUND(Source!X942,O968)</f>
        <v>2160.7199999999998</v>
      </c>
      <c r="G968" s="5" t="s">
        <v>86</v>
      </c>
      <c r="H968" s="5" t="s">
        <v>87</v>
      </c>
      <c r="I968" s="5"/>
      <c r="J968" s="5"/>
      <c r="K968" s="5">
        <v>210</v>
      </c>
      <c r="L968" s="5">
        <v>25</v>
      </c>
      <c r="M968" s="5">
        <v>3</v>
      </c>
      <c r="N968" s="5" t="s">
        <v>3</v>
      </c>
      <c r="O968" s="5">
        <v>2</v>
      </c>
      <c r="P968" s="5">
        <f>ROUND(Source!DP942,O968)</f>
        <v>85058.51</v>
      </c>
      <c r="Q968" s="5"/>
      <c r="R968" s="5"/>
      <c r="S968" s="5"/>
      <c r="T968" s="5"/>
      <c r="U968" s="5"/>
      <c r="V968" s="5"/>
      <c r="W968" s="5">
        <v>2160.7199999999998</v>
      </c>
      <c r="X968" s="5">
        <v>1</v>
      </c>
      <c r="Y968" s="5">
        <v>2160.7199999999998</v>
      </c>
      <c r="Z968" s="5">
        <v>85058.51</v>
      </c>
      <c r="AA968" s="5">
        <v>1</v>
      </c>
      <c r="AB968" s="5">
        <v>85058.51</v>
      </c>
    </row>
    <row r="969" spans="1:206" x14ac:dyDescent="0.2">
      <c r="A969" s="5">
        <v>50</v>
      </c>
      <c r="B969" s="5">
        <v>0</v>
      </c>
      <c r="C969" s="5">
        <v>0</v>
      </c>
      <c r="D969" s="5">
        <v>1</v>
      </c>
      <c r="E969" s="5">
        <v>211</v>
      </c>
      <c r="F969" s="5">
        <f>ROUND(Source!Y942,O969)</f>
        <v>1444.31</v>
      </c>
      <c r="G969" s="5" t="s">
        <v>88</v>
      </c>
      <c r="H969" s="5" t="s">
        <v>89</v>
      </c>
      <c r="I969" s="5"/>
      <c r="J969" s="5"/>
      <c r="K969" s="5">
        <v>211</v>
      </c>
      <c r="L969" s="5">
        <v>26</v>
      </c>
      <c r="M969" s="5">
        <v>3</v>
      </c>
      <c r="N969" s="5" t="s">
        <v>3</v>
      </c>
      <c r="O969" s="5">
        <v>2</v>
      </c>
      <c r="P969" s="5">
        <f>ROUND(Source!DQ942,O969)</f>
        <v>38250.5</v>
      </c>
      <c r="Q969" s="5"/>
      <c r="R969" s="5"/>
      <c r="S969" s="5"/>
      <c r="T969" s="5"/>
      <c r="U969" s="5"/>
      <c r="V969" s="5"/>
      <c r="W969" s="5">
        <v>1444.31</v>
      </c>
      <c r="X969" s="5">
        <v>1</v>
      </c>
      <c r="Y969" s="5">
        <v>1444.31</v>
      </c>
      <c r="Z969" s="5">
        <v>38250.5</v>
      </c>
      <c r="AA969" s="5">
        <v>1</v>
      </c>
      <c r="AB969" s="5">
        <v>38250.5</v>
      </c>
    </row>
    <row r="970" spans="1:206" x14ac:dyDescent="0.2">
      <c r="A970" s="5">
        <v>50</v>
      </c>
      <c r="B970" s="5">
        <v>0</v>
      </c>
      <c r="C970" s="5">
        <v>0</v>
      </c>
      <c r="D970" s="5">
        <v>1</v>
      </c>
      <c r="E970" s="5">
        <v>224</v>
      </c>
      <c r="F970" s="5">
        <f>ROUND(Source!AR942,O970)</f>
        <v>27865.74</v>
      </c>
      <c r="G970" s="5" t="s">
        <v>90</v>
      </c>
      <c r="H970" s="5" t="s">
        <v>91</v>
      </c>
      <c r="I970" s="5"/>
      <c r="J970" s="5"/>
      <c r="K970" s="5">
        <v>224</v>
      </c>
      <c r="L970" s="5">
        <v>27</v>
      </c>
      <c r="M970" s="5">
        <v>3</v>
      </c>
      <c r="N970" s="5" t="s">
        <v>3</v>
      </c>
      <c r="O970" s="5">
        <v>2</v>
      </c>
      <c r="P970" s="5">
        <f>ROUND(Source!EJ942,O970)</f>
        <v>488816.11</v>
      </c>
      <c r="Q970" s="5"/>
      <c r="R970" s="5"/>
      <c r="S970" s="5"/>
      <c r="T970" s="5"/>
      <c r="U970" s="5"/>
      <c r="V970" s="5"/>
      <c r="W970" s="5">
        <v>27865.74</v>
      </c>
      <c r="X970" s="5">
        <v>1</v>
      </c>
      <c r="Y970" s="5">
        <v>27865.74</v>
      </c>
      <c r="Z970" s="5">
        <v>488816.11</v>
      </c>
      <c r="AA970" s="5">
        <v>1</v>
      </c>
      <c r="AB970" s="5">
        <v>488816.11</v>
      </c>
    </row>
    <row r="972" spans="1:206" x14ac:dyDescent="0.2">
      <c r="A972" s="1">
        <v>3</v>
      </c>
      <c r="B972" s="1">
        <v>0</v>
      </c>
      <c r="C972" s="1"/>
      <c r="D972" s="1">
        <f>ROW(A1085)</f>
        <v>1085</v>
      </c>
      <c r="E972" s="1"/>
      <c r="F972" s="1" t="s">
        <v>373</v>
      </c>
      <c r="G972" s="1" t="s">
        <v>374</v>
      </c>
      <c r="H972" s="1" t="s">
        <v>3</v>
      </c>
      <c r="I972" s="1">
        <v>0</v>
      </c>
      <c r="J972" s="1" t="s">
        <v>3</v>
      </c>
      <c r="K972" s="1">
        <v>-1</v>
      </c>
      <c r="L972" s="1" t="s">
        <v>373</v>
      </c>
      <c r="M972" s="1" t="s">
        <v>3</v>
      </c>
      <c r="N972" s="1"/>
      <c r="O972" s="1"/>
      <c r="P972" s="1"/>
      <c r="Q972" s="1"/>
      <c r="R972" s="1"/>
      <c r="S972" s="1">
        <v>0</v>
      </c>
      <c r="T972" s="1">
        <v>0</v>
      </c>
      <c r="U972" s="1" t="s">
        <v>3</v>
      </c>
      <c r="V972" s="1">
        <v>0</v>
      </c>
      <c r="W972" s="1"/>
      <c r="X972" s="1"/>
      <c r="Y972" s="1"/>
      <c r="Z972" s="1"/>
      <c r="AA972" s="1"/>
      <c r="AB972" s="1" t="s">
        <v>3</v>
      </c>
      <c r="AC972" s="1" t="s">
        <v>3</v>
      </c>
      <c r="AD972" s="1" t="s">
        <v>3</v>
      </c>
      <c r="AE972" s="1" t="s">
        <v>3</v>
      </c>
      <c r="AF972" s="1" t="s">
        <v>3</v>
      </c>
      <c r="AG972" s="1" t="s">
        <v>3</v>
      </c>
      <c r="AH972" s="1"/>
      <c r="AI972" s="1"/>
      <c r="AJ972" s="1"/>
      <c r="AK972" s="1"/>
      <c r="AL972" s="1"/>
      <c r="AM972" s="1"/>
      <c r="AN972" s="1"/>
      <c r="AO972" s="1"/>
      <c r="AP972" s="1" t="s">
        <v>3</v>
      </c>
      <c r="AQ972" s="1" t="s">
        <v>3</v>
      </c>
      <c r="AR972" s="1" t="s">
        <v>3</v>
      </c>
      <c r="AS972" s="1"/>
      <c r="AT972" s="1"/>
      <c r="AU972" s="1"/>
      <c r="AV972" s="1"/>
      <c r="AW972" s="1"/>
      <c r="AX972" s="1"/>
      <c r="AY972" s="1"/>
      <c r="AZ972" s="1" t="s">
        <v>3</v>
      </c>
      <c r="BA972" s="1"/>
      <c r="BB972" s="1" t="s">
        <v>3</v>
      </c>
      <c r="BC972" s="1" t="s">
        <v>3</v>
      </c>
      <c r="BD972" s="1" t="s">
        <v>3</v>
      </c>
      <c r="BE972" s="1" t="s">
        <v>3</v>
      </c>
      <c r="BF972" s="1" t="s">
        <v>3</v>
      </c>
      <c r="BG972" s="1" t="s">
        <v>3</v>
      </c>
      <c r="BH972" s="1" t="s">
        <v>3</v>
      </c>
      <c r="BI972" s="1" t="s">
        <v>3</v>
      </c>
      <c r="BJ972" s="1" t="s">
        <v>3</v>
      </c>
      <c r="BK972" s="1" t="s">
        <v>3</v>
      </c>
      <c r="BL972" s="1" t="s">
        <v>3</v>
      </c>
      <c r="BM972" s="1" t="s">
        <v>3</v>
      </c>
      <c r="BN972" s="1" t="s">
        <v>3</v>
      </c>
      <c r="BO972" s="1" t="s">
        <v>3</v>
      </c>
      <c r="BP972" s="1" t="s">
        <v>3</v>
      </c>
      <c r="BQ972" s="1"/>
      <c r="BR972" s="1"/>
      <c r="BS972" s="1"/>
      <c r="BT972" s="1"/>
      <c r="BU972" s="1"/>
      <c r="BV972" s="1"/>
      <c r="BW972" s="1"/>
      <c r="BX972" s="1">
        <v>0</v>
      </c>
      <c r="BY972" s="1"/>
      <c r="BZ972" s="1"/>
      <c r="CA972" s="1"/>
      <c r="CB972" s="1"/>
      <c r="CC972" s="1"/>
      <c r="CD972" s="1"/>
      <c r="CE972" s="1"/>
      <c r="CF972" s="1">
        <v>0</v>
      </c>
      <c r="CG972" s="1">
        <v>0</v>
      </c>
      <c r="CH972" s="1"/>
      <c r="CI972" s="1" t="s">
        <v>3</v>
      </c>
      <c r="CJ972" s="1" t="s">
        <v>3</v>
      </c>
      <c r="CK972" t="s">
        <v>3</v>
      </c>
      <c r="CL972" t="s">
        <v>3</v>
      </c>
      <c r="CM972" t="s">
        <v>3</v>
      </c>
      <c r="CN972" t="s">
        <v>3</v>
      </c>
      <c r="CO972" t="s">
        <v>3</v>
      </c>
      <c r="CP972" t="s">
        <v>3</v>
      </c>
      <c r="CQ972" t="s">
        <v>3</v>
      </c>
    </row>
    <row r="974" spans="1:206" x14ac:dyDescent="0.2">
      <c r="A974" s="3">
        <v>52</v>
      </c>
      <c r="B974" s="3">
        <f t="shared" ref="B974:G974" si="632">B1085</f>
        <v>0</v>
      </c>
      <c r="C974" s="3">
        <f t="shared" si="632"/>
        <v>3</v>
      </c>
      <c r="D974" s="3">
        <f t="shared" si="632"/>
        <v>972</v>
      </c>
      <c r="E974" s="3">
        <f t="shared" si="632"/>
        <v>0</v>
      </c>
      <c r="F974" s="3" t="str">
        <f t="shared" si="632"/>
        <v>09-01-01</v>
      </c>
      <c r="G974" s="3" t="str">
        <f t="shared" si="632"/>
        <v>ПНР ВЛ-10кВ</v>
      </c>
      <c r="H974" s="3"/>
      <c r="I974" s="3"/>
      <c r="J974" s="3"/>
      <c r="K974" s="3"/>
      <c r="L974" s="3"/>
      <c r="M974" s="3"/>
      <c r="N974" s="3"/>
      <c r="O974" s="3">
        <f t="shared" ref="O974:AT974" si="633">O1085</f>
        <v>0</v>
      </c>
      <c r="P974" s="3">
        <f t="shared" si="633"/>
        <v>0</v>
      </c>
      <c r="Q974" s="3">
        <f t="shared" si="633"/>
        <v>0</v>
      </c>
      <c r="R974" s="3">
        <f t="shared" si="633"/>
        <v>0</v>
      </c>
      <c r="S974" s="3">
        <f t="shared" si="633"/>
        <v>0</v>
      </c>
      <c r="T974" s="3">
        <f t="shared" si="633"/>
        <v>0</v>
      </c>
      <c r="U974" s="3">
        <f t="shared" si="633"/>
        <v>0</v>
      </c>
      <c r="V974" s="3">
        <f t="shared" si="633"/>
        <v>0</v>
      </c>
      <c r="W974" s="3">
        <f t="shared" si="633"/>
        <v>0</v>
      </c>
      <c r="X974" s="3">
        <f t="shared" si="633"/>
        <v>0</v>
      </c>
      <c r="Y974" s="3">
        <f t="shared" si="633"/>
        <v>0</v>
      </c>
      <c r="Z974" s="3">
        <f t="shared" si="633"/>
        <v>0</v>
      </c>
      <c r="AA974" s="3">
        <f t="shared" si="633"/>
        <v>0</v>
      </c>
      <c r="AB974" s="3">
        <f t="shared" si="633"/>
        <v>0</v>
      </c>
      <c r="AC974" s="3">
        <f t="shared" si="633"/>
        <v>0</v>
      </c>
      <c r="AD974" s="3">
        <f t="shared" si="633"/>
        <v>0</v>
      </c>
      <c r="AE974" s="3">
        <f t="shared" si="633"/>
        <v>0</v>
      </c>
      <c r="AF974" s="3">
        <f t="shared" si="633"/>
        <v>0</v>
      </c>
      <c r="AG974" s="3">
        <f t="shared" si="633"/>
        <v>0</v>
      </c>
      <c r="AH974" s="3">
        <f t="shared" si="633"/>
        <v>0</v>
      </c>
      <c r="AI974" s="3">
        <f t="shared" si="633"/>
        <v>0</v>
      </c>
      <c r="AJ974" s="3">
        <f t="shared" si="633"/>
        <v>0</v>
      </c>
      <c r="AK974" s="3">
        <f t="shared" si="633"/>
        <v>0</v>
      </c>
      <c r="AL974" s="3">
        <f t="shared" si="633"/>
        <v>0</v>
      </c>
      <c r="AM974" s="3">
        <f t="shared" si="633"/>
        <v>0</v>
      </c>
      <c r="AN974" s="3">
        <f t="shared" si="633"/>
        <v>0</v>
      </c>
      <c r="AO974" s="3">
        <f t="shared" si="633"/>
        <v>0</v>
      </c>
      <c r="AP974" s="3">
        <f t="shared" si="633"/>
        <v>0</v>
      </c>
      <c r="AQ974" s="3">
        <f t="shared" si="633"/>
        <v>0</v>
      </c>
      <c r="AR974" s="3">
        <f t="shared" si="633"/>
        <v>0</v>
      </c>
      <c r="AS974" s="3">
        <f t="shared" si="633"/>
        <v>0</v>
      </c>
      <c r="AT974" s="3">
        <f t="shared" si="633"/>
        <v>0</v>
      </c>
      <c r="AU974" s="3">
        <f t="shared" ref="AU974:BZ974" si="634">AU1085</f>
        <v>0</v>
      </c>
      <c r="AV974" s="3">
        <f t="shared" si="634"/>
        <v>0</v>
      </c>
      <c r="AW974" s="3">
        <f t="shared" si="634"/>
        <v>0</v>
      </c>
      <c r="AX974" s="3">
        <f t="shared" si="634"/>
        <v>0</v>
      </c>
      <c r="AY974" s="3">
        <f t="shared" si="634"/>
        <v>0</v>
      </c>
      <c r="AZ974" s="3">
        <f t="shared" si="634"/>
        <v>0</v>
      </c>
      <c r="BA974" s="3">
        <f t="shared" si="634"/>
        <v>0</v>
      </c>
      <c r="BB974" s="3">
        <f t="shared" si="634"/>
        <v>0</v>
      </c>
      <c r="BC974" s="3">
        <f t="shared" si="634"/>
        <v>0</v>
      </c>
      <c r="BD974" s="3">
        <f t="shared" si="634"/>
        <v>0</v>
      </c>
      <c r="BE974" s="3">
        <f t="shared" si="634"/>
        <v>0</v>
      </c>
      <c r="BF974" s="3">
        <f t="shared" si="634"/>
        <v>0</v>
      </c>
      <c r="BG974" s="3">
        <f t="shared" si="634"/>
        <v>0</v>
      </c>
      <c r="BH974" s="3">
        <f t="shared" si="634"/>
        <v>0</v>
      </c>
      <c r="BI974" s="3">
        <f t="shared" si="634"/>
        <v>0</v>
      </c>
      <c r="BJ974" s="3">
        <f t="shared" si="634"/>
        <v>0</v>
      </c>
      <c r="BK974" s="3">
        <f t="shared" si="634"/>
        <v>0</v>
      </c>
      <c r="BL974" s="3">
        <f t="shared" si="634"/>
        <v>0</v>
      </c>
      <c r="BM974" s="3">
        <f t="shared" si="634"/>
        <v>0</v>
      </c>
      <c r="BN974" s="3">
        <f t="shared" si="634"/>
        <v>0</v>
      </c>
      <c r="BO974" s="3">
        <f t="shared" si="634"/>
        <v>0</v>
      </c>
      <c r="BP974" s="3">
        <f t="shared" si="634"/>
        <v>0</v>
      </c>
      <c r="BQ974" s="3">
        <f t="shared" si="634"/>
        <v>0</v>
      </c>
      <c r="BR974" s="3">
        <f t="shared" si="634"/>
        <v>0</v>
      </c>
      <c r="BS974" s="3">
        <f t="shared" si="634"/>
        <v>0</v>
      </c>
      <c r="BT974" s="3">
        <f t="shared" si="634"/>
        <v>0</v>
      </c>
      <c r="BU974" s="3">
        <f t="shared" si="634"/>
        <v>0</v>
      </c>
      <c r="BV974" s="3">
        <f t="shared" si="634"/>
        <v>0</v>
      </c>
      <c r="BW974" s="3">
        <f t="shared" si="634"/>
        <v>0</v>
      </c>
      <c r="BX974" s="3">
        <f t="shared" si="634"/>
        <v>0</v>
      </c>
      <c r="BY974" s="3">
        <f t="shared" si="634"/>
        <v>0</v>
      </c>
      <c r="BZ974" s="3">
        <f t="shared" si="634"/>
        <v>0</v>
      </c>
      <c r="CA974" s="3">
        <f t="shared" ref="CA974:DF974" si="635">CA1085</f>
        <v>0</v>
      </c>
      <c r="CB974" s="3">
        <f t="shared" si="635"/>
        <v>0</v>
      </c>
      <c r="CC974" s="3">
        <f t="shared" si="635"/>
        <v>0</v>
      </c>
      <c r="CD974" s="3">
        <f t="shared" si="635"/>
        <v>0</v>
      </c>
      <c r="CE974" s="3">
        <f t="shared" si="635"/>
        <v>0</v>
      </c>
      <c r="CF974" s="3">
        <f t="shared" si="635"/>
        <v>0</v>
      </c>
      <c r="CG974" s="3">
        <f t="shared" si="635"/>
        <v>0</v>
      </c>
      <c r="CH974" s="3">
        <f t="shared" si="635"/>
        <v>0</v>
      </c>
      <c r="CI974" s="3">
        <f t="shared" si="635"/>
        <v>0</v>
      </c>
      <c r="CJ974" s="3">
        <f t="shared" si="635"/>
        <v>0</v>
      </c>
      <c r="CK974" s="3">
        <f t="shared" si="635"/>
        <v>0</v>
      </c>
      <c r="CL974" s="3">
        <f t="shared" si="635"/>
        <v>0</v>
      </c>
      <c r="CM974" s="3">
        <f t="shared" si="635"/>
        <v>0</v>
      </c>
      <c r="CN974" s="3">
        <f t="shared" si="635"/>
        <v>0</v>
      </c>
      <c r="CO974" s="3">
        <f t="shared" si="635"/>
        <v>0</v>
      </c>
      <c r="CP974" s="3">
        <f t="shared" si="635"/>
        <v>0</v>
      </c>
      <c r="CQ974" s="3">
        <f t="shared" si="635"/>
        <v>0</v>
      </c>
      <c r="CR974" s="3">
        <f t="shared" si="635"/>
        <v>0</v>
      </c>
      <c r="CS974" s="3">
        <f t="shared" si="635"/>
        <v>0</v>
      </c>
      <c r="CT974" s="3">
        <f t="shared" si="635"/>
        <v>0</v>
      </c>
      <c r="CU974" s="3">
        <f t="shared" si="635"/>
        <v>0</v>
      </c>
      <c r="CV974" s="3">
        <f t="shared" si="635"/>
        <v>0</v>
      </c>
      <c r="CW974" s="3">
        <f t="shared" si="635"/>
        <v>0</v>
      </c>
      <c r="CX974" s="3">
        <f t="shared" si="635"/>
        <v>0</v>
      </c>
      <c r="CY974" s="3">
        <f t="shared" si="635"/>
        <v>0</v>
      </c>
      <c r="CZ974" s="3">
        <f t="shared" si="635"/>
        <v>0</v>
      </c>
      <c r="DA974" s="3">
        <f t="shared" si="635"/>
        <v>0</v>
      </c>
      <c r="DB974" s="3">
        <f t="shared" si="635"/>
        <v>0</v>
      </c>
      <c r="DC974" s="3">
        <f t="shared" si="635"/>
        <v>0</v>
      </c>
      <c r="DD974" s="3">
        <f t="shared" si="635"/>
        <v>0</v>
      </c>
      <c r="DE974" s="3">
        <f t="shared" si="635"/>
        <v>0</v>
      </c>
      <c r="DF974" s="3">
        <f t="shared" si="635"/>
        <v>0</v>
      </c>
      <c r="DG974" s="4">
        <f t="shared" ref="DG974:EL974" si="636">DG1085</f>
        <v>0</v>
      </c>
      <c r="DH974" s="4">
        <f t="shared" si="636"/>
        <v>0</v>
      </c>
      <c r="DI974" s="4">
        <f t="shared" si="636"/>
        <v>0</v>
      </c>
      <c r="DJ974" s="4">
        <f t="shared" si="636"/>
        <v>0</v>
      </c>
      <c r="DK974" s="4">
        <f t="shared" si="636"/>
        <v>0</v>
      </c>
      <c r="DL974" s="4">
        <f t="shared" si="636"/>
        <v>0</v>
      </c>
      <c r="DM974" s="4">
        <f t="shared" si="636"/>
        <v>0</v>
      </c>
      <c r="DN974" s="4">
        <f t="shared" si="636"/>
        <v>0</v>
      </c>
      <c r="DO974" s="4">
        <f t="shared" si="636"/>
        <v>0</v>
      </c>
      <c r="DP974" s="4">
        <f t="shared" si="636"/>
        <v>0</v>
      </c>
      <c r="DQ974" s="4">
        <f t="shared" si="636"/>
        <v>0</v>
      </c>
      <c r="DR974" s="4">
        <f t="shared" si="636"/>
        <v>0</v>
      </c>
      <c r="DS974" s="4">
        <f t="shared" si="636"/>
        <v>0</v>
      </c>
      <c r="DT974" s="4">
        <f t="shared" si="636"/>
        <v>0</v>
      </c>
      <c r="DU974" s="4">
        <f t="shared" si="636"/>
        <v>0</v>
      </c>
      <c r="DV974" s="4">
        <f t="shared" si="636"/>
        <v>0</v>
      </c>
      <c r="DW974" s="4">
        <f t="shared" si="636"/>
        <v>0</v>
      </c>
      <c r="DX974" s="4">
        <f t="shared" si="636"/>
        <v>0</v>
      </c>
      <c r="DY974" s="4">
        <f t="shared" si="636"/>
        <v>0</v>
      </c>
      <c r="DZ974" s="4">
        <f t="shared" si="636"/>
        <v>0</v>
      </c>
      <c r="EA974" s="4">
        <f t="shared" si="636"/>
        <v>0</v>
      </c>
      <c r="EB974" s="4">
        <f t="shared" si="636"/>
        <v>0</v>
      </c>
      <c r="EC974" s="4">
        <f t="shared" si="636"/>
        <v>0</v>
      </c>
      <c r="ED974" s="4">
        <f t="shared" si="636"/>
        <v>0</v>
      </c>
      <c r="EE974" s="4">
        <f t="shared" si="636"/>
        <v>0</v>
      </c>
      <c r="EF974" s="4">
        <f t="shared" si="636"/>
        <v>0</v>
      </c>
      <c r="EG974" s="4">
        <f t="shared" si="636"/>
        <v>0</v>
      </c>
      <c r="EH974" s="4">
        <f t="shared" si="636"/>
        <v>0</v>
      </c>
      <c r="EI974" s="4">
        <f t="shared" si="636"/>
        <v>0</v>
      </c>
      <c r="EJ974" s="4">
        <f t="shared" si="636"/>
        <v>0</v>
      </c>
      <c r="EK974" s="4">
        <f t="shared" si="636"/>
        <v>0</v>
      </c>
      <c r="EL974" s="4">
        <f t="shared" si="636"/>
        <v>0</v>
      </c>
      <c r="EM974" s="4">
        <f t="shared" ref="EM974:FR974" si="637">EM1085</f>
        <v>0</v>
      </c>
      <c r="EN974" s="4">
        <f t="shared" si="637"/>
        <v>0</v>
      </c>
      <c r="EO974" s="4">
        <f t="shared" si="637"/>
        <v>0</v>
      </c>
      <c r="EP974" s="4">
        <f t="shared" si="637"/>
        <v>0</v>
      </c>
      <c r="EQ974" s="4">
        <f t="shared" si="637"/>
        <v>0</v>
      </c>
      <c r="ER974" s="4">
        <f t="shared" si="637"/>
        <v>0</v>
      </c>
      <c r="ES974" s="4">
        <f t="shared" si="637"/>
        <v>0</v>
      </c>
      <c r="ET974" s="4">
        <f t="shared" si="637"/>
        <v>0</v>
      </c>
      <c r="EU974" s="4">
        <f t="shared" si="637"/>
        <v>0</v>
      </c>
      <c r="EV974" s="4">
        <f t="shared" si="637"/>
        <v>0</v>
      </c>
      <c r="EW974" s="4">
        <f t="shared" si="637"/>
        <v>0</v>
      </c>
      <c r="EX974" s="4">
        <f t="shared" si="637"/>
        <v>0</v>
      </c>
      <c r="EY974" s="4">
        <f t="shared" si="637"/>
        <v>0</v>
      </c>
      <c r="EZ974" s="4">
        <f t="shared" si="637"/>
        <v>0</v>
      </c>
      <c r="FA974" s="4">
        <f t="shared" si="637"/>
        <v>0</v>
      </c>
      <c r="FB974" s="4">
        <f t="shared" si="637"/>
        <v>0</v>
      </c>
      <c r="FC974" s="4">
        <f t="shared" si="637"/>
        <v>0</v>
      </c>
      <c r="FD974" s="4">
        <f t="shared" si="637"/>
        <v>0</v>
      </c>
      <c r="FE974" s="4">
        <f t="shared" si="637"/>
        <v>0</v>
      </c>
      <c r="FF974" s="4">
        <f t="shared" si="637"/>
        <v>0</v>
      </c>
      <c r="FG974" s="4">
        <f t="shared" si="637"/>
        <v>0</v>
      </c>
      <c r="FH974" s="4">
        <f t="shared" si="637"/>
        <v>0</v>
      </c>
      <c r="FI974" s="4">
        <f t="shared" si="637"/>
        <v>0</v>
      </c>
      <c r="FJ974" s="4">
        <f t="shared" si="637"/>
        <v>0</v>
      </c>
      <c r="FK974" s="4">
        <f t="shared" si="637"/>
        <v>0</v>
      </c>
      <c r="FL974" s="4">
        <f t="shared" si="637"/>
        <v>0</v>
      </c>
      <c r="FM974" s="4">
        <f t="shared" si="637"/>
        <v>0</v>
      </c>
      <c r="FN974" s="4">
        <f t="shared" si="637"/>
        <v>0</v>
      </c>
      <c r="FO974" s="4">
        <f t="shared" si="637"/>
        <v>0</v>
      </c>
      <c r="FP974" s="4">
        <f t="shared" si="637"/>
        <v>0</v>
      </c>
      <c r="FQ974" s="4">
        <f t="shared" si="637"/>
        <v>0</v>
      </c>
      <c r="FR974" s="4">
        <f t="shared" si="637"/>
        <v>0</v>
      </c>
      <c r="FS974" s="4">
        <f t="shared" ref="FS974:GX974" si="638">FS1085</f>
        <v>0</v>
      </c>
      <c r="FT974" s="4">
        <f t="shared" si="638"/>
        <v>0</v>
      </c>
      <c r="FU974" s="4">
        <f t="shared" si="638"/>
        <v>0</v>
      </c>
      <c r="FV974" s="4">
        <f t="shared" si="638"/>
        <v>0</v>
      </c>
      <c r="FW974" s="4">
        <f t="shared" si="638"/>
        <v>0</v>
      </c>
      <c r="FX974" s="4">
        <f t="shared" si="638"/>
        <v>0</v>
      </c>
      <c r="FY974" s="4">
        <f t="shared" si="638"/>
        <v>0</v>
      </c>
      <c r="FZ974" s="4">
        <f t="shared" si="638"/>
        <v>0</v>
      </c>
      <c r="GA974" s="4">
        <f t="shared" si="638"/>
        <v>0</v>
      </c>
      <c r="GB974" s="4">
        <f t="shared" si="638"/>
        <v>0</v>
      </c>
      <c r="GC974" s="4">
        <f t="shared" si="638"/>
        <v>0</v>
      </c>
      <c r="GD974" s="4">
        <f t="shared" si="638"/>
        <v>0</v>
      </c>
      <c r="GE974" s="4">
        <f t="shared" si="638"/>
        <v>0</v>
      </c>
      <c r="GF974" s="4">
        <f t="shared" si="638"/>
        <v>0</v>
      </c>
      <c r="GG974" s="4">
        <f t="shared" si="638"/>
        <v>0</v>
      </c>
      <c r="GH974" s="4">
        <f t="shared" si="638"/>
        <v>0</v>
      </c>
      <c r="GI974" s="4">
        <f t="shared" si="638"/>
        <v>0</v>
      </c>
      <c r="GJ974" s="4">
        <f t="shared" si="638"/>
        <v>0</v>
      </c>
      <c r="GK974" s="4">
        <f t="shared" si="638"/>
        <v>0</v>
      </c>
      <c r="GL974" s="4">
        <f t="shared" si="638"/>
        <v>0</v>
      </c>
      <c r="GM974" s="4">
        <f t="shared" si="638"/>
        <v>0</v>
      </c>
      <c r="GN974" s="4">
        <f t="shared" si="638"/>
        <v>0</v>
      </c>
      <c r="GO974" s="4">
        <f t="shared" si="638"/>
        <v>0</v>
      </c>
      <c r="GP974" s="4">
        <f t="shared" si="638"/>
        <v>0</v>
      </c>
      <c r="GQ974" s="4">
        <f t="shared" si="638"/>
        <v>0</v>
      </c>
      <c r="GR974" s="4">
        <f t="shared" si="638"/>
        <v>0</v>
      </c>
      <c r="GS974" s="4">
        <f t="shared" si="638"/>
        <v>0</v>
      </c>
      <c r="GT974" s="4">
        <f t="shared" si="638"/>
        <v>0</v>
      </c>
      <c r="GU974" s="4">
        <f t="shared" si="638"/>
        <v>0</v>
      </c>
      <c r="GV974" s="4">
        <f t="shared" si="638"/>
        <v>0</v>
      </c>
      <c r="GW974" s="4">
        <f t="shared" si="638"/>
        <v>0</v>
      </c>
      <c r="GX974" s="4">
        <f t="shared" si="638"/>
        <v>0</v>
      </c>
    </row>
    <row r="976" spans="1:206" x14ac:dyDescent="0.2">
      <c r="A976" s="1">
        <v>4</v>
      </c>
      <c r="B976" s="1">
        <v>0</v>
      </c>
      <c r="C976" s="1"/>
      <c r="D976" s="1">
        <f>ROW(A987)</f>
        <v>987</v>
      </c>
      <c r="E976" s="1"/>
      <c r="F976" s="1" t="s">
        <v>16</v>
      </c>
      <c r="G976" s="1" t="s">
        <v>374</v>
      </c>
      <c r="H976" s="1" t="s">
        <v>3</v>
      </c>
      <c r="I976" s="1">
        <v>0</v>
      </c>
      <c r="J976" s="1"/>
      <c r="K976" s="1">
        <v>-1</v>
      </c>
      <c r="L976" s="1"/>
      <c r="M976" s="1" t="s">
        <v>3</v>
      </c>
      <c r="N976" s="1"/>
      <c r="O976" s="1"/>
      <c r="P976" s="1"/>
      <c r="Q976" s="1"/>
      <c r="R976" s="1"/>
      <c r="S976" s="1">
        <v>0</v>
      </c>
      <c r="T976" s="1">
        <v>0</v>
      </c>
      <c r="U976" s="1" t="s">
        <v>3</v>
      </c>
      <c r="V976" s="1">
        <v>0</v>
      </c>
      <c r="W976" s="1"/>
      <c r="X976" s="1"/>
      <c r="Y976" s="1"/>
      <c r="Z976" s="1"/>
      <c r="AA976" s="1"/>
      <c r="AB976" s="1" t="s">
        <v>3</v>
      </c>
      <c r="AC976" s="1" t="s">
        <v>3</v>
      </c>
      <c r="AD976" s="1" t="s">
        <v>3</v>
      </c>
      <c r="AE976" s="1" t="s">
        <v>3</v>
      </c>
      <c r="AF976" s="1" t="s">
        <v>3</v>
      </c>
      <c r="AG976" s="1" t="s">
        <v>3</v>
      </c>
      <c r="AH976" s="1"/>
      <c r="AI976" s="1"/>
      <c r="AJ976" s="1"/>
      <c r="AK976" s="1"/>
      <c r="AL976" s="1"/>
      <c r="AM976" s="1"/>
      <c r="AN976" s="1"/>
      <c r="AO976" s="1"/>
      <c r="AP976" s="1" t="s">
        <v>3</v>
      </c>
      <c r="AQ976" s="1" t="s">
        <v>3</v>
      </c>
      <c r="AR976" s="1" t="s">
        <v>3</v>
      </c>
      <c r="AS976" s="1"/>
      <c r="AT976" s="1"/>
      <c r="AU976" s="1"/>
      <c r="AV976" s="1"/>
      <c r="AW976" s="1"/>
      <c r="AX976" s="1"/>
      <c r="AY976" s="1"/>
      <c r="AZ976" s="1" t="s">
        <v>3</v>
      </c>
      <c r="BA976" s="1"/>
      <c r="BB976" s="1" t="s">
        <v>3</v>
      </c>
      <c r="BC976" s="1" t="s">
        <v>3</v>
      </c>
      <c r="BD976" s="1" t="s">
        <v>3</v>
      </c>
      <c r="BE976" s="1" t="s">
        <v>3</v>
      </c>
      <c r="BF976" s="1" t="s">
        <v>3</v>
      </c>
      <c r="BG976" s="1" t="s">
        <v>3</v>
      </c>
      <c r="BH976" s="1" t="s">
        <v>3</v>
      </c>
      <c r="BI976" s="1" t="s">
        <v>3</v>
      </c>
      <c r="BJ976" s="1" t="s">
        <v>3</v>
      </c>
      <c r="BK976" s="1" t="s">
        <v>3</v>
      </c>
      <c r="BL976" s="1" t="s">
        <v>3</v>
      </c>
      <c r="BM976" s="1" t="s">
        <v>3</v>
      </c>
      <c r="BN976" s="1" t="s">
        <v>3</v>
      </c>
      <c r="BO976" s="1" t="s">
        <v>3</v>
      </c>
      <c r="BP976" s="1" t="s">
        <v>3</v>
      </c>
      <c r="BQ976" s="1"/>
      <c r="BR976" s="1"/>
      <c r="BS976" s="1"/>
      <c r="BT976" s="1"/>
      <c r="BU976" s="1"/>
      <c r="BV976" s="1"/>
      <c r="BW976" s="1"/>
      <c r="BX976" s="1">
        <v>0</v>
      </c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>
        <v>0</v>
      </c>
    </row>
    <row r="978" spans="1:255" x14ac:dyDescent="0.2">
      <c r="A978" s="3">
        <v>52</v>
      </c>
      <c r="B978" s="3">
        <f t="shared" ref="B978:G978" si="639">B987</f>
        <v>0</v>
      </c>
      <c r="C978" s="3">
        <f t="shared" si="639"/>
        <v>4</v>
      </c>
      <c r="D978" s="3">
        <f t="shared" si="639"/>
        <v>976</v>
      </c>
      <c r="E978" s="3">
        <f t="shared" si="639"/>
        <v>0</v>
      </c>
      <c r="F978" s="3" t="str">
        <f t="shared" si="639"/>
        <v>Новый раздел</v>
      </c>
      <c r="G978" s="3" t="str">
        <f t="shared" si="639"/>
        <v>ПНР ВЛ-10кВ</v>
      </c>
      <c r="H978" s="3"/>
      <c r="I978" s="3"/>
      <c r="J978" s="3"/>
      <c r="K978" s="3"/>
      <c r="L978" s="3"/>
      <c r="M978" s="3"/>
      <c r="N978" s="3"/>
      <c r="O978" s="3">
        <f t="shared" ref="O978:AT978" si="640">O987</f>
        <v>0</v>
      </c>
      <c r="P978" s="3">
        <f t="shared" si="640"/>
        <v>0</v>
      </c>
      <c r="Q978" s="3">
        <f t="shared" si="640"/>
        <v>0</v>
      </c>
      <c r="R978" s="3">
        <f t="shared" si="640"/>
        <v>0</v>
      </c>
      <c r="S978" s="3">
        <f t="shared" si="640"/>
        <v>0</v>
      </c>
      <c r="T978" s="3">
        <f t="shared" si="640"/>
        <v>0</v>
      </c>
      <c r="U978" s="3">
        <f t="shared" si="640"/>
        <v>0</v>
      </c>
      <c r="V978" s="3">
        <f t="shared" si="640"/>
        <v>0</v>
      </c>
      <c r="W978" s="3">
        <f t="shared" si="640"/>
        <v>0</v>
      </c>
      <c r="X978" s="3">
        <f t="shared" si="640"/>
        <v>0</v>
      </c>
      <c r="Y978" s="3">
        <f t="shared" si="640"/>
        <v>0</v>
      </c>
      <c r="Z978" s="3">
        <f t="shared" si="640"/>
        <v>0</v>
      </c>
      <c r="AA978" s="3">
        <f t="shared" si="640"/>
        <v>0</v>
      </c>
      <c r="AB978" s="3">
        <f t="shared" si="640"/>
        <v>0</v>
      </c>
      <c r="AC978" s="3">
        <f t="shared" si="640"/>
        <v>0</v>
      </c>
      <c r="AD978" s="3">
        <f t="shared" si="640"/>
        <v>0</v>
      </c>
      <c r="AE978" s="3">
        <f t="shared" si="640"/>
        <v>0</v>
      </c>
      <c r="AF978" s="3">
        <f t="shared" si="640"/>
        <v>0</v>
      </c>
      <c r="AG978" s="3">
        <f t="shared" si="640"/>
        <v>0</v>
      </c>
      <c r="AH978" s="3">
        <f t="shared" si="640"/>
        <v>0</v>
      </c>
      <c r="AI978" s="3">
        <f t="shared" si="640"/>
        <v>0</v>
      </c>
      <c r="AJ978" s="3">
        <f t="shared" si="640"/>
        <v>0</v>
      </c>
      <c r="AK978" s="3">
        <f t="shared" si="640"/>
        <v>0</v>
      </c>
      <c r="AL978" s="3">
        <f t="shared" si="640"/>
        <v>0</v>
      </c>
      <c r="AM978" s="3">
        <f t="shared" si="640"/>
        <v>0</v>
      </c>
      <c r="AN978" s="3">
        <f t="shared" si="640"/>
        <v>0</v>
      </c>
      <c r="AO978" s="3">
        <f t="shared" si="640"/>
        <v>0</v>
      </c>
      <c r="AP978" s="3">
        <f t="shared" si="640"/>
        <v>0</v>
      </c>
      <c r="AQ978" s="3">
        <f t="shared" si="640"/>
        <v>0</v>
      </c>
      <c r="AR978" s="3">
        <f t="shared" si="640"/>
        <v>0</v>
      </c>
      <c r="AS978" s="3">
        <f t="shared" si="640"/>
        <v>0</v>
      </c>
      <c r="AT978" s="3">
        <f t="shared" si="640"/>
        <v>0</v>
      </c>
      <c r="AU978" s="3">
        <f t="shared" ref="AU978:BZ978" si="641">AU987</f>
        <v>0</v>
      </c>
      <c r="AV978" s="3">
        <f t="shared" si="641"/>
        <v>0</v>
      </c>
      <c r="AW978" s="3">
        <f t="shared" si="641"/>
        <v>0</v>
      </c>
      <c r="AX978" s="3">
        <f t="shared" si="641"/>
        <v>0</v>
      </c>
      <c r="AY978" s="3">
        <f t="shared" si="641"/>
        <v>0</v>
      </c>
      <c r="AZ978" s="3">
        <f t="shared" si="641"/>
        <v>0</v>
      </c>
      <c r="BA978" s="3">
        <f t="shared" si="641"/>
        <v>0</v>
      </c>
      <c r="BB978" s="3">
        <f t="shared" si="641"/>
        <v>0</v>
      </c>
      <c r="BC978" s="3">
        <f t="shared" si="641"/>
        <v>0</v>
      </c>
      <c r="BD978" s="3">
        <f t="shared" si="641"/>
        <v>0</v>
      </c>
      <c r="BE978" s="3">
        <f t="shared" si="641"/>
        <v>0</v>
      </c>
      <c r="BF978" s="3">
        <f t="shared" si="641"/>
        <v>0</v>
      </c>
      <c r="BG978" s="3">
        <f t="shared" si="641"/>
        <v>0</v>
      </c>
      <c r="BH978" s="3">
        <f t="shared" si="641"/>
        <v>0</v>
      </c>
      <c r="BI978" s="3">
        <f t="shared" si="641"/>
        <v>0</v>
      </c>
      <c r="BJ978" s="3">
        <f t="shared" si="641"/>
        <v>0</v>
      </c>
      <c r="BK978" s="3">
        <f t="shared" si="641"/>
        <v>0</v>
      </c>
      <c r="BL978" s="3">
        <f t="shared" si="641"/>
        <v>0</v>
      </c>
      <c r="BM978" s="3">
        <f t="shared" si="641"/>
        <v>0</v>
      </c>
      <c r="BN978" s="3">
        <f t="shared" si="641"/>
        <v>0</v>
      </c>
      <c r="BO978" s="3">
        <f t="shared" si="641"/>
        <v>0</v>
      </c>
      <c r="BP978" s="3">
        <f t="shared" si="641"/>
        <v>0</v>
      </c>
      <c r="BQ978" s="3">
        <f t="shared" si="641"/>
        <v>0</v>
      </c>
      <c r="BR978" s="3">
        <f t="shared" si="641"/>
        <v>0</v>
      </c>
      <c r="BS978" s="3">
        <f t="shared" si="641"/>
        <v>0</v>
      </c>
      <c r="BT978" s="3">
        <f t="shared" si="641"/>
        <v>0</v>
      </c>
      <c r="BU978" s="3">
        <f t="shared" si="641"/>
        <v>0</v>
      </c>
      <c r="BV978" s="3">
        <f t="shared" si="641"/>
        <v>0</v>
      </c>
      <c r="BW978" s="3">
        <f t="shared" si="641"/>
        <v>0</v>
      </c>
      <c r="BX978" s="3">
        <f t="shared" si="641"/>
        <v>0</v>
      </c>
      <c r="BY978" s="3">
        <f t="shared" si="641"/>
        <v>0</v>
      </c>
      <c r="BZ978" s="3">
        <f t="shared" si="641"/>
        <v>0</v>
      </c>
      <c r="CA978" s="3">
        <f t="shared" ref="CA978:DF978" si="642">CA987</f>
        <v>0</v>
      </c>
      <c r="CB978" s="3">
        <f t="shared" si="642"/>
        <v>0</v>
      </c>
      <c r="CC978" s="3">
        <f t="shared" si="642"/>
        <v>0</v>
      </c>
      <c r="CD978" s="3">
        <f t="shared" si="642"/>
        <v>0</v>
      </c>
      <c r="CE978" s="3">
        <f t="shared" si="642"/>
        <v>0</v>
      </c>
      <c r="CF978" s="3">
        <f t="shared" si="642"/>
        <v>0</v>
      </c>
      <c r="CG978" s="3">
        <f t="shared" si="642"/>
        <v>0</v>
      </c>
      <c r="CH978" s="3">
        <f t="shared" si="642"/>
        <v>0</v>
      </c>
      <c r="CI978" s="3">
        <f t="shared" si="642"/>
        <v>0</v>
      </c>
      <c r="CJ978" s="3">
        <f t="shared" si="642"/>
        <v>0</v>
      </c>
      <c r="CK978" s="3">
        <f t="shared" si="642"/>
        <v>0</v>
      </c>
      <c r="CL978" s="3">
        <f t="shared" si="642"/>
        <v>0</v>
      </c>
      <c r="CM978" s="3">
        <f t="shared" si="642"/>
        <v>0</v>
      </c>
      <c r="CN978" s="3">
        <f t="shared" si="642"/>
        <v>0</v>
      </c>
      <c r="CO978" s="3">
        <f t="shared" si="642"/>
        <v>0</v>
      </c>
      <c r="CP978" s="3">
        <f t="shared" si="642"/>
        <v>0</v>
      </c>
      <c r="CQ978" s="3">
        <f t="shared" si="642"/>
        <v>0</v>
      </c>
      <c r="CR978" s="3">
        <f t="shared" si="642"/>
        <v>0</v>
      </c>
      <c r="CS978" s="3">
        <f t="shared" si="642"/>
        <v>0</v>
      </c>
      <c r="CT978" s="3">
        <f t="shared" si="642"/>
        <v>0</v>
      </c>
      <c r="CU978" s="3">
        <f t="shared" si="642"/>
        <v>0</v>
      </c>
      <c r="CV978" s="3">
        <f t="shared" si="642"/>
        <v>0</v>
      </c>
      <c r="CW978" s="3">
        <f t="shared" si="642"/>
        <v>0</v>
      </c>
      <c r="CX978" s="3">
        <f t="shared" si="642"/>
        <v>0</v>
      </c>
      <c r="CY978" s="3">
        <f t="shared" si="642"/>
        <v>0</v>
      </c>
      <c r="CZ978" s="3">
        <f t="shared" si="642"/>
        <v>0</v>
      </c>
      <c r="DA978" s="3">
        <f t="shared" si="642"/>
        <v>0</v>
      </c>
      <c r="DB978" s="3">
        <f t="shared" si="642"/>
        <v>0</v>
      </c>
      <c r="DC978" s="3">
        <f t="shared" si="642"/>
        <v>0</v>
      </c>
      <c r="DD978" s="3">
        <f t="shared" si="642"/>
        <v>0</v>
      </c>
      <c r="DE978" s="3">
        <f t="shared" si="642"/>
        <v>0</v>
      </c>
      <c r="DF978" s="3">
        <f t="shared" si="642"/>
        <v>0</v>
      </c>
      <c r="DG978" s="4">
        <f t="shared" ref="DG978:EL978" si="643">DG987</f>
        <v>0</v>
      </c>
      <c r="DH978" s="4">
        <f t="shared" si="643"/>
        <v>0</v>
      </c>
      <c r="DI978" s="4">
        <f t="shared" si="643"/>
        <v>0</v>
      </c>
      <c r="DJ978" s="4">
        <f t="shared" si="643"/>
        <v>0</v>
      </c>
      <c r="DK978" s="4">
        <f t="shared" si="643"/>
        <v>0</v>
      </c>
      <c r="DL978" s="4">
        <f t="shared" si="643"/>
        <v>0</v>
      </c>
      <c r="DM978" s="4">
        <f t="shared" si="643"/>
        <v>0</v>
      </c>
      <c r="DN978" s="4">
        <f t="shared" si="643"/>
        <v>0</v>
      </c>
      <c r="DO978" s="4">
        <f t="shared" si="643"/>
        <v>0</v>
      </c>
      <c r="DP978" s="4">
        <f t="shared" si="643"/>
        <v>0</v>
      </c>
      <c r="DQ978" s="4">
        <f t="shared" si="643"/>
        <v>0</v>
      </c>
      <c r="DR978" s="4">
        <f t="shared" si="643"/>
        <v>0</v>
      </c>
      <c r="DS978" s="4">
        <f t="shared" si="643"/>
        <v>0</v>
      </c>
      <c r="DT978" s="4">
        <f t="shared" si="643"/>
        <v>0</v>
      </c>
      <c r="DU978" s="4">
        <f t="shared" si="643"/>
        <v>0</v>
      </c>
      <c r="DV978" s="4">
        <f t="shared" si="643"/>
        <v>0</v>
      </c>
      <c r="DW978" s="4">
        <f t="shared" si="643"/>
        <v>0</v>
      </c>
      <c r="DX978" s="4">
        <f t="shared" si="643"/>
        <v>0</v>
      </c>
      <c r="DY978" s="4">
        <f t="shared" si="643"/>
        <v>0</v>
      </c>
      <c r="DZ978" s="4">
        <f t="shared" si="643"/>
        <v>0</v>
      </c>
      <c r="EA978" s="4">
        <f t="shared" si="643"/>
        <v>0</v>
      </c>
      <c r="EB978" s="4">
        <f t="shared" si="643"/>
        <v>0</v>
      </c>
      <c r="EC978" s="4">
        <f t="shared" si="643"/>
        <v>0</v>
      </c>
      <c r="ED978" s="4">
        <f t="shared" si="643"/>
        <v>0</v>
      </c>
      <c r="EE978" s="4">
        <f t="shared" si="643"/>
        <v>0</v>
      </c>
      <c r="EF978" s="4">
        <f t="shared" si="643"/>
        <v>0</v>
      </c>
      <c r="EG978" s="4">
        <f t="shared" si="643"/>
        <v>0</v>
      </c>
      <c r="EH978" s="4">
        <f t="shared" si="643"/>
        <v>0</v>
      </c>
      <c r="EI978" s="4">
        <f t="shared" si="643"/>
        <v>0</v>
      </c>
      <c r="EJ978" s="4">
        <f t="shared" si="643"/>
        <v>0</v>
      </c>
      <c r="EK978" s="4">
        <f t="shared" si="643"/>
        <v>0</v>
      </c>
      <c r="EL978" s="4">
        <f t="shared" si="643"/>
        <v>0</v>
      </c>
      <c r="EM978" s="4">
        <f t="shared" ref="EM978:FR978" si="644">EM987</f>
        <v>0</v>
      </c>
      <c r="EN978" s="4">
        <f t="shared" si="644"/>
        <v>0</v>
      </c>
      <c r="EO978" s="4">
        <f t="shared" si="644"/>
        <v>0</v>
      </c>
      <c r="EP978" s="4">
        <f t="shared" si="644"/>
        <v>0</v>
      </c>
      <c r="EQ978" s="4">
        <f t="shared" si="644"/>
        <v>0</v>
      </c>
      <c r="ER978" s="4">
        <f t="shared" si="644"/>
        <v>0</v>
      </c>
      <c r="ES978" s="4">
        <f t="shared" si="644"/>
        <v>0</v>
      </c>
      <c r="ET978" s="4">
        <f t="shared" si="644"/>
        <v>0</v>
      </c>
      <c r="EU978" s="4">
        <f t="shared" si="644"/>
        <v>0</v>
      </c>
      <c r="EV978" s="4">
        <f t="shared" si="644"/>
        <v>0</v>
      </c>
      <c r="EW978" s="4">
        <f t="shared" si="644"/>
        <v>0</v>
      </c>
      <c r="EX978" s="4">
        <f t="shared" si="644"/>
        <v>0</v>
      </c>
      <c r="EY978" s="4">
        <f t="shared" si="644"/>
        <v>0</v>
      </c>
      <c r="EZ978" s="4">
        <f t="shared" si="644"/>
        <v>0</v>
      </c>
      <c r="FA978" s="4">
        <f t="shared" si="644"/>
        <v>0</v>
      </c>
      <c r="FB978" s="4">
        <f t="shared" si="644"/>
        <v>0</v>
      </c>
      <c r="FC978" s="4">
        <f t="shared" si="644"/>
        <v>0</v>
      </c>
      <c r="FD978" s="4">
        <f t="shared" si="644"/>
        <v>0</v>
      </c>
      <c r="FE978" s="4">
        <f t="shared" si="644"/>
        <v>0</v>
      </c>
      <c r="FF978" s="4">
        <f t="shared" si="644"/>
        <v>0</v>
      </c>
      <c r="FG978" s="4">
        <f t="shared" si="644"/>
        <v>0</v>
      </c>
      <c r="FH978" s="4">
        <f t="shared" si="644"/>
        <v>0</v>
      </c>
      <c r="FI978" s="4">
        <f t="shared" si="644"/>
        <v>0</v>
      </c>
      <c r="FJ978" s="4">
        <f t="shared" si="644"/>
        <v>0</v>
      </c>
      <c r="FK978" s="4">
        <f t="shared" si="644"/>
        <v>0</v>
      </c>
      <c r="FL978" s="4">
        <f t="shared" si="644"/>
        <v>0</v>
      </c>
      <c r="FM978" s="4">
        <f t="shared" si="644"/>
        <v>0</v>
      </c>
      <c r="FN978" s="4">
        <f t="shared" si="644"/>
        <v>0</v>
      </c>
      <c r="FO978" s="4">
        <f t="shared" si="644"/>
        <v>0</v>
      </c>
      <c r="FP978" s="4">
        <f t="shared" si="644"/>
        <v>0</v>
      </c>
      <c r="FQ978" s="4">
        <f t="shared" si="644"/>
        <v>0</v>
      </c>
      <c r="FR978" s="4">
        <f t="shared" si="644"/>
        <v>0</v>
      </c>
      <c r="FS978" s="4">
        <f t="shared" ref="FS978:GX978" si="645">FS987</f>
        <v>0</v>
      </c>
      <c r="FT978" s="4">
        <f t="shared" si="645"/>
        <v>0</v>
      </c>
      <c r="FU978" s="4">
        <f t="shared" si="645"/>
        <v>0</v>
      </c>
      <c r="FV978" s="4">
        <f t="shared" si="645"/>
        <v>0</v>
      </c>
      <c r="FW978" s="4">
        <f t="shared" si="645"/>
        <v>0</v>
      </c>
      <c r="FX978" s="4">
        <f t="shared" si="645"/>
        <v>0</v>
      </c>
      <c r="FY978" s="4">
        <f t="shared" si="645"/>
        <v>0</v>
      </c>
      <c r="FZ978" s="4">
        <f t="shared" si="645"/>
        <v>0</v>
      </c>
      <c r="GA978" s="4">
        <f t="shared" si="645"/>
        <v>0</v>
      </c>
      <c r="GB978" s="4">
        <f t="shared" si="645"/>
        <v>0</v>
      </c>
      <c r="GC978" s="4">
        <f t="shared" si="645"/>
        <v>0</v>
      </c>
      <c r="GD978" s="4">
        <f t="shared" si="645"/>
        <v>0</v>
      </c>
      <c r="GE978" s="4">
        <f t="shared" si="645"/>
        <v>0</v>
      </c>
      <c r="GF978" s="4">
        <f t="shared" si="645"/>
        <v>0</v>
      </c>
      <c r="GG978" s="4">
        <f t="shared" si="645"/>
        <v>0</v>
      </c>
      <c r="GH978" s="4">
        <f t="shared" si="645"/>
        <v>0</v>
      </c>
      <c r="GI978" s="4">
        <f t="shared" si="645"/>
        <v>0</v>
      </c>
      <c r="GJ978" s="4">
        <f t="shared" si="645"/>
        <v>0</v>
      </c>
      <c r="GK978" s="4">
        <f t="shared" si="645"/>
        <v>0</v>
      </c>
      <c r="GL978" s="4">
        <f t="shared" si="645"/>
        <v>0</v>
      </c>
      <c r="GM978" s="4">
        <f t="shared" si="645"/>
        <v>0</v>
      </c>
      <c r="GN978" s="4">
        <f t="shared" si="645"/>
        <v>0</v>
      </c>
      <c r="GO978" s="4">
        <f t="shared" si="645"/>
        <v>0</v>
      </c>
      <c r="GP978" s="4">
        <f t="shared" si="645"/>
        <v>0</v>
      </c>
      <c r="GQ978" s="4">
        <f t="shared" si="645"/>
        <v>0</v>
      </c>
      <c r="GR978" s="4">
        <f t="shared" si="645"/>
        <v>0</v>
      </c>
      <c r="GS978" s="4">
        <f t="shared" si="645"/>
        <v>0</v>
      </c>
      <c r="GT978" s="4">
        <f t="shared" si="645"/>
        <v>0</v>
      </c>
      <c r="GU978" s="4">
        <f t="shared" si="645"/>
        <v>0</v>
      </c>
      <c r="GV978" s="4">
        <f t="shared" si="645"/>
        <v>0</v>
      </c>
      <c r="GW978" s="4">
        <f t="shared" si="645"/>
        <v>0</v>
      </c>
      <c r="GX978" s="4">
        <f t="shared" si="645"/>
        <v>0</v>
      </c>
    </row>
    <row r="980" spans="1:255" x14ac:dyDescent="0.2">
      <c r="A980" s="2">
        <v>17</v>
      </c>
      <c r="B980" s="2">
        <v>0</v>
      </c>
      <c r="C980" s="2">
        <f>ROW(SmtRes!A223)</f>
        <v>223</v>
      </c>
      <c r="D980" s="2">
        <f>ROW(EtalonRes!A545)</f>
        <v>545</v>
      </c>
      <c r="E980" s="2" t="s">
        <v>3</v>
      </c>
      <c r="F980" s="2" t="s">
        <v>375</v>
      </c>
      <c r="G980" s="2" t="s">
        <v>376</v>
      </c>
      <c r="H980" s="2" t="s">
        <v>377</v>
      </c>
      <c r="I980" s="2">
        <v>1</v>
      </c>
      <c r="J980" s="2">
        <v>0</v>
      </c>
      <c r="K980" s="2">
        <v>1</v>
      </c>
      <c r="L980" s="2"/>
      <c r="M980" s="2"/>
      <c r="N980" s="2"/>
      <c r="O980" s="2">
        <f t="shared" ref="O980:O985" si="646">ROUND(CP980,2)</f>
        <v>22.79</v>
      </c>
      <c r="P980" s="2">
        <f t="shared" ref="P980:P985" si="647">ROUND((ROUND((AC980*AW980*I980),2)*BC980),2)</f>
        <v>0</v>
      </c>
      <c r="Q980" s="2">
        <f t="shared" ref="Q980:Q985" si="648">(ROUND((ROUND(((ET980)*AV980*I980),2)*BB980),2)+ROUND((ROUND(((AE980-(EU980))*AV980*I980),2)*BS980),2))</f>
        <v>0</v>
      </c>
      <c r="R980" s="2">
        <f t="shared" ref="R980:R985" si="649">ROUND((ROUND((AE980*AV980*I980),2)*BS980),2)</f>
        <v>0</v>
      </c>
      <c r="S980" s="2">
        <f t="shared" ref="S980:S985" si="650">ROUND((ROUND((AF980*AV980*I980),2)*BA980),2)</f>
        <v>22.79</v>
      </c>
      <c r="T980" s="2">
        <f t="shared" ref="T980:T985" si="651">ROUND(CU980*I980,2)</f>
        <v>0</v>
      </c>
      <c r="U980" s="2">
        <f t="shared" ref="U980:U985" si="652">CV980*I980</f>
        <v>1.4400000000000002</v>
      </c>
      <c r="V980" s="2">
        <f t="shared" ref="V980:V985" si="653">CW980*I980</f>
        <v>0</v>
      </c>
      <c r="W980" s="2">
        <f t="shared" ref="W980:W985" si="654">ROUND(CX980*I980,2)</f>
        <v>0</v>
      </c>
      <c r="X980" s="2">
        <f t="shared" ref="X980:Y985" si="655">ROUND(CY980,2)</f>
        <v>17.09</v>
      </c>
      <c r="Y980" s="2">
        <f t="shared" si="655"/>
        <v>15.95</v>
      </c>
      <c r="Z980" s="2"/>
      <c r="AA980" s="2">
        <v>-1</v>
      </c>
      <c r="AB980" s="2">
        <f t="shared" ref="AB980:AB985" si="656">ROUND((AC980+AD980+AF980),6)</f>
        <v>22.792000000000002</v>
      </c>
      <c r="AC980" s="2">
        <f t="shared" ref="AC980:AC985" si="657">ROUND((ES980),6)</f>
        <v>0</v>
      </c>
      <c r="AD980" s="2">
        <f t="shared" ref="AD980:AD985" si="658">ROUND((((ET980)-(EU980))+AE980),6)</f>
        <v>0</v>
      </c>
      <c r="AE980" s="2">
        <f t="shared" ref="AE980:AE985" si="659">ROUND((EU980),6)</f>
        <v>0</v>
      </c>
      <c r="AF980" s="2">
        <f t="shared" ref="AF980:AF985" si="660">ROUND(((EV980*0.8)),6)</f>
        <v>22.792000000000002</v>
      </c>
      <c r="AG980" s="2">
        <f t="shared" ref="AG980:AG985" si="661">ROUND((AP980),6)</f>
        <v>0</v>
      </c>
      <c r="AH980" s="2">
        <f t="shared" ref="AH980:AH985" si="662">((EW980*0.8))</f>
        <v>1.4400000000000002</v>
      </c>
      <c r="AI980" s="2">
        <f t="shared" ref="AI980:AI985" si="663">(EX980)</f>
        <v>0</v>
      </c>
      <c r="AJ980" s="2">
        <f t="shared" ref="AJ980:AJ985" si="664">(AS980)</f>
        <v>0</v>
      </c>
      <c r="AK980" s="2">
        <v>28.49</v>
      </c>
      <c r="AL980" s="2">
        <v>0</v>
      </c>
      <c r="AM980" s="2">
        <v>0</v>
      </c>
      <c r="AN980" s="2">
        <v>0</v>
      </c>
      <c r="AO980" s="2">
        <v>28.49</v>
      </c>
      <c r="AP980" s="2">
        <v>0</v>
      </c>
      <c r="AQ980" s="2">
        <v>1.8</v>
      </c>
      <c r="AR980" s="2">
        <v>0</v>
      </c>
      <c r="AS980" s="2">
        <v>0</v>
      </c>
      <c r="AT980" s="2">
        <v>75</v>
      </c>
      <c r="AU980" s="2">
        <v>70</v>
      </c>
      <c r="AV980" s="2">
        <v>1</v>
      </c>
      <c r="AW980" s="2">
        <v>1</v>
      </c>
      <c r="AX980" s="2"/>
      <c r="AY980" s="2"/>
      <c r="AZ980" s="2">
        <v>1</v>
      </c>
      <c r="BA980" s="2">
        <v>1</v>
      </c>
      <c r="BB980" s="2">
        <v>1</v>
      </c>
      <c r="BC980" s="2">
        <v>1</v>
      </c>
      <c r="BD980" s="2" t="s">
        <v>3</v>
      </c>
      <c r="BE980" s="2" t="s">
        <v>3</v>
      </c>
      <c r="BF980" s="2" t="s">
        <v>3</v>
      </c>
      <c r="BG980" s="2" t="s">
        <v>3</v>
      </c>
      <c r="BH980" s="2">
        <v>0</v>
      </c>
      <c r="BI980" s="2">
        <v>4</v>
      </c>
      <c r="BJ980" s="2" t="s">
        <v>378</v>
      </c>
      <c r="BK980" s="2"/>
      <c r="BL980" s="2"/>
      <c r="BM980" s="2">
        <v>381</v>
      </c>
      <c r="BN980" s="2">
        <v>0</v>
      </c>
      <c r="BO980" s="2" t="s">
        <v>3</v>
      </c>
      <c r="BP980" s="2">
        <v>0</v>
      </c>
      <c r="BQ980" s="2">
        <v>50</v>
      </c>
      <c r="BR980" s="2">
        <v>0</v>
      </c>
      <c r="BS980" s="2">
        <v>1</v>
      </c>
      <c r="BT980" s="2">
        <v>1</v>
      </c>
      <c r="BU980" s="2">
        <v>1</v>
      </c>
      <c r="BV980" s="2">
        <v>1</v>
      </c>
      <c r="BW980" s="2">
        <v>1</v>
      </c>
      <c r="BX980" s="2">
        <v>1</v>
      </c>
      <c r="BY980" s="2" t="s">
        <v>3</v>
      </c>
      <c r="BZ980" s="2">
        <v>75</v>
      </c>
      <c r="CA980" s="2">
        <v>70</v>
      </c>
      <c r="CB980" s="2" t="s">
        <v>3</v>
      </c>
      <c r="CC980" s="2"/>
      <c r="CD980" s="2"/>
      <c r="CE980" s="2">
        <v>30</v>
      </c>
      <c r="CF980" s="2">
        <v>0</v>
      </c>
      <c r="CG980" s="2">
        <v>0</v>
      </c>
      <c r="CH980" s="2"/>
      <c r="CI980" s="2"/>
      <c r="CJ980" s="2"/>
      <c r="CK980" s="2"/>
      <c r="CL980" s="2"/>
      <c r="CM980" s="2">
        <v>0</v>
      </c>
      <c r="CN980" s="2" t="s">
        <v>379</v>
      </c>
      <c r="CO980" s="2">
        <v>0</v>
      </c>
      <c r="CP980" s="2">
        <f t="shared" ref="CP980:CP985" si="665">(P980+Q980+S980)</f>
        <v>22.79</v>
      </c>
      <c r="CQ980" s="2">
        <f t="shared" ref="CQ980:CQ985" si="666">ROUND((ROUND((AC980*AW980*1),2)*BC980),2)</f>
        <v>0</v>
      </c>
      <c r="CR980" s="2">
        <f t="shared" ref="CR980:CR985" si="667">(ROUND((ROUND(((ET980)*AV980*1),2)*BB980),2)+ROUND((ROUND(((AE980-(EU980))*AV980*1),2)*BS980),2))</f>
        <v>0</v>
      </c>
      <c r="CS980" s="2">
        <f t="shared" ref="CS980:CS985" si="668">ROUND((ROUND((AE980*AV980*1),2)*BS980),2)</f>
        <v>0</v>
      </c>
      <c r="CT980" s="2">
        <f t="shared" ref="CT980:CT985" si="669">ROUND((ROUND((AF980*AV980*1),2)*BA980),2)</f>
        <v>22.79</v>
      </c>
      <c r="CU980" s="2">
        <f t="shared" ref="CU980:CU985" si="670">AG980</f>
        <v>0</v>
      </c>
      <c r="CV980" s="2">
        <f t="shared" ref="CV980:CV985" si="671">(AH980*AV980)</f>
        <v>1.4400000000000002</v>
      </c>
      <c r="CW980" s="2">
        <f t="shared" ref="CW980:CX985" si="672">AI980</f>
        <v>0</v>
      </c>
      <c r="CX980" s="2">
        <f t="shared" si="672"/>
        <v>0</v>
      </c>
      <c r="CY980" s="2">
        <f>((S980*BZ980)/100)</f>
        <v>17.092500000000001</v>
      </c>
      <c r="CZ980" s="2">
        <f>((S980*CA980)/100)</f>
        <v>15.952999999999999</v>
      </c>
      <c r="DA980" s="2"/>
      <c r="DB980" s="2">
        <v>59</v>
      </c>
      <c r="DC980" s="2" t="s">
        <v>3</v>
      </c>
      <c r="DD980" s="2" t="s">
        <v>3</v>
      </c>
      <c r="DE980" s="2" t="s">
        <v>3</v>
      </c>
      <c r="DF980" s="2" t="s">
        <v>3</v>
      </c>
      <c r="DG980" s="2" t="s">
        <v>380</v>
      </c>
      <c r="DH980" s="2" t="s">
        <v>3</v>
      </c>
      <c r="DI980" s="2" t="s">
        <v>380</v>
      </c>
      <c r="DJ980" s="2" t="s">
        <v>3</v>
      </c>
      <c r="DK980" s="2" t="s">
        <v>3</v>
      </c>
      <c r="DL980" s="2" t="s">
        <v>3</v>
      </c>
      <c r="DM980" s="2" t="s">
        <v>3</v>
      </c>
      <c r="DN980" s="2">
        <v>0</v>
      </c>
      <c r="DO980" s="2">
        <v>0</v>
      </c>
      <c r="DP980" s="2">
        <v>1</v>
      </c>
      <c r="DQ980" s="2">
        <v>1</v>
      </c>
      <c r="DR980" s="2"/>
      <c r="DS980" s="2"/>
      <c r="DT980" s="2"/>
      <c r="DU980" s="2">
        <v>1013</v>
      </c>
      <c r="DV980" s="2" t="s">
        <v>377</v>
      </c>
      <c r="DW980" s="2" t="s">
        <v>377</v>
      </c>
      <c r="DX980" s="2">
        <v>1</v>
      </c>
      <c r="DY980" s="2"/>
      <c r="DZ980" s="2" t="s">
        <v>3</v>
      </c>
      <c r="EA980" s="2" t="s">
        <v>3</v>
      </c>
      <c r="EB980" s="2" t="s">
        <v>3</v>
      </c>
      <c r="EC980" s="2" t="s">
        <v>3</v>
      </c>
      <c r="ED980" s="2"/>
      <c r="EE980" s="2">
        <v>66251616</v>
      </c>
      <c r="EF980" s="2">
        <v>50</v>
      </c>
      <c r="EG980" s="2" t="s">
        <v>381</v>
      </c>
      <c r="EH980" s="2">
        <v>0</v>
      </c>
      <c r="EI980" s="2" t="s">
        <v>3</v>
      </c>
      <c r="EJ980" s="2">
        <v>4</v>
      </c>
      <c r="EK980" s="2">
        <v>381</v>
      </c>
      <c r="EL980" s="2" t="s">
        <v>382</v>
      </c>
      <c r="EM980" s="2" t="s">
        <v>383</v>
      </c>
      <c r="EN980" s="2"/>
      <c r="EO980" s="2" t="s">
        <v>384</v>
      </c>
      <c r="EP980" s="2"/>
      <c r="EQ980" s="2">
        <v>132096</v>
      </c>
      <c r="ER980" s="2">
        <v>28.49</v>
      </c>
      <c r="ES980" s="2">
        <v>0</v>
      </c>
      <c r="ET980" s="2">
        <v>0</v>
      </c>
      <c r="EU980" s="2">
        <v>0</v>
      </c>
      <c r="EV980" s="2">
        <v>28.49</v>
      </c>
      <c r="EW980" s="2">
        <v>1.8</v>
      </c>
      <c r="EX980" s="2">
        <v>0</v>
      </c>
      <c r="EY980" s="2">
        <v>0</v>
      </c>
      <c r="EZ980" s="2"/>
      <c r="FA980" s="2"/>
      <c r="FB980" s="2"/>
      <c r="FC980" s="2"/>
      <c r="FD980" s="2"/>
      <c r="FE980" s="2"/>
      <c r="FF980" s="2"/>
      <c r="FG980" s="2"/>
      <c r="FH980" s="2"/>
      <c r="FI980" s="2"/>
      <c r="FJ980" s="2"/>
      <c r="FK980" s="2"/>
      <c r="FL980" s="2"/>
      <c r="FM980" s="2"/>
      <c r="FN980" s="2"/>
      <c r="FO980" s="2"/>
      <c r="FP980" s="2"/>
      <c r="FQ980" s="2">
        <v>0</v>
      </c>
      <c r="FR980" s="2">
        <v>0</v>
      </c>
      <c r="FS980" s="2">
        <v>0</v>
      </c>
      <c r="FT980" s="2"/>
      <c r="FU980" s="2"/>
      <c r="FV980" s="2"/>
      <c r="FW980" s="2"/>
      <c r="FX980" s="2">
        <v>75</v>
      </c>
      <c r="FY980" s="2">
        <v>70</v>
      </c>
      <c r="FZ980" s="2"/>
      <c r="GA980" s="2" t="s">
        <v>3</v>
      </c>
      <c r="GB980" s="2"/>
      <c r="GC980" s="2"/>
      <c r="GD980" s="2">
        <v>0</v>
      </c>
      <c r="GE980" s="2"/>
      <c r="GF980" s="2">
        <v>-1614859330</v>
      </c>
      <c r="GG980" s="2">
        <v>2</v>
      </c>
      <c r="GH980" s="2">
        <v>1</v>
      </c>
      <c r="GI980" s="2">
        <v>-2</v>
      </c>
      <c r="GJ980" s="2">
        <v>0</v>
      </c>
      <c r="GK980" s="2">
        <f>ROUND(R980*(R12)/100,2)</f>
        <v>0</v>
      </c>
      <c r="GL980" s="2">
        <f t="shared" ref="GL980:GL985" si="673">ROUND(IF(AND(BH980=3,BI980=3,FS980&lt;&gt;0),P980,0),2)</f>
        <v>0</v>
      </c>
      <c r="GM980" s="2">
        <f t="shared" ref="GM980:GM985" si="674">ROUND(O980+X980+Y980+GK980,2)+GX980</f>
        <v>55.83</v>
      </c>
      <c r="GN980" s="2">
        <f t="shared" ref="GN980:GN985" si="675">IF(OR(BI980=0,BI980=1),GM980-GX980,0)</f>
        <v>0</v>
      </c>
      <c r="GO980" s="2">
        <f t="shared" ref="GO980:GO985" si="676">IF(BI980=2,GM980-GX980,0)</f>
        <v>0</v>
      </c>
      <c r="GP980" s="2">
        <f t="shared" ref="GP980:GP985" si="677">IF(BI980=4,GM980-GX980,0)</f>
        <v>55.83</v>
      </c>
      <c r="GQ980" s="2"/>
      <c r="GR980" s="2">
        <v>0</v>
      </c>
      <c r="GS980" s="2">
        <v>3</v>
      </c>
      <c r="GT980" s="2">
        <v>0</v>
      </c>
      <c r="GU980" s="2" t="s">
        <v>3</v>
      </c>
      <c r="GV980" s="2">
        <f t="shared" ref="GV980:GV985" si="678">ROUND((GT980),6)</f>
        <v>0</v>
      </c>
      <c r="GW980" s="2">
        <v>1</v>
      </c>
      <c r="GX980" s="2">
        <f t="shared" ref="GX980:GX985" si="679">ROUND(HC980*I980,2)</f>
        <v>0</v>
      </c>
      <c r="GY980" s="2"/>
      <c r="GZ980" s="2"/>
      <c r="HA980" s="2">
        <v>0</v>
      </c>
      <c r="HB980" s="2">
        <v>0</v>
      </c>
      <c r="HC980" s="2">
        <f t="shared" ref="HC980:HC985" si="680">GV980*GW980</f>
        <v>0</v>
      </c>
      <c r="HD980" s="2"/>
      <c r="HE980" s="2" t="s">
        <v>3</v>
      </c>
      <c r="HF980" s="2" t="s">
        <v>3</v>
      </c>
      <c r="HG980" s="2"/>
      <c r="HH980" s="2"/>
      <c r="HI980" s="2"/>
      <c r="HJ980" s="2"/>
      <c r="HK980" s="2"/>
      <c r="HL980" s="2"/>
      <c r="HM980" s="2" t="s">
        <v>3</v>
      </c>
      <c r="HN980" s="2" t="s">
        <v>3</v>
      </c>
      <c r="HO980" s="2" t="s">
        <v>3</v>
      </c>
      <c r="HP980" s="2" t="s">
        <v>3</v>
      </c>
      <c r="HQ980" s="2" t="s">
        <v>3</v>
      </c>
      <c r="HR980" s="2"/>
      <c r="HS980" s="2">
        <v>0</v>
      </c>
      <c r="HT980" s="2"/>
      <c r="HU980" s="2"/>
      <c r="HV980" s="2"/>
      <c r="HW980" s="2"/>
      <c r="HX980" s="2"/>
      <c r="HY980" s="2"/>
      <c r="HZ980" s="2"/>
      <c r="IA980" s="2"/>
      <c r="IB980" s="2"/>
      <c r="IC980" s="2"/>
      <c r="ID980" s="2"/>
      <c r="IE980" s="2"/>
      <c r="IF980" s="2"/>
      <c r="IG980" s="2"/>
      <c r="IH980" s="2"/>
      <c r="II980" s="2"/>
      <c r="IJ980" s="2"/>
      <c r="IK980" s="2">
        <v>0</v>
      </c>
      <c r="IL980" s="2"/>
      <c r="IM980" s="2"/>
      <c r="IN980" s="2"/>
      <c r="IO980" s="2"/>
      <c r="IP980" s="2"/>
      <c r="IQ980" s="2"/>
      <c r="IR980" s="2"/>
      <c r="IS980" s="2"/>
      <c r="IT980" s="2"/>
      <c r="IU980" s="2"/>
    </row>
    <row r="981" spans="1:255" x14ac:dyDescent="0.2">
      <c r="A981">
        <v>17</v>
      </c>
      <c r="B981">
        <v>0</v>
      </c>
      <c r="C981">
        <f>ROW(SmtRes!A224)</f>
        <v>224</v>
      </c>
      <c r="D981">
        <f>ROW(EtalonRes!A546)</f>
        <v>546</v>
      </c>
      <c r="E981" t="s">
        <v>3</v>
      </c>
      <c r="F981" t="s">
        <v>375</v>
      </c>
      <c r="G981" t="s">
        <v>376</v>
      </c>
      <c r="H981" t="s">
        <v>377</v>
      </c>
      <c r="I981">
        <v>1</v>
      </c>
      <c r="J981">
        <v>0</v>
      </c>
      <c r="K981">
        <v>1</v>
      </c>
      <c r="O981">
        <f t="shared" si="646"/>
        <v>1089.82</v>
      </c>
      <c r="P981">
        <f t="shared" si="647"/>
        <v>0</v>
      </c>
      <c r="Q981">
        <f t="shared" si="648"/>
        <v>0</v>
      </c>
      <c r="R981">
        <f t="shared" si="649"/>
        <v>0</v>
      </c>
      <c r="S981">
        <f t="shared" si="650"/>
        <v>1089.82</v>
      </c>
      <c r="T981">
        <f t="shared" si="651"/>
        <v>0</v>
      </c>
      <c r="U981">
        <f t="shared" si="652"/>
        <v>1.4400000000000002</v>
      </c>
      <c r="V981">
        <f t="shared" si="653"/>
        <v>0</v>
      </c>
      <c r="W981">
        <f t="shared" si="654"/>
        <v>0</v>
      </c>
      <c r="X981">
        <f t="shared" si="655"/>
        <v>762.87</v>
      </c>
      <c r="Y981">
        <f t="shared" si="655"/>
        <v>446.83</v>
      </c>
      <c r="AA981">
        <v>-1</v>
      </c>
      <c r="AB981">
        <f t="shared" si="656"/>
        <v>22.792000000000002</v>
      </c>
      <c r="AC981">
        <f t="shared" si="657"/>
        <v>0</v>
      </c>
      <c r="AD981">
        <f t="shared" si="658"/>
        <v>0</v>
      </c>
      <c r="AE981">
        <f t="shared" si="659"/>
        <v>0</v>
      </c>
      <c r="AF981">
        <f t="shared" si="660"/>
        <v>22.792000000000002</v>
      </c>
      <c r="AG981">
        <f t="shared" si="661"/>
        <v>0</v>
      </c>
      <c r="AH981">
        <f t="shared" si="662"/>
        <v>1.4400000000000002</v>
      </c>
      <c r="AI981">
        <f t="shared" si="663"/>
        <v>0</v>
      </c>
      <c r="AJ981">
        <f t="shared" si="664"/>
        <v>0</v>
      </c>
      <c r="AK981">
        <v>28.49</v>
      </c>
      <c r="AL981">
        <v>0</v>
      </c>
      <c r="AM981">
        <v>0</v>
      </c>
      <c r="AN981">
        <v>0</v>
      </c>
      <c r="AO981">
        <v>28.49</v>
      </c>
      <c r="AP981">
        <v>0</v>
      </c>
      <c r="AQ981">
        <v>1.8</v>
      </c>
      <c r="AR981">
        <v>0</v>
      </c>
      <c r="AS981">
        <v>0</v>
      </c>
      <c r="AT981">
        <v>70</v>
      </c>
      <c r="AU981">
        <v>41</v>
      </c>
      <c r="AV981">
        <v>1</v>
      </c>
      <c r="AW981">
        <v>1</v>
      </c>
      <c r="AZ981">
        <v>1</v>
      </c>
      <c r="BA981">
        <v>47.82</v>
      </c>
      <c r="BB981">
        <v>1</v>
      </c>
      <c r="BC981">
        <v>1</v>
      </c>
      <c r="BD981" t="s">
        <v>3</v>
      </c>
      <c r="BE981" t="s">
        <v>3</v>
      </c>
      <c r="BF981" t="s">
        <v>3</v>
      </c>
      <c r="BG981" t="s">
        <v>3</v>
      </c>
      <c r="BH981">
        <v>0</v>
      </c>
      <c r="BI981">
        <v>4</v>
      </c>
      <c r="BJ981" t="s">
        <v>378</v>
      </c>
      <c r="BM981">
        <v>381</v>
      </c>
      <c r="BN981">
        <v>0</v>
      </c>
      <c r="BO981" t="s">
        <v>3</v>
      </c>
      <c r="BP981">
        <v>0</v>
      </c>
      <c r="BQ981">
        <v>50</v>
      </c>
      <c r="BR981">
        <v>0</v>
      </c>
      <c r="BS981">
        <v>47.82</v>
      </c>
      <c r="BT981">
        <v>1</v>
      </c>
      <c r="BU981">
        <v>1</v>
      </c>
      <c r="BV981">
        <v>1</v>
      </c>
      <c r="BW981">
        <v>1</v>
      </c>
      <c r="BX981">
        <v>1</v>
      </c>
      <c r="BY981" t="s">
        <v>3</v>
      </c>
      <c r="BZ981">
        <v>70</v>
      </c>
      <c r="CA981">
        <v>41</v>
      </c>
      <c r="CB981" t="s">
        <v>3</v>
      </c>
      <c r="CE981">
        <v>30</v>
      </c>
      <c r="CF981">
        <v>0</v>
      </c>
      <c r="CG981">
        <v>0</v>
      </c>
      <c r="CM981">
        <v>0</v>
      </c>
      <c r="CN981" t="s">
        <v>379</v>
      </c>
      <c r="CO981">
        <v>0</v>
      </c>
      <c r="CP981">
        <f t="shared" si="665"/>
        <v>1089.82</v>
      </c>
      <c r="CQ981">
        <f t="shared" si="666"/>
        <v>0</v>
      </c>
      <c r="CR981">
        <f t="shared" si="667"/>
        <v>0</v>
      </c>
      <c r="CS981">
        <f t="shared" si="668"/>
        <v>0</v>
      </c>
      <c r="CT981">
        <f t="shared" si="669"/>
        <v>1089.82</v>
      </c>
      <c r="CU981">
        <f t="shared" si="670"/>
        <v>0</v>
      </c>
      <c r="CV981">
        <f t="shared" si="671"/>
        <v>1.4400000000000002</v>
      </c>
      <c r="CW981">
        <f t="shared" si="672"/>
        <v>0</v>
      </c>
      <c r="CX981">
        <f t="shared" si="672"/>
        <v>0</v>
      </c>
      <c r="CY981">
        <f>S981*(BZ981/100)</f>
        <v>762.87399999999991</v>
      </c>
      <c r="CZ981">
        <f>S981*(CA981/100)</f>
        <v>446.82619999999997</v>
      </c>
      <c r="DB981">
        <v>60</v>
      </c>
      <c r="DC981" t="s">
        <v>3</v>
      </c>
      <c r="DD981" t="s">
        <v>3</v>
      </c>
      <c r="DE981" t="s">
        <v>3</v>
      </c>
      <c r="DF981" t="s">
        <v>3</v>
      </c>
      <c r="DG981" t="s">
        <v>380</v>
      </c>
      <c r="DH981" t="s">
        <v>3</v>
      </c>
      <c r="DI981" t="s">
        <v>380</v>
      </c>
      <c r="DJ981" t="s">
        <v>3</v>
      </c>
      <c r="DK981" t="s">
        <v>3</v>
      </c>
      <c r="DL981" t="s">
        <v>3</v>
      </c>
      <c r="DM981" t="s">
        <v>3</v>
      </c>
      <c r="DN981">
        <v>75</v>
      </c>
      <c r="DO981">
        <v>70</v>
      </c>
      <c r="DP981">
        <v>1</v>
      </c>
      <c r="DQ981">
        <v>1</v>
      </c>
      <c r="DU981">
        <v>1013</v>
      </c>
      <c r="DV981" t="s">
        <v>377</v>
      </c>
      <c r="DW981" t="s">
        <v>377</v>
      </c>
      <c r="DX981">
        <v>1</v>
      </c>
      <c r="DZ981" t="s">
        <v>3</v>
      </c>
      <c r="EA981" t="s">
        <v>3</v>
      </c>
      <c r="EB981" t="s">
        <v>3</v>
      </c>
      <c r="EC981" t="s">
        <v>3</v>
      </c>
      <c r="EE981">
        <v>66251616</v>
      </c>
      <c r="EF981">
        <v>50</v>
      </c>
      <c r="EG981" t="s">
        <v>381</v>
      </c>
      <c r="EH981">
        <v>0</v>
      </c>
      <c r="EI981" t="s">
        <v>3</v>
      </c>
      <c r="EJ981">
        <v>4</v>
      </c>
      <c r="EK981">
        <v>381</v>
      </c>
      <c r="EL981" t="s">
        <v>382</v>
      </c>
      <c r="EM981" t="s">
        <v>383</v>
      </c>
      <c r="EO981" t="s">
        <v>384</v>
      </c>
      <c r="EQ981">
        <v>132096</v>
      </c>
      <c r="ER981">
        <v>28.49</v>
      </c>
      <c r="ES981">
        <v>0</v>
      </c>
      <c r="ET981">
        <v>0</v>
      </c>
      <c r="EU981">
        <v>0</v>
      </c>
      <c r="EV981">
        <v>28.49</v>
      </c>
      <c r="EW981">
        <v>1.8</v>
      </c>
      <c r="EX981">
        <v>0</v>
      </c>
      <c r="EY981">
        <v>0</v>
      </c>
      <c r="FQ981">
        <v>0</v>
      </c>
      <c r="FR981">
        <v>0</v>
      </c>
      <c r="FS981">
        <v>0</v>
      </c>
      <c r="FX981">
        <v>75</v>
      </c>
      <c r="FY981">
        <v>70</v>
      </c>
      <c r="GA981" t="s">
        <v>3</v>
      </c>
      <c r="GD981">
        <v>0</v>
      </c>
      <c r="GF981">
        <v>-1614859330</v>
      </c>
      <c r="GG981">
        <v>2</v>
      </c>
      <c r="GH981">
        <v>1</v>
      </c>
      <c r="GI981">
        <v>2</v>
      </c>
      <c r="GJ981">
        <v>0</v>
      </c>
      <c r="GK981">
        <f>ROUND(R981*(S12)/100,2)</f>
        <v>0</v>
      </c>
      <c r="GL981">
        <f t="shared" si="673"/>
        <v>0</v>
      </c>
      <c r="GM981">
        <f t="shared" si="674"/>
        <v>2299.52</v>
      </c>
      <c r="GN981">
        <f t="shared" si="675"/>
        <v>0</v>
      </c>
      <c r="GO981">
        <f t="shared" si="676"/>
        <v>0</v>
      </c>
      <c r="GP981">
        <f t="shared" si="677"/>
        <v>2299.52</v>
      </c>
      <c r="GR981">
        <v>0</v>
      </c>
      <c r="GS981">
        <v>3</v>
      </c>
      <c r="GT981">
        <v>0</v>
      </c>
      <c r="GU981" t="s">
        <v>3</v>
      </c>
      <c r="GV981">
        <f t="shared" si="678"/>
        <v>0</v>
      </c>
      <c r="GW981">
        <v>1</v>
      </c>
      <c r="GX981">
        <f t="shared" si="679"/>
        <v>0</v>
      </c>
      <c r="HA981">
        <v>0</v>
      </c>
      <c r="HB981">
        <v>0</v>
      </c>
      <c r="HC981">
        <f t="shared" si="680"/>
        <v>0</v>
      </c>
      <c r="HE981" t="s">
        <v>3</v>
      </c>
      <c r="HF981" t="s">
        <v>3</v>
      </c>
      <c r="HM981" t="s">
        <v>3</v>
      </c>
      <c r="HN981" t="s">
        <v>3</v>
      </c>
      <c r="HO981" t="s">
        <v>3</v>
      </c>
      <c r="HP981" t="s">
        <v>3</v>
      </c>
      <c r="HQ981" t="s">
        <v>3</v>
      </c>
      <c r="HS981">
        <v>0</v>
      </c>
      <c r="IK981">
        <v>0</v>
      </c>
    </row>
    <row r="982" spans="1:255" x14ac:dyDescent="0.2">
      <c r="A982" s="2">
        <v>17</v>
      </c>
      <c r="B982" s="2">
        <v>0</v>
      </c>
      <c r="C982" s="2">
        <f>ROW(SmtRes!A225)</f>
        <v>225</v>
      </c>
      <c r="D982" s="2">
        <f>ROW(EtalonRes!A547)</f>
        <v>547</v>
      </c>
      <c r="E982" s="2" t="s">
        <v>3</v>
      </c>
      <c r="F982" s="2" t="s">
        <v>385</v>
      </c>
      <c r="G982" s="2" t="s">
        <v>386</v>
      </c>
      <c r="H982" s="2" t="s">
        <v>387</v>
      </c>
      <c r="I982" s="2">
        <v>8</v>
      </c>
      <c r="J982" s="2">
        <v>0</v>
      </c>
      <c r="K982" s="2">
        <v>8</v>
      </c>
      <c r="L982" s="2"/>
      <c r="M982" s="2"/>
      <c r="N982" s="2"/>
      <c r="O982" s="2">
        <f t="shared" si="646"/>
        <v>15.17</v>
      </c>
      <c r="P982" s="2">
        <f t="shared" si="647"/>
        <v>0</v>
      </c>
      <c r="Q982" s="2">
        <f t="shared" si="648"/>
        <v>0</v>
      </c>
      <c r="R982" s="2">
        <f t="shared" si="649"/>
        <v>0</v>
      </c>
      <c r="S982" s="2">
        <f t="shared" si="650"/>
        <v>15.17</v>
      </c>
      <c r="T982" s="2">
        <f t="shared" si="651"/>
        <v>0</v>
      </c>
      <c r="U982" s="2">
        <f t="shared" si="652"/>
        <v>0.96</v>
      </c>
      <c r="V982" s="2">
        <f t="shared" si="653"/>
        <v>0</v>
      </c>
      <c r="W982" s="2">
        <f t="shared" si="654"/>
        <v>0</v>
      </c>
      <c r="X982" s="2">
        <f t="shared" si="655"/>
        <v>11.38</v>
      </c>
      <c r="Y982" s="2">
        <f t="shared" si="655"/>
        <v>10.62</v>
      </c>
      <c r="Z982" s="2"/>
      <c r="AA982" s="2">
        <v>-1</v>
      </c>
      <c r="AB982" s="2">
        <f t="shared" si="656"/>
        <v>1.8959999999999999</v>
      </c>
      <c r="AC982" s="2">
        <f t="shared" si="657"/>
        <v>0</v>
      </c>
      <c r="AD982" s="2">
        <f t="shared" si="658"/>
        <v>0</v>
      </c>
      <c r="AE982" s="2">
        <f t="shared" si="659"/>
        <v>0</v>
      </c>
      <c r="AF982" s="2">
        <f t="shared" si="660"/>
        <v>1.8959999999999999</v>
      </c>
      <c r="AG982" s="2">
        <f t="shared" si="661"/>
        <v>0</v>
      </c>
      <c r="AH982" s="2">
        <f t="shared" si="662"/>
        <v>0.12</v>
      </c>
      <c r="AI982" s="2">
        <f t="shared" si="663"/>
        <v>0</v>
      </c>
      <c r="AJ982" s="2">
        <f t="shared" si="664"/>
        <v>0</v>
      </c>
      <c r="AK982" s="2">
        <v>2.37</v>
      </c>
      <c r="AL982" s="2">
        <v>0</v>
      </c>
      <c r="AM982" s="2">
        <v>0</v>
      </c>
      <c r="AN982" s="2">
        <v>0</v>
      </c>
      <c r="AO982" s="2">
        <v>2.37</v>
      </c>
      <c r="AP982" s="2">
        <v>0</v>
      </c>
      <c r="AQ982" s="2">
        <v>0.15</v>
      </c>
      <c r="AR982" s="2">
        <v>0</v>
      </c>
      <c r="AS982" s="2">
        <v>0</v>
      </c>
      <c r="AT982" s="2">
        <v>75</v>
      </c>
      <c r="AU982" s="2">
        <v>70</v>
      </c>
      <c r="AV982" s="2">
        <v>1</v>
      </c>
      <c r="AW982" s="2">
        <v>1</v>
      </c>
      <c r="AX982" s="2"/>
      <c r="AY982" s="2"/>
      <c r="AZ982" s="2">
        <v>1</v>
      </c>
      <c r="BA982" s="2">
        <v>1</v>
      </c>
      <c r="BB982" s="2">
        <v>1</v>
      </c>
      <c r="BC982" s="2">
        <v>1</v>
      </c>
      <c r="BD982" s="2" t="s">
        <v>3</v>
      </c>
      <c r="BE982" s="2" t="s">
        <v>3</v>
      </c>
      <c r="BF982" s="2" t="s">
        <v>3</v>
      </c>
      <c r="BG982" s="2" t="s">
        <v>3</v>
      </c>
      <c r="BH982" s="2">
        <v>0</v>
      </c>
      <c r="BI982" s="2">
        <v>4</v>
      </c>
      <c r="BJ982" s="2" t="s">
        <v>388</v>
      </c>
      <c r="BK982" s="2"/>
      <c r="BL982" s="2"/>
      <c r="BM982" s="2">
        <v>381</v>
      </c>
      <c r="BN982" s="2">
        <v>0</v>
      </c>
      <c r="BO982" s="2" t="s">
        <v>3</v>
      </c>
      <c r="BP982" s="2">
        <v>0</v>
      </c>
      <c r="BQ982" s="2">
        <v>50</v>
      </c>
      <c r="BR982" s="2">
        <v>0</v>
      </c>
      <c r="BS982" s="2">
        <v>1</v>
      </c>
      <c r="BT982" s="2">
        <v>1</v>
      </c>
      <c r="BU982" s="2">
        <v>1</v>
      </c>
      <c r="BV982" s="2">
        <v>1</v>
      </c>
      <c r="BW982" s="2">
        <v>1</v>
      </c>
      <c r="BX982" s="2">
        <v>1</v>
      </c>
      <c r="BY982" s="2" t="s">
        <v>3</v>
      </c>
      <c r="BZ982" s="2">
        <v>75</v>
      </c>
      <c r="CA982" s="2">
        <v>70</v>
      </c>
      <c r="CB982" s="2" t="s">
        <v>3</v>
      </c>
      <c r="CC982" s="2"/>
      <c r="CD982" s="2"/>
      <c r="CE982" s="2">
        <v>30</v>
      </c>
      <c r="CF982" s="2">
        <v>0</v>
      </c>
      <c r="CG982" s="2">
        <v>0</v>
      </c>
      <c r="CH982" s="2"/>
      <c r="CI982" s="2"/>
      <c r="CJ982" s="2"/>
      <c r="CK982" s="2"/>
      <c r="CL982" s="2"/>
      <c r="CM982" s="2">
        <v>0</v>
      </c>
      <c r="CN982" s="2" t="s">
        <v>379</v>
      </c>
      <c r="CO982" s="2">
        <v>0</v>
      </c>
      <c r="CP982" s="2">
        <f t="shared" si="665"/>
        <v>15.17</v>
      </c>
      <c r="CQ982" s="2">
        <f t="shared" si="666"/>
        <v>0</v>
      </c>
      <c r="CR982" s="2">
        <f t="shared" si="667"/>
        <v>0</v>
      </c>
      <c r="CS982" s="2">
        <f t="shared" si="668"/>
        <v>0</v>
      </c>
      <c r="CT982" s="2">
        <f t="shared" si="669"/>
        <v>1.9</v>
      </c>
      <c r="CU982" s="2">
        <f t="shared" si="670"/>
        <v>0</v>
      </c>
      <c r="CV982" s="2">
        <f t="shared" si="671"/>
        <v>0.12</v>
      </c>
      <c r="CW982" s="2">
        <f t="shared" si="672"/>
        <v>0</v>
      </c>
      <c r="CX982" s="2">
        <f t="shared" si="672"/>
        <v>0</v>
      </c>
      <c r="CY982" s="2">
        <f>((S982*BZ982)/100)</f>
        <v>11.3775</v>
      </c>
      <c r="CZ982" s="2">
        <f>((S982*CA982)/100)</f>
        <v>10.619000000000002</v>
      </c>
      <c r="DA982" s="2"/>
      <c r="DB982" s="2">
        <v>61</v>
      </c>
      <c r="DC982" s="2" t="s">
        <v>3</v>
      </c>
      <c r="DD982" s="2" t="s">
        <v>3</v>
      </c>
      <c r="DE982" s="2" t="s">
        <v>3</v>
      </c>
      <c r="DF982" s="2" t="s">
        <v>3</v>
      </c>
      <c r="DG982" s="2" t="s">
        <v>380</v>
      </c>
      <c r="DH982" s="2" t="s">
        <v>3</v>
      </c>
      <c r="DI982" s="2" t="s">
        <v>380</v>
      </c>
      <c r="DJ982" s="2" t="s">
        <v>3</v>
      </c>
      <c r="DK982" s="2" t="s">
        <v>3</v>
      </c>
      <c r="DL982" s="2" t="s">
        <v>3</v>
      </c>
      <c r="DM982" s="2" t="s">
        <v>3</v>
      </c>
      <c r="DN982" s="2">
        <v>0</v>
      </c>
      <c r="DO982" s="2">
        <v>0</v>
      </c>
      <c r="DP982" s="2">
        <v>1</v>
      </c>
      <c r="DQ982" s="2">
        <v>1</v>
      </c>
      <c r="DR982" s="2"/>
      <c r="DS982" s="2"/>
      <c r="DT982" s="2"/>
      <c r="DU982" s="2">
        <v>1013</v>
      </c>
      <c r="DV982" s="2" t="s">
        <v>387</v>
      </c>
      <c r="DW982" s="2" t="s">
        <v>387</v>
      </c>
      <c r="DX982" s="2">
        <v>1</v>
      </c>
      <c r="DY982" s="2"/>
      <c r="DZ982" s="2" t="s">
        <v>3</v>
      </c>
      <c r="EA982" s="2" t="s">
        <v>3</v>
      </c>
      <c r="EB982" s="2" t="s">
        <v>3</v>
      </c>
      <c r="EC982" s="2" t="s">
        <v>3</v>
      </c>
      <c r="ED982" s="2"/>
      <c r="EE982" s="2">
        <v>66251616</v>
      </c>
      <c r="EF982" s="2">
        <v>50</v>
      </c>
      <c r="EG982" s="2" t="s">
        <v>381</v>
      </c>
      <c r="EH982" s="2">
        <v>0</v>
      </c>
      <c r="EI982" s="2" t="s">
        <v>3</v>
      </c>
      <c r="EJ982" s="2">
        <v>4</v>
      </c>
      <c r="EK982" s="2">
        <v>381</v>
      </c>
      <c r="EL982" s="2" t="s">
        <v>382</v>
      </c>
      <c r="EM982" s="2" t="s">
        <v>383</v>
      </c>
      <c r="EN982" s="2"/>
      <c r="EO982" s="2" t="s">
        <v>384</v>
      </c>
      <c r="EP982" s="2"/>
      <c r="EQ982" s="2">
        <v>132096</v>
      </c>
      <c r="ER982" s="2">
        <v>2.37</v>
      </c>
      <c r="ES982" s="2">
        <v>0</v>
      </c>
      <c r="ET982" s="2">
        <v>0</v>
      </c>
      <c r="EU982" s="2">
        <v>0</v>
      </c>
      <c r="EV982" s="2">
        <v>2.37</v>
      </c>
      <c r="EW982" s="2">
        <v>0.15</v>
      </c>
      <c r="EX982" s="2">
        <v>0</v>
      </c>
      <c r="EY982" s="2">
        <v>0</v>
      </c>
      <c r="EZ982" s="2"/>
      <c r="FA982" s="2"/>
      <c r="FB982" s="2"/>
      <c r="FC982" s="2"/>
      <c r="FD982" s="2"/>
      <c r="FE982" s="2"/>
      <c r="FF982" s="2"/>
      <c r="FG982" s="2"/>
      <c r="FH982" s="2"/>
      <c r="FI982" s="2"/>
      <c r="FJ982" s="2"/>
      <c r="FK982" s="2"/>
      <c r="FL982" s="2"/>
      <c r="FM982" s="2"/>
      <c r="FN982" s="2"/>
      <c r="FO982" s="2"/>
      <c r="FP982" s="2"/>
      <c r="FQ982" s="2">
        <v>0</v>
      </c>
      <c r="FR982" s="2">
        <v>0</v>
      </c>
      <c r="FS982" s="2">
        <v>0</v>
      </c>
      <c r="FT982" s="2"/>
      <c r="FU982" s="2"/>
      <c r="FV982" s="2"/>
      <c r="FW982" s="2"/>
      <c r="FX982" s="2">
        <v>75</v>
      </c>
      <c r="FY982" s="2">
        <v>70</v>
      </c>
      <c r="FZ982" s="2"/>
      <c r="GA982" s="2" t="s">
        <v>3</v>
      </c>
      <c r="GB982" s="2"/>
      <c r="GC982" s="2"/>
      <c r="GD982" s="2">
        <v>0</v>
      </c>
      <c r="GE982" s="2"/>
      <c r="GF982" s="2">
        <v>899647592</v>
      </c>
      <c r="GG982" s="2">
        <v>2</v>
      </c>
      <c r="GH982" s="2">
        <v>1</v>
      </c>
      <c r="GI982" s="2">
        <v>-2</v>
      </c>
      <c r="GJ982" s="2">
        <v>0</v>
      </c>
      <c r="GK982" s="2">
        <f>ROUND(R982*(R12)/100,2)</f>
        <v>0</v>
      </c>
      <c r="GL982" s="2">
        <f t="shared" si="673"/>
        <v>0</v>
      </c>
      <c r="GM982" s="2">
        <f t="shared" si="674"/>
        <v>37.17</v>
      </c>
      <c r="GN982" s="2">
        <f t="shared" si="675"/>
        <v>0</v>
      </c>
      <c r="GO982" s="2">
        <f t="shared" si="676"/>
        <v>0</v>
      </c>
      <c r="GP982" s="2">
        <f t="shared" si="677"/>
        <v>37.17</v>
      </c>
      <c r="GQ982" s="2"/>
      <c r="GR982" s="2">
        <v>0</v>
      </c>
      <c r="GS982" s="2">
        <v>3</v>
      </c>
      <c r="GT982" s="2">
        <v>0</v>
      </c>
      <c r="GU982" s="2" t="s">
        <v>3</v>
      </c>
      <c r="GV982" s="2">
        <f t="shared" si="678"/>
        <v>0</v>
      </c>
      <c r="GW982" s="2">
        <v>1</v>
      </c>
      <c r="GX982" s="2">
        <f t="shared" si="679"/>
        <v>0</v>
      </c>
      <c r="GY982" s="2"/>
      <c r="GZ982" s="2"/>
      <c r="HA982" s="2">
        <v>0</v>
      </c>
      <c r="HB982" s="2">
        <v>0</v>
      </c>
      <c r="HC982" s="2">
        <f t="shared" si="680"/>
        <v>0</v>
      </c>
      <c r="HD982" s="2"/>
      <c r="HE982" s="2" t="s">
        <v>3</v>
      </c>
      <c r="HF982" s="2" t="s">
        <v>3</v>
      </c>
      <c r="HG982" s="2"/>
      <c r="HH982" s="2"/>
      <c r="HI982" s="2"/>
      <c r="HJ982" s="2"/>
      <c r="HK982" s="2"/>
      <c r="HL982" s="2"/>
      <c r="HM982" s="2" t="s">
        <v>3</v>
      </c>
      <c r="HN982" s="2" t="s">
        <v>3</v>
      </c>
      <c r="HO982" s="2" t="s">
        <v>3</v>
      </c>
      <c r="HP982" s="2" t="s">
        <v>3</v>
      </c>
      <c r="HQ982" s="2" t="s">
        <v>3</v>
      </c>
      <c r="HR982" s="2"/>
      <c r="HS982" s="2">
        <v>0</v>
      </c>
      <c r="HT982" s="2"/>
      <c r="HU982" s="2"/>
      <c r="HV982" s="2"/>
      <c r="HW982" s="2"/>
      <c r="HX982" s="2"/>
      <c r="HY982" s="2"/>
      <c r="HZ982" s="2"/>
      <c r="IA982" s="2"/>
      <c r="IB982" s="2"/>
      <c r="IC982" s="2"/>
      <c r="ID982" s="2"/>
      <c r="IE982" s="2"/>
      <c r="IF982" s="2"/>
      <c r="IG982" s="2"/>
      <c r="IH982" s="2"/>
      <c r="II982" s="2"/>
      <c r="IJ982" s="2"/>
      <c r="IK982" s="2">
        <v>0</v>
      </c>
      <c r="IL982" s="2"/>
      <c r="IM982" s="2"/>
      <c r="IN982" s="2"/>
      <c r="IO982" s="2"/>
      <c r="IP982" s="2"/>
      <c r="IQ982" s="2"/>
      <c r="IR982" s="2"/>
      <c r="IS982" s="2"/>
      <c r="IT982" s="2"/>
      <c r="IU982" s="2"/>
    </row>
    <row r="983" spans="1:255" x14ac:dyDescent="0.2">
      <c r="A983">
        <v>17</v>
      </c>
      <c r="B983">
        <v>0</v>
      </c>
      <c r="C983">
        <f>ROW(SmtRes!A226)</f>
        <v>226</v>
      </c>
      <c r="D983">
        <f>ROW(EtalonRes!A548)</f>
        <v>548</v>
      </c>
      <c r="E983" t="s">
        <v>3</v>
      </c>
      <c r="F983" t="s">
        <v>385</v>
      </c>
      <c r="G983" t="s">
        <v>386</v>
      </c>
      <c r="H983" t="s">
        <v>387</v>
      </c>
      <c r="I983">
        <v>8</v>
      </c>
      <c r="J983">
        <v>0</v>
      </c>
      <c r="K983">
        <v>8</v>
      </c>
      <c r="O983">
        <f t="shared" si="646"/>
        <v>725.43</v>
      </c>
      <c r="P983">
        <f t="shared" si="647"/>
        <v>0</v>
      </c>
      <c r="Q983">
        <f t="shared" si="648"/>
        <v>0</v>
      </c>
      <c r="R983">
        <f t="shared" si="649"/>
        <v>0</v>
      </c>
      <c r="S983">
        <f t="shared" si="650"/>
        <v>725.43</v>
      </c>
      <c r="T983">
        <f t="shared" si="651"/>
        <v>0</v>
      </c>
      <c r="U983">
        <f t="shared" si="652"/>
        <v>0.96</v>
      </c>
      <c r="V983">
        <f t="shared" si="653"/>
        <v>0</v>
      </c>
      <c r="W983">
        <f t="shared" si="654"/>
        <v>0</v>
      </c>
      <c r="X983">
        <f t="shared" si="655"/>
        <v>507.8</v>
      </c>
      <c r="Y983">
        <f t="shared" si="655"/>
        <v>297.43</v>
      </c>
      <c r="AA983">
        <v>-1</v>
      </c>
      <c r="AB983">
        <f t="shared" si="656"/>
        <v>1.8959999999999999</v>
      </c>
      <c r="AC983">
        <f t="shared" si="657"/>
        <v>0</v>
      </c>
      <c r="AD983">
        <f t="shared" si="658"/>
        <v>0</v>
      </c>
      <c r="AE983">
        <f t="shared" si="659"/>
        <v>0</v>
      </c>
      <c r="AF983">
        <f t="shared" si="660"/>
        <v>1.8959999999999999</v>
      </c>
      <c r="AG983">
        <f t="shared" si="661"/>
        <v>0</v>
      </c>
      <c r="AH983">
        <f t="shared" si="662"/>
        <v>0.12</v>
      </c>
      <c r="AI983">
        <f t="shared" si="663"/>
        <v>0</v>
      </c>
      <c r="AJ983">
        <f t="shared" si="664"/>
        <v>0</v>
      </c>
      <c r="AK983">
        <v>2.37</v>
      </c>
      <c r="AL983">
        <v>0</v>
      </c>
      <c r="AM983">
        <v>0</v>
      </c>
      <c r="AN983">
        <v>0</v>
      </c>
      <c r="AO983">
        <v>2.37</v>
      </c>
      <c r="AP983">
        <v>0</v>
      </c>
      <c r="AQ983">
        <v>0.15</v>
      </c>
      <c r="AR983">
        <v>0</v>
      </c>
      <c r="AS983">
        <v>0</v>
      </c>
      <c r="AT983">
        <v>70</v>
      </c>
      <c r="AU983">
        <v>41</v>
      </c>
      <c r="AV983">
        <v>1</v>
      </c>
      <c r="AW983">
        <v>1</v>
      </c>
      <c r="AZ983">
        <v>1</v>
      </c>
      <c r="BA983">
        <v>47.82</v>
      </c>
      <c r="BB983">
        <v>1</v>
      </c>
      <c r="BC983">
        <v>1</v>
      </c>
      <c r="BD983" t="s">
        <v>3</v>
      </c>
      <c r="BE983" t="s">
        <v>3</v>
      </c>
      <c r="BF983" t="s">
        <v>3</v>
      </c>
      <c r="BG983" t="s">
        <v>3</v>
      </c>
      <c r="BH983">
        <v>0</v>
      </c>
      <c r="BI983">
        <v>4</v>
      </c>
      <c r="BJ983" t="s">
        <v>388</v>
      </c>
      <c r="BM983">
        <v>381</v>
      </c>
      <c r="BN983">
        <v>0</v>
      </c>
      <c r="BO983" t="s">
        <v>3</v>
      </c>
      <c r="BP983">
        <v>0</v>
      </c>
      <c r="BQ983">
        <v>50</v>
      </c>
      <c r="BR983">
        <v>0</v>
      </c>
      <c r="BS983">
        <v>47.82</v>
      </c>
      <c r="BT983">
        <v>1</v>
      </c>
      <c r="BU983">
        <v>1</v>
      </c>
      <c r="BV983">
        <v>1</v>
      </c>
      <c r="BW983">
        <v>1</v>
      </c>
      <c r="BX983">
        <v>1</v>
      </c>
      <c r="BY983" t="s">
        <v>3</v>
      </c>
      <c r="BZ983">
        <v>70</v>
      </c>
      <c r="CA983">
        <v>41</v>
      </c>
      <c r="CB983" t="s">
        <v>3</v>
      </c>
      <c r="CE983">
        <v>30</v>
      </c>
      <c r="CF983">
        <v>0</v>
      </c>
      <c r="CG983">
        <v>0</v>
      </c>
      <c r="CM983">
        <v>0</v>
      </c>
      <c r="CN983" t="s">
        <v>379</v>
      </c>
      <c r="CO983">
        <v>0</v>
      </c>
      <c r="CP983">
        <f t="shared" si="665"/>
        <v>725.43</v>
      </c>
      <c r="CQ983">
        <f t="shared" si="666"/>
        <v>0</v>
      </c>
      <c r="CR983">
        <f t="shared" si="667"/>
        <v>0</v>
      </c>
      <c r="CS983">
        <f t="shared" si="668"/>
        <v>0</v>
      </c>
      <c r="CT983">
        <f t="shared" si="669"/>
        <v>90.86</v>
      </c>
      <c r="CU983">
        <f t="shared" si="670"/>
        <v>0</v>
      </c>
      <c r="CV983">
        <f t="shared" si="671"/>
        <v>0.12</v>
      </c>
      <c r="CW983">
        <f t="shared" si="672"/>
        <v>0</v>
      </c>
      <c r="CX983">
        <f t="shared" si="672"/>
        <v>0</v>
      </c>
      <c r="CY983">
        <f>S983*(BZ983/100)</f>
        <v>507.80099999999993</v>
      </c>
      <c r="CZ983">
        <f>S983*(CA983/100)</f>
        <v>297.42629999999997</v>
      </c>
      <c r="DB983">
        <v>62</v>
      </c>
      <c r="DC983" t="s">
        <v>3</v>
      </c>
      <c r="DD983" t="s">
        <v>3</v>
      </c>
      <c r="DE983" t="s">
        <v>3</v>
      </c>
      <c r="DF983" t="s">
        <v>3</v>
      </c>
      <c r="DG983" t="s">
        <v>380</v>
      </c>
      <c r="DH983" t="s">
        <v>3</v>
      </c>
      <c r="DI983" t="s">
        <v>380</v>
      </c>
      <c r="DJ983" t="s">
        <v>3</v>
      </c>
      <c r="DK983" t="s">
        <v>3</v>
      </c>
      <c r="DL983" t="s">
        <v>3</v>
      </c>
      <c r="DM983" t="s">
        <v>3</v>
      </c>
      <c r="DN983">
        <v>75</v>
      </c>
      <c r="DO983">
        <v>70</v>
      </c>
      <c r="DP983">
        <v>1</v>
      </c>
      <c r="DQ983">
        <v>1</v>
      </c>
      <c r="DU983">
        <v>1013</v>
      </c>
      <c r="DV983" t="s">
        <v>387</v>
      </c>
      <c r="DW983" t="s">
        <v>387</v>
      </c>
      <c r="DX983">
        <v>1</v>
      </c>
      <c r="DZ983" t="s">
        <v>3</v>
      </c>
      <c r="EA983" t="s">
        <v>3</v>
      </c>
      <c r="EB983" t="s">
        <v>3</v>
      </c>
      <c r="EC983" t="s">
        <v>3</v>
      </c>
      <c r="EE983">
        <v>66251616</v>
      </c>
      <c r="EF983">
        <v>50</v>
      </c>
      <c r="EG983" t="s">
        <v>381</v>
      </c>
      <c r="EH983">
        <v>0</v>
      </c>
      <c r="EI983" t="s">
        <v>3</v>
      </c>
      <c r="EJ983">
        <v>4</v>
      </c>
      <c r="EK983">
        <v>381</v>
      </c>
      <c r="EL983" t="s">
        <v>382</v>
      </c>
      <c r="EM983" t="s">
        <v>383</v>
      </c>
      <c r="EO983" t="s">
        <v>384</v>
      </c>
      <c r="EQ983">
        <v>132096</v>
      </c>
      <c r="ER983">
        <v>2.37</v>
      </c>
      <c r="ES983">
        <v>0</v>
      </c>
      <c r="ET983">
        <v>0</v>
      </c>
      <c r="EU983">
        <v>0</v>
      </c>
      <c r="EV983">
        <v>2.37</v>
      </c>
      <c r="EW983">
        <v>0.15</v>
      </c>
      <c r="EX983">
        <v>0</v>
      </c>
      <c r="EY983">
        <v>0</v>
      </c>
      <c r="FQ983">
        <v>0</v>
      </c>
      <c r="FR983">
        <v>0</v>
      </c>
      <c r="FS983">
        <v>0</v>
      </c>
      <c r="FX983">
        <v>75</v>
      </c>
      <c r="FY983">
        <v>70</v>
      </c>
      <c r="GA983" t="s">
        <v>3</v>
      </c>
      <c r="GD983">
        <v>0</v>
      </c>
      <c r="GF983">
        <v>899647592</v>
      </c>
      <c r="GG983">
        <v>2</v>
      </c>
      <c r="GH983">
        <v>1</v>
      </c>
      <c r="GI983">
        <v>2</v>
      </c>
      <c r="GJ983">
        <v>0</v>
      </c>
      <c r="GK983">
        <f>ROUND(R983*(S12)/100,2)</f>
        <v>0</v>
      </c>
      <c r="GL983">
        <f t="shared" si="673"/>
        <v>0</v>
      </c>
      <c r="GM983">
        <f t="shared" si="674"/>
        <v>1530.66</v>
      </c>
      <c r="GN983">
        <f t="shared" si="675"/>
        <v>0</v>
      </c>
      <c r="GO983">
        <f t="shared" si="676"/>
        <v>0</v>
      </c>
      <c r="GP983">
        <f t="shared" si="677"/>
        <v>1530.66</v>
      </c>
      <c r="GR983">
        <v>0</v>
      </c>
      <c r="GS983">
        <v>3</v>
      </c>
      <c r="GT983">
        <v>0</v>
      </c>
      <c r="GU983" t="s">
        <v>3</v>
      </c>
      <c r="GV983">
        <f t="shared" si="678"/>
        <v>0</v>
      </c>
      <c r="GW983">
        <v>1</v>
      </c>
      <c r="GX983">
        <f t="shared" si="679"/>
        <v>0</v>
      </c>
      <c r="HA983">
        <v>0</v>
      </c>
      <c r="HB983">
        <v>0</v>
      </c>
      <c r="HC983">
        <f t="shared" si="680"/>
        <v>0</v>
      </c>
      <c r="HE983" t="s">
        <v>3</v>
      </c>
      <c r="HF983" t="s">
        <v>3</v>
      </c>
      <c r="HM983" t="s">
        <v>3</v>
      </c>
      <c r="HN983" t="s">
        <v>3</v>
      </c>
      <c r="HO983" t="s">
        <v>3</v>
      </c>
      <c r="HP983" t="s">
        <v>3</v>
      </c>
      <c r="HQ983" t="s">
        <v>3</v>
      </c>
      <c r="HS983">
        <v>0</v>
      </c>
      <c r="IK983">
        <v>0</v>
      </c>
    </row>
    <row r="984" spans="1:255" x14ac:dyDescent="0.2">
      <c r="A984" s="2">
        <v>17</v>
      </c>
      <c r="B984" s="2">
        <v>0</v>
      </c>
      <c r="C984" s="2">
        <f>ROW(SmtRes!A227)</f>
        <v>227</v>
      </c>
      <c r="D984" s="2">
        <f>ROW(EtalonRes!A549)</f>
        <v>549</v>
      </c>
      <c r="E984" s="2" t="s">
        <v>3</v>
      </c>
      <c r="F984" s="2" t="s">
        <v>389</v>
      </c>
      <c r="G984" s="2" t="s">
        <v>390</v>
      </c>
      <c r="H984" s="2" t="s">
        <v>391</v>
      </c>
      <c r="I984" s="2">
        <v>8</v>
      </c>
      <c r="J984" s="2">
        <v>0</v>
      </c>
      <c r="K984" s="2">
        <v>8</v>
      </c>
      <c r="L984" s="2"/>
      <c r="M984" s="2"/>
      <c r="N984" s="2"/>
      <c r="O984" s="2">
        <f t="shared" si="646"/>
        <v>101.31</v>
      </c>
      <c r="P984" s="2">
        <f t="shared" si="647"/>
        <v>0</v>
      </c>
      <c r="Q984" s="2">
        <f t="shared" si="648"/>
        <v>0</v>
      </c>
      <c r="R984" s="2">
        <f t="shared" si="649"/>
        <v>0</v>
      </c>
      <c r="S984" s="2">
        <f t="shared" si="650"/>
        <v>101.31</v>
      </c>
      <c r="T984" s="2">
        <f t="shared" si="651"/>
        <v>0</v>
      </c>
      <c r="U984" s="2">
        <f t="shared" si="652"/>
        <v>6.4</v>
      </c>
      <c r="V984" s="2">
        <f t="shared" si="653"/>
        <v>0</v>
      </c>
      <c r="W984" s="2">
        <f t="shared" si="654"/>
        <v>0</v>
      </c>
      <c r="X984" s="2">
        <f t="shared" si="655"/>
        <v>75.98</v>
      </c>
      <c r="Y984" s="2">
        <f t="shared" si="655"/>
        <v>70.92</v>
      </c>
      <c r="Z984" s="2"/>
      <c r="AA984" s="2">
        <v>-1</v>
      </c>
      <c r="AB984" s="2">
        <f t="shared" si="656"/>
        <v>12.664</v>
      </c>
      <c r="AC984" s="2">
        <f t="shared" si="657"/>
        <v>0</v>
      </c>
      <c r="AD984" s="2">
        <f t="shared" si="658"/>
        <v>0</v>
      </c>
      <c r="AE984" s="2">
        <f t="shared" si="659"/>
        <v>0</v>
      </c>
      <c r="AF984" s="2">
        <f t="shared" si="660"/>
        <v>12.664</v>
      </c>
      <c r="AG984" s="2">
        <f t="shared" si="661"/>
        <v>0</v>
      </c>
      <c r="AH984" s="2">
        <f t="shared" si="662"/>
        <v>0.8</v>
      </c>
      <c r="AI984" s="2">
        <f t="shared" si="663"/>
        <v>0</v>
      </c>
      <c r="AJ984" s="2">
        <f t="shared" si="664"/>
        <v>0</v>
      </c>
      <c r="AK984" s="2">
        <v>15.83</v>
      </c>
      <c r="AL984" s="2">
        <v>0</v>
      </c>
      <c r="AM984" s="2">
        <v>0</v>
      </c>
      <c r="AN984" s="2">
        <v>0</v>
      </c>
      <c r="AO984" s="2">
        <v>15.83</v>
      </c>
      <c r="AP984" s="2">
        <v>0</v>
      </c>
      <c r="AQ984" s="2">
        <v>1</v>
      </c>
      <c r="AR984" s="2">
        <v>0</v>
      </c>
      <c r="AS984" s="2">
        <v>0</v>
      </c>
      <c r="AT984" s="2">
        <v>75</v>
      </c>
      <c r="AU984" s="2">
        <v>70</v>
      </c>
      <c r="AV984" s="2">
        <v>1</v>
      </c>
      <c r="AW984" s="2">
        <v>1</v>
      </c>
      <c r="AX984" s="2"/>
      <c r="AY984" s="2"/>
      <c r="AZ984" s="2">
        <v>1</v>
      </c>
      <c r="BA984" s="2">
        <v>1</v>
      </c>
      <c r="BB984" s="2">
        <v>1</v>
      </c>
      <c r="BC984" s="2">
        <v>1</v>
      </c>
      <c r="BD984" s="2" t="s">
        <v>3</v>
      </c>
      <c r="BE984" s="2" t="s">
        <v>3</v>
      </c>
      <c r="BF984" s="2" t="s">
        <v>3</v>
      </c>
      <c r="BG984" s="2" t="s">
        <v>3</v>
      </c>
      <c r="BH984" s="2">
        <v>0</v>
      </c>
      <c r="BI984" s="2">
        <v>4</v>
      </c>
      <c r="BJ984" s="2" t="s">
        <v>392</v>
      </c>
      <c r="BK984" s="2"/>
      <c r="BL984" s="2"/>
      <c r="BM984" s="2">
        <v>381</v>
      </c>
      <c r="BN984" s="2">
        <v>0</v>
      </c>
      <c r="BO984" s="2" t="s">
        <v>3</v>
      </c>
      <c r="BP984" s="2">
        <v>0</v>
      </c>
      <c r="BQ984" s="2">
        <v>50</v>
      </c>
      <c r="BR984" s="2">
        <v>0</v>
      </c>
      <c r="BS984" s="2">
        <v>1</v>
      </c>
      <c r="BT984" s="2">
        <v>1</v>
      </c>
      <c r="BU984" s="2">
        <v>1</v>
      </c>
      <c r="BV984" s="2">
        <v>1</v>
      </c>
      <c r="BW984" s="2">
        <v>1</v>
      </c>
      <c r="BX984" s="2">
        <v>1</v>
      </c>
      <c r="BY984" s="2" t="s">
        <v>3</v>
      </c>
      <c r="BZ984" s="2">
        <v>75</v>
      </c>
      <c r="CA984" s="2">
        <v>70</v>
      </c>
      <c r="CB984" s="2" t="s">
        <v>3</v>
      </c>
      <c r="CC984" s="2"/>
      <c r="CD984" s="2"/>
      <c r="CE984" s="2">
        <v>30</v>
      </c>
      <c r="CF984" s="2">
        <v>0</v>
      </c>
      <c r="CG984" s="2">
        <v>0</v>
      </c>
      <c r="CH984" s="2"/>
      <c r="CI984" s="2"/>
      <c r="CJ984" s="2"/>
      <c r="CK984" s="2"/>
      <c r="CL984" s="2"/>
      <c r="CM984" s="2">
        <v>0</v>
      </c>
      <c r="CN984" s="2" t="s">
        <v>379</v>
      </c>
      <c r="CO984" s="2">
        <v>0</v>
      </c>
      <c r="CP984" s="2">
        <f t="shared" si="665"/>
        <v>101.31</v>
      </c>
      <c r="CQ984" s="2">
        <f t="shared" si="666"/>
        <v>0</v>
      </c>
      <c r="CR984" s="2">
        <f t="shared" si="667"/>
        <v>0</v>
      </c>
      <c r="CS984" s="2">
        <f t="shared" si="668"/>
        <v>0</v>
      </c>
      <c r="CT984" s="2">
        <f t="shared" si="669"/>
        <v>12.66</v>
      </c>
      <c r="CU984" s="2">
        <f t="shared" si="670"/>
        <v>0</v>
      </c>
      <c r="CV984" s="2">
        <f t="shared" si="671"/>
        <v>0.8</v>
      </c>
      <c r="CW984" s="2">
        <f t="shared" si="672"/>
        <v>0</v>
      </c>
      <c r="CX984" s="2">
        <f t="shared" si="672"/>
        <v>0</v>
      </c>
      <c r="CY984" s="2">
        <f>((S984*BZ984)/100)</f>
        <v>75.982500000000002</v>
      </c>
      <c r="CZ984" s="2">
        <f>((S984*CA984)/100)</f>
        <v>70.917000000000002</v>
      </c>
      <c r="DA984" s="2"/>
      <c r="DB984" s="2">
        <v>63</v>
      </c>
      <c r="DC984" s="2" t="s">
        <v>3</v>
      </c>
      <c r="DD984" s="2" t="s">
        <v>3</v>
      </c>
      <c r="DE984" s="2" t="s">
        <v>3</v>
      </c>
      <c r="DF984" s="2" t="s">
        <v>3</v>
      </c>
      <c r="DG984" s="2" t="s">
        <v>380</v>
      </c>
      <c r="DH984" s="2" t="s">
        <v>3</v>
      </c>
      <c r="DI984" s="2" t="s">
        <v>380</v>
      </c>
      <c r="DJ984" s="2" t="s">
        <v>3</v>
      </c>
      <c r="DK984" s="2" t="s">
        <v>3</v>
      </c>
      <c r="DL984" s="2" t="s">
        <v>3</v>
      </c>
      <c r="DM984" s="2" t="s">
        <v>3</v>
      </c>
      <c r="DN984" s="2">
        <v>0</v>
      </c>
      <c r="DO984" s="2">
        <v>0</v>
      </c>
      <c r="DP984" s="2">
        <v>1</v>
      </c>
      <c r="DQ984" s="2">
        <v>1</v>
      </c>
      <c r="DR984" s="2"/>
      <c r="DS984" s="2"/>
      <c r="DT984" s="2"/>
      <c r="DU984" s="2">
        <v>1013</v>
      </c>
      <c r="DV984" s="2" t="s">
        <v>391</v>
      </c>
      <c r="DW984" s="2" t="s">
        <v>391</v>
      </c>
      <c r="DX984" s="2">
        <v>1</v>
      </c>
      <c r="DY984" s="2"/>
      <c r="DZ984" s="2" t="s">
        <v>3</v>
      </c>
      <c r="EA984" s="2" t="s">
        <v>3</v>
      </c>
      <c r="EB984" s="2" t="s">
        <v>3</v>
      </c>
      <c r="EC984" s="2" t="s">
        <v>3</v>
      </c>
      <c r="ED984" s="2"/>
      <c r="EE984" s="2">
        <v>66251616</v>
      </c>
      <c r="EF984" s="2">
        <v>50</v>
      </c>
      <c r="EG984" s="2" t="s">
        <v>381</v>
      </c>
      <c r="EH984" s="2">
        <v>0</v>
      </c>
      <c r="EI984" s="2" t="s">
        <v>3</v>
      </c>
      <c r="EJ984" s="2">
        <v>4</v>
      </c>
      <c r="EK984" s="2">
        <v>381</v>
      </c>
      <c r="EL984" s="2" t="s">
        <v>382</v>
      </c>
      <c r="EM984" s="2" t="s">
        <v>383</v>
      </c>
      <c r="EN984" s="2"/>
      <c r="EO984" s="2" t="s">
        <v>384</v>
      </c>
      <c r="EP984" s="2"/>
      <c r="EQ984" s="2">
        <v>132096</v>
      </c>
      <c r="ER984" s="2">
        <v>15.83</v>
      </c>
      <c r="ES984" s="2">
        <v>0</v>
      </c>
      <c r="ET984" s="2">
        <v>0</v>
      </c>
      <c r="EU984" s="2">
        <v>0</v>
      </c>
      <c r="EV984" s="2">
        <v>15.83</v>
      </c>
      <c r="EW984" s="2">
        <v>1</v>
      </c>
      <c r="EX984" s="2">
        <v>0</v>
      </c>
      <c r="EY984" s="2">
        <v>0</v>
      </c>
      <c r="EZ984" s="2"/>
      <c r="FA984" s="2"/>
      <c r="FB984" s="2"/>
      <c r="FC984" s="2"/>
      <c r="FD984" s="2"/>
      <c r="FE984" s="2"/>
      <c r="FF984" s="2"/>
      <c r="FG984" s="2"/>
      <c r="FH984" s="2"/>
      <c r="FI984" s="2"/>
      <c r="FJ984" s="2"/>
      <c r="FK984" s="2"/>
      <c r="FL984" s="2"/>
      <c r="FM984" s="2"/>
      <c r="FN984" s="2"/>
      <c r="FO984" s="2"/>
      <c r="FP984" s="2"/>
      <c r="FQ984" s="2">
        <v>0</v>
      </c>
      <c r="FR984" s="2">
        <v>0</v>
      </c>
      <c r="FS984" s="2">
        <v>0</v>
      </c>
      <c r="FT984" s="2"/>
      <c r="FU984" s="2"/>
      <c r="FV984" s="2"/>
      <c r="FW984" s="2"/>
      <c r="FX984" s="2">
        <v>75</v>
      </c>
      <c r="FY984" s="2">
        <v>70</v>
      </c>
      <c r="FZ984" s="2"/>
      <c r="GA984" s="2" t="s">
        <v>3</v>
      </c>
      <c r="GB984" s="2"/>
      <c r="GC984" s="2"/>
      <c r="GD984" s="2">
        <v>0</v>
      </c>
      <c r="GE984" s="2"/>
      <c r="GF984" s="2">
        <v>1772203147</v>
      </c>
      <c r="GG984" s="2">
        <v>2</v>
      </c>
      <c r="GH984" s="2">
        <v>1</v>
      </c>
      <c r="GI984" s="2">
        <v>-2</v>
      </c>
      <c r="GJ984" s="2">
        <v>0</v>
      </c>
      <c r="GK984" s="2">
        <f>ROUND(R984*(R12)/100,2)</f>
        <v>0</v>
      </c>
      <c r="GL984" s="2">
        <f t="shared" si="673"/>
        <v>0</v>
      </c>
      <c r="GM984" s="2">
        <f t="shared" si="674"/>
        <v>248.21</v>
      </c>
      <c r="GN984" s="2">
        <f t="shared" si="675"/>
        <v>0</v>
      </c>
      <c r="GO984" s="2">
        <f t="shared" si="676"/>
        <v>0</v>
      </c>
      <c r="GP984" s="2">
        <f t="shared" si="677"/>
        <v>248.21</v>
      </c>
      <c r="GQ984" s="2"/>
      <c r="GR984" s="2">
        <v>0</v>
      </c>
      <c r="GS984" s="2">
        <v>3</v>
      </c>
      <c r="GT984" s="2">
        <v>0</v>
      </c>
      <c r="GU984" s="2" t="s">
        <v>3</v>
      </c>
      <c r="GV984" s="2">
        <f t="shared" si="678"/>
        <v>0</v>
      </c>
      <c r="GW984" s="2">
        <v>1</v>
      </c>
      <c r="GX984" s="2">
        <f t="shared" si="679"/>
        <v>0</v>
      </c>
      <c r="GY984" s="2"/>
      <c r="GZ984" s="2"/>
      <c r="HA984" s="2">
        <v>0</v>
      </c>
      <c r="HB984" s="2">
        <v>0</v>
      </c>
      <c r="HC984" s="2">
        <f t="shared" si="680"/>
        <v>0</v>
      </c>
      <c r="HD984" s="2"/>
      <c r="HE984" s="2" t="s">
        <v>3</v>
      </c>
      <c r="HF984" s="2" t="s">
        <v>3</v>
      </c>
      <c r="HG984" s="2"/>
      <c r="HH984" s="2"/>
      <c r="HI984" s="2"/>
      <c r="HJ984" s="2"/>
      <c r="HK984" s="2"/>
      <c r="HL984" s="2"/>
      <c r="HM984" s="2" t="s">
        <v>3</v>
      </c>
      <c r="HN984" s="2" t="s">
        <v>3</v>
      </c>
      <c r="HO984" s="2" t="s">
        <v>3</v>
      </c>
      <c r="HP984" s="2" t="s">
        <v>3</v>
      </c>
      <c r="HQ984" s="2" t="s">
        <v>3</v>
      </c>
      <c r="HR984" s="2"/>
      <c r="HS984" s="2">
        <v>0</v>
      </c>
      <c r="HT984" s="2"/>
      <c r="HU984" s="2"/>
      <c r="HV984" s="2"/>
      <c r="HW984" s="2"/>
      <c r="HX984" s="2"/>
      <c r="HY984" s="2"/>
      <c r="HZ984" s="2"/>
      <c r="IA984" s="2"/>
      <c r="IB984" s="2"/>
      <c r="IC984" s="2"/>
      <c r="ID984" s="2"/>
      <c r="IE984" s="2"/>
      <c r="IF984" s="2"/>
      <c r="IG984" s="2"/>
      <c r="IH984" s="2"/>
      <c r="II984" s="2"/>
      <c r="IJ984" s="2"/>
      <c r="IK984" s="2">
        <v>0</v>
      </c>
      <c r="IL984" s="2"/>
      <c r="IM984" s="2"/>
      <c r="IN984" s="2"/>
      <c r="IO984" s="2"/>
      <c r="IP984" s="2"/>
      <c r="IQ984" s="2"/>
      <c r="IR984" s="2"/>
      <c r="IS984" s="2"/>
      <c r="IT984" s="2"/>
      <c r="IU984" s="2"/>
    </row>
    <row r="985" spans="1:255" x14ac:dyDescent="0.2">
      <c r="A985">
        <v>17</v>
      </c>
      <c r="B985">
        <v>0</v>
      </c>
      <c r="C985">
        <f>ROW(SmtRes!A228)</f>
        <v>228</v>
      </c>
      <c r="D985">
        <f>ROW(EtalonRes!A550)</f>
        <v>550</v>
      </c>
      <c r="E985" t="s">
        <v>3</v>
      </c>
      <c r="F985" t="s">
        <v>389</v>
      </c>
      <c r="G985" t="s">
        <v>390</v>
      </c>
      <c r="H985" t="s">
        <v>391</v>
      </c>
      <c r="I985">
        <v>8</v>
      </c>
      <c r="J985">
        <v>0</v>
      </c>
      <c r="K985">
        <v>8</v>
      </c>
      <c r="O985">
        <f t="shared" si="646"/>
        <v>4844.6400000000003</v>
      </c>
      <c r="P985">
        <f t="shared" si="647"/>
        <v>0</v>
      </c>
      <c r="Q985">
        <f t="shared" si="648"/>
        <v>0</v>
      </c>
      <c r="R985">
        <f t="shared" si="649"/>
        <v>0</v>
      </c>
      <c r="S985">
        <f t="shared" si="650"/>
        <v>4844.6400000000003</v>
      </c>
      <c r="T985">
        <f t="shared" si="651"/>
        <v>0</v>
      </c>
      <c r="U985">
        <f t="shared" si="652"/>
        <v>6.4</v>
      </c>
      <c r="V985">
        <f t="shared" si="653"/>
        <v>0</v>
      </c>
      <c r="W985">
        <f t="shared" si="654"/>
        <v>0</v>
      </c>
      <c r="X985">
        <f t="shared" si="655"/>
        <v>3391.25</v>
      </c>
      <c r="Y985">
        <f t="shared" si="655"/>
        <v>1986.3</v>
      </c>
      <c r="AA985">
        <v>-1</v>
      </c>
      <c r="AB985">
        <f t="shared" si="656"/>
        <v>12.664</v>
      </c>
      <c r="AC985">
        <f t="shared" si="657"/>
        <v>0</v>
      </c>
      <c r="AD985">
        <f t="shared" si="658"/>
        <v>0</v>
      </c>
      <c r="AE985">
        <f t="shared" si="659"/>
        <v>0</v>
      </c>
      <c r="AF985">
        <f t="shared" si="660"/>
        <v>12.664</v>
      </c>
      <c r="AG985">
        <f t="shared" si="661"/>
        <v>0</v>
      </c>
      <c r="AH985">
        <f t="shared" si="662"/>
        <v>0.8</v>
      </c>
      <c r="AI985">
        <f t="shared" si="663"/>
        <v>0</v>
      </c>
      <c r="AJ985">
        <f t="shared" si="664"/>
        <v>0</v>
      </c>
      <c r="AK985">
        <v>15.83</v>
      </c>
      <c r="AL985">
        <v>0</v>
      </c>
      <c r="AM985">
        <v>0</v>
      </c>
      <c r="AN985">
        <v>0</v>
      </c>
      <c r="AO985">
        <v>15.83</v>
      </c>
      <c r="AP985">
        <v>0</v>
      </c>
      <c r="AQ985">
        <v>1</v>
      </c>
      <c r="AR985">
        <v>0</v>
      </c>
      <c r="AS985">
        <v>0</v>
      </c>
      <c r="AT985">
        <v>70</v>
      </c>
      <c r="AU985">
        <v>41</v>
      </c>
      <c r="AV985">
        <v>1</v>
      </c>
      <c r="AW985">
        <v>1</v>
      </c>
      <c r="AZ985">
        <v>1</v>
      </c>
      <c r="BA985">
        <v>47.82</v>
      </c>
      <c r="BB985">
        <v>1</v>
      </c>
      <c r="BC985">
        <v>1</v>
      </c>
      <c r="BD985" t="s">
        <v>3</v>
      </c>
      <c r="BE985" t="s">
        <v>3</v>
      </c>
      <c r="BF985" t="s">
        <v>3</v>
      </c>
      <c r="BG985" t="s">
        <v>3</v>
      </c>
      <c r="BH985">
        <v>0</v>
      </c>
      <c r="BI985">
        <v>4</v>
      </c>
      <c r="BJ985" t="s">
        <v>392</v>
      </c>
      <c r="BM985">
        <v>381</v>
      </c>
      <c r="BN985">
        <v>0</v>
      </c>
      <c r="BO985" t="s">
        <v>3</v>
      </c>
      <c r="BP985">
        <v>0</v>
      </c>
      <c r="BQ985">
        <v>50</v>
      </c>
      <c r="BR985">
        <v>0</v>
      </c>
      <c r="BS985">
        <v>47.82</v>
      </c>
      <c r="BT985">
        <v>1</v>
      </c>
      <c r="BU985">
        <v>1</v>
      </c>
      <c r="BV985">
        <v>1</v>
      </c>
      <c r="BW985">
        <v>1</v>
      </c>
      <c r="BX985">
        <v>1</v>
      </c>
      <c r="BY985" t="s">
        <v>3</v>
      </c>
      <c r="BZ985">
        <v>70</v>
      </c>
      <c r="CA985">
        <v>41</v>
      </c>
      <c r="CB985" t="s">
        <v>3</v>
      </c>
      <c r="CE985">
        <v>30</v>
      </c>
      <c r="CF985">
        <v>0</v>
      </c>
      <c r="CG985">
        <v>0</v>
      </c>
      <c r="CM985">
        <v>0</v>
      </c>
      <c r="CN985" t="s">
        <v>379</v>
      </c>
      <c r="CO985">
        <v>0</v>
      </c>
      <c r="CP985">
        <f t="shared" si="665"/>
        <v>4844.6400000000003</v>
      </c>
      <c r="CQ985">
        <f t="shared" si="666"/>
        <v>0</v>
      </c>
      <c r="CR985">
        <f t="shared" si="667"/>
        <v>0</v>
      </c>
      <c r="CS985">
        <f t="shared" si="668"/>
        <v>0</v>
      </c>
      <c r="CT985">
        <f t="shared" si="669"/>
        <v>605.4</v>
      </c>
      <c r="CU985">
        <f t="shared" si="670"/>
        <v>0</v>
      </c>
      <c r="CV985">
        <f t="shared" si="671"/>
        <v>0.8</v>
      </c>
      <c r="CW985">
        <f t="shared" si="672"/>
        <v>0</v>
      </c>
      <c r="CX985">
        <f t="shared" si="672"/>
        <v>0</v>
      </c>
      <c r="CY985">
        <f>S985*(BZ985/100)</f>
        <v>3391.248</v>
      </c>
      <c r="CZ985">
        <f>S985*(CA985/100)</f>
        <v>1986.3024</v>
      </c>
      <c r="DB985">
        <v>64</v>
      </c>
      <c r="DC985" t="s">
        <v>3</v>
      </c>
      <c r="DD985" t="s">
        <v>3</v>
      </c>
      <c r="DE985" t="s">
        <v>3</v>
      </c>
      <c r="DF985" t="s">
        <v>3</v>
      </c>
      <c r="DG985" t="s">
        <v>380</v>
      </c>
      <c r="DH985" t="s">
        <v>3</v>
      </c>
      <c r="DI985" t="s">
        <v>380</v>
      </c>
      <c r="DJ985" t="s">
        <v>3</v>
      </c>
      <c r="DK985" t="s">
        <v>3</v>
      </c>
      <c r="DL985" t="s">
        <v>3</v>
      </c>
      <c r="DM985" t="s">
        <v>3</v>
      </c>
      <c r="DN985">
        <v>75</v>
      </c>
      <c r="DO985">
        <v>70</v>
      </c>
      <c r="DP985">
        <v>1</v>
      </c>
      <c r="DQ985">
        <v>1</v>
      </c>
      <c r="DU985">
        <v>1013</v>
      </c>
      <c r="DV985" t="s">
        <v>391</v>
      </c>
      <c r="DW985" t="s">
        <v>391</v>
      </c>
      <c r="DX985">
        <v>1</v>
      </c>
      <c r="DZ985" t="s">
        <v>3</v>
      </c>
      <c r="EA985" t="s">
        <v>3</v>
      </c>
      <c r="EB985" t="s">
        <v>3</v>
      </c>
      <c r="EC985" t="s">
        <v>3</v>
      </c>
      <c r="EE985">
        <v>66251616</v>
      </c>
      <c r="EF985">
        <v>50</v>
      </c>
      <c r="EG985" t="s">
        <v>381</v>
      </c>
      <c r="EH985">
        <v>0</v>
      </c>
      <c r="EI985" t="s">
        <v>3</v>
      </c>
      <c r="EJ985">
        <v>4</v>
      </c>
      <c r="EK985">
        <v>381</v>
      </c>
      <c r="EL985" t="s">
        <v>382</v>
      </c>
      <c r="EM985" t="s">
        <v>383</v>
      </c>
      <c r="EO985" t="s">
        <v>384</v>
      </c>
      <c r="EQ985">
        <v>132096</v>
      </c>
      <c r="ER985">
        <v>15.83</v>
      </c>
      <c r="ES985">
        <v>0</v>
      </c>
      <c r="ET985">
        <v>0</v>
      </c>
      <c r="EU985">
        <v>0</v>
      </c>
      <c r="EV985">
        <v>15.83</v>
      </c>
      <c r="EW985">
        <v>1</v>
      </c>
      <c r="EX985">
        <v>0</v>
      </c>
      <c r="EY985">
        <v>0</v>
      </c>
      <c r="FQ985">
        <v>0</v>
      </c>
      <c r="FR985">
        <v>0</v>
      </c>
      <c r="FS985">
        <v>0</v>
      </c>
      <c r="FX985">
        <v>75</v>
      </c>
      <c r="FY985">
        <v>70</v>
      </c>
      <c r="GA985" t="s">
        <v>3</v>
      </c>
      <c r="GD985">
        <v>0</v>
      </c>
      <c r="GF985">
        <v>1772203147</v>
      </c>
      <c r="GG985">
        <v>2</v>
      </c>
      <c r="GH985">
        <v>1</v>
      </c>
      <c r="GI985">
        <v>2</v>
      </c>
      <c r="GJ985">
        <v>0</v>
      </c>
      <c r="GK985">
        <f>ROUND(R985*(S12)/100,2)</f>
        <v>0</v>
      </c>
      <c r="GL985">
        <f t="shared" si="673"/>
        <v>0</v>
      </c>
      <c r="GM985">
        <f t="shared" si="674"/>
        <v>10222.19</v>
      </c>
      <c r="GN985">
        <f t="shared" si="675"/>
        <v>0</v>
      </c>
      <c r="GO985">
        <f t="shared" si="676"/>
        <v>0</v>
      </c>
      <c r="GP985">
        <f t="shared" si="677"/>
        <v>10222.19</v>
      </c>
      <c r="GR985">
        <v>0</v>
      </c>
      <c r="GS985">
        <v>3</v>
      </c>
      <c r="GT985">
        <v>0</v>
      </c>
      <c r="GU985" t="s">
        <v>3</v>
      </c>
      <c r="GV985">
        <f t="shared" si="678"/>
        <v>0</v>
      </c>
      <c r="GW985">
        <v>1</v>
      </c>
      <c r="GX985">
        <f t="shared" si="679"/>
        <v>0</v>
      </c>
      <c r="HA985">
        <v>0</v>
      </c>
      <c r="HB985">
        <v>0</v>
      </c>
      <c r="HC985">
        <f t="shared" si="680"/>
        <v>0</v>
      </c>
      <c r="HE985" t="s">
        <v>3</v>
      </c>
      <c r="HF985" t="s">
        <v>3</v>
      </c>
      <c r="HM985" t="s">
        <v>3</v>
      </c>
      <c r="HN985" t="s">
        <v>3</v>
      </c>
      <c r="HO985" t="s">
        <v>3</v>
      </c>
      <c r="HP985" t="s">
        <v>3</v>
      </c>
      <c r="HQ985" t="s">
        <v>3</v>
      </c>
      <c r="HS985">
        <v>0</v>
      </c>
      <c r="IK985">
        <v>0</v>
      </c>
    </row>
    <row r="987" spans="1:255" x14ac:dyDescent="0.2">
      <c r="A987" s="3">
        <v>51</v>
      </c>
      <c r="B987" s="3">
        <f>B976</f>
        <v>0</v>
      </c>
      <c r="C987" s="3">
        <f>A976</f>
        <v>4</v>
      </c>
      <c r="D987" s="3">
        <f>ROW(A976)</f>
        <v>976</v>
      </c>
      <c r="E987" s="3"/>
      <c r="F987" s="3" t="str">
        <f>IF(F976&lt;&gt;"",F976,"")</f>
        <v>Новый раздел</v>
      </c>
      <c r="G987" s="3" t="str">
        <f>IF(G976&lt;&gt;"",G976,"")</f>
        <v>ПНР ВЛ-10кВ</v>
      </c>
      <c r="H987" s="3">
        <v>0</v>
      </c>
      <c r="I987" s="3"/>
      <c r="J987" s="3"/>
      <c r="K987" s="3"/>
      <c r="L987" s="3"/>
      <c r="M987" s="3"/>
      <c r="N987" s="3"/>
      <c r="O987" s="3">
        <f t="shared" ref="O987:T987" si="681">ROUND(AB987,2)</f>
        <v>0</v>
      </c>
      <c r="P987" s="3">
        <f t="shared" si="681"/>
        <v>0</v>
      </c>
      <c r="Q987" s="3">
        <f t="shared" si="681"/>
        <v>0</v>
      </c>
      <c r="R987" s="3">
        <f t="shared" si="681"/>
        <v>0</v>
      </c>
      <c r="S987" s="3">
        <f t="shared" si="681"/>
        <v>0</v>
      </c>
      <c r="T987" s="3">
        <f t="shared" si="681"/>
        <v>0</v>
      </c>
      <c r="U987" s="3">
        <f>AH987</f>
        <v>0</v>
      </c>
      <c r="V987" s="3">
        <f>AI987</f>
        <v>0</v>
      </c>
      <c r="W987" s="3">
        <f>ROUND(AJ987,2)</f>
        <v>0</v>
      </c>
      <c r="X987" s="3">
        <f>ROUND(AK987,2)</f>
        <v>0</v>
      </c>
      <c r="Y987" s="3">
        <f>ROUND(AL987,2)</f>
        <v>0</v>
      </c>
      <c r="Z987" s="3"/>
      <c r="AA987" s="3"/>
      <c r="AB987" s="3">
        <f>ROUND(SUMIF(AA980:AA985,"=70822855",O980:O985),2)</f>
        <v>0</v>
      </c>
      <c r="AC987" s="3">
        <f>ROUND(SUMIF(AA980:AA985,"=70822855",P980:P985),2)</f>
        <v>0</v>
      </c>
      <c r="AD987" s="3">
        <f>ROUND(SUMIF(AA980:AA985,"=70822855",Q980:Q985),2)</f>
        <v>0</v>
      </c>
      <c r="AE987" s="3">
        <f>ROUND(SUMIF(AA980:AA985,"=70822855",R980:R985),2)</f>
        <v>0</v>
      </c>
      <c r="AF987" s="3">
        <f>ROUND(SUMIF(AA980:AA985,"=70822855",S980:S985),2)</f>
        <v>0</v>
      </c>
      <c r="AG987" s="3">
        <f>ROUND(SUMIF(AA980:AA985,"=70822855",T980:T985),2)</f>
        <v>0</v>
      </c>
      <c r="AH987" s="3">
        <f>SUMIF(AA980:AA985,"=70822855",U980:U985)</f>
        <v>0</v>
      </c>
      <c r="AI987" s="3">
        <f>SUMIF(AA980:AA985,"=70822855",V980:V985)</f>
        <v>0</v>
      </c>
      <c r="AJ987" s="3">
        <f>ROUND(SUMIF(AA980:AA985,"=70822855",W980:W985),2)</f>
        <v>0</v>
      </c>
      <c r="AK987" s="3">
        <f>ROUND(SUMIF(AA980:AA985,"=70822855",X980:X985),2)</f>
        <v>0</v>
      </c>
      <c r="AL987" s="3">
        <f>ROUND(SUMIF(AA980:AA985,"=70822855",Y980:Y985),2)</f>
        <v>0</v>
      </c>
      <c r="AM987" s="3"/>
      <c r="AN987" s="3"/>
      <c r="AO987" s="3">
        <f t="shared" ref="AO987:BD987" si="682">ROUND(BX987,2)</f>
        <v>0</v>
      </c>
      <c r="AP987" s="3">
        <f t="shared" si="682"/>
        <v>0</v>
      </c>
      <c r="AQ987" s="3">
        <f t="shared" si="682"/>
        <v>0</v>
      </c>
      <c r="AR987" s="3">
        <f t="shared" si="682"/>
        <v>0</v>
      </c>
      <c r="AS987" s="3">
        <f t="shared" si="682"/>
        <v>0</v>
      </c>
      <c r="AT987" s="3">
        <f t="shared" si="682"/>
        <v>0</v>
      </c>
      <c r="AU987" s="3">
        <f t="shared" si="682"/>
        <v>0</v>
      </c>
      <c r="AV987" s="3">
        <f t="shared" si="682"/>
        <v>0</v>
      </c>
      <c r="AW987" s="3">
        <f t="shared" si="682"/>
        <v>0</v>
      </c>
      <c r="AX987" s="3">
        <f t="shared" si="682"/>
        <v>0</v>
      </c>
      <c r="AY987" s="3">
        <f t="shared" si="682"/>
        <v>0</v>
      </c>
      <c r="AZ987" s="3">
        <f t="shared" si="682"/>
        <v>0</v>
      </c>
      <c r="BA987" s="3">
        <f t="shared" si="682"/>
        <v>0</v>
      </c>
      <c r="BB987" s="3">
        <f t="shared" si="682"/>
        <v>0</v>
      </c>
      <c r="BC987" s="3">
        <f t="shared" si="682"/>
        <v>0</v>
      </c>
      <c r="BD987" s="3">
        <f t="shared" si="682"/>
        <v>0</v>
      </c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>
        <f>ROUND(SUMIF(AA980:AA985,"=70822855",FQ980:FQ985),2)</f>
        <v>0</v>
      </c>
      <c r="BY987" s="3">
        <f>ROUND(SUMIF(AA980:AA985,"=70822855",FR980:FR985),2)</f>
        <v>0</v>
      </c>
      <c r="BZ987" s="3">
        <f>ROUND(SUMIF(AA980:AA985,"=70822855",GL980:GL985),2)</f>
        <v>0</v>
      </c>
      <c r="CA987" s="3">
        <f>ROUND(SUMIF(AA980:AA985,"=70822855",GM980:GM985),2)</f>
        <v>0</v>
      </c>
      <c r="CB987" s="3">
        <f>ROUND(SUMIF(AA980:AA985,"=70822855",GN980:GN985),2)</f>
        <v>0</v>
      </c>
      <c r="CC987" s="3">
        <f>ROUND(SUMIF(AA980:AA985,"=70822855",GO980:GO985),2)</f>
        <v>0</v>
      </c>
      <c r="CD987" s="3">
        <f>ROUND(SUMIF(AA980:AA985,"=70822855",GP980:GP985),2)</f>
        <v>0</v>
      </c>
      <c r="CE987" s="3">
        <f>AC987-BX987</f>
        <v>0</v>
      </c>
      <c r="CF987" s="3">
        <f>AC987-BY987</f>
        <v>0</v>
      </c>
      <c r="CG987" s="3">
        <f>BX987-BZ987</f>
        <v>0</v>
      </c>
      <c r="CH987" s="3">
        <f>AC987-BX987-BY987+BZ987</f>
        <v>0</v>
      </c>
      <c r="CI987" s="3">
        <f>BY987-BZ987</f>
        <v>0</v>
      </c>
      <c r="CJ987" s="3">
        <f>ROUND(SUMIF(AA980:AA985,"=70822855",GX980:GX985),2)</f>
        <v>0</v>
      </c>
      <c r="CK987" s="3">
        <f>ROUND(SUMIF(AA980:AA985,"=70822855",GY980:GY985),2)</f>
        <v>0</v>
      </c>
      <c r="CL987" s="3">
        <f>ROUND(SUMIF(AA980:AA985,"=70822855",GZ980:GZ985),2)</f>
        <v>0</v>
      </c>
      <c r="CM987" s="3">
        <f>ROUND(SUMIF(AA980:AA985,"=70822855",HD980:HD985),2)</f>
        <v>0</v>
      </c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/>
      <c r="CY987" s="3"/>
      <c r="CZ987" s="3"/>
      <c r="DA987" s="3"/>
      <c r="DB987" s="3"/>
      <c r="DC987" s="3"/>
      <c r="DD987" s="3"/>
      <c r="DE987" s="3"/>
      <c r="DF987" s="3"/>
      <c r="DG987" s="4">
        <f t="shared" ref="DG987:DL987" si="683">ROUND(DT987,2)</f>
        <v>0</v>
      </c>
      <c r="DH987" s="4">
        <f t="shared" si="683"/>
        <v>0</v>
      </c>
      <c r="DI987" s="4">
        <f t="shared" si="683"/>
        <v>0</v>
      </c>
      <c r="DJ987" s="4">
        <f t="shared" si="683"/>
        <v>0</v>
      </c>
      <c r="DK987" s="4">
        <f t="shared" si="683"/>
        <v>0</v>
      </c>
      <c r="DL987" s="4">
        <f t="shared" si="683"/>
        <v>0</v>
      </c>
      <c r="DM987" s="4">
        <f>DZ987</f>
        <v>0</v>
      </c>
      <c r="DN987" s="4">
        <f>EA987</f>
        <v>0</v>
      </c>
      <c r="DO987" s="4">
        <f>ROUND(EB987,2)</f>
        <v>0</v>
      </c>
      <c r="DP987" s="4">
        <f>ROUND(EC987,2)</f>
        <v>0</v>
      </c>
      <c r="DQ987" s="4">
        <f>ROUND(ED987,2)</f>
        <v>0</v>
      </c>
      <c r="DR987" s="4"/>
      <c r="DS987" s="4"/>
      <c r="DT987" s="4">
        <f>ROUND(SUMIF(AA980:AA985,"=70822853",O980:O985),2)</f>
        <v>0</v>
      </c>
      <c r="DU987" s="4">
        <f>ROUND(SUMIF(AA980:AA985,"=70822853",P980:P985),2)</f>
        <v>0</v>
      </c>
      <c r="DV987" s="4">
        <f>ROUND(SUMIF(AA980:AA985,"=70822853",Q980:Q985),2)</f>
        <v>0</v>
      </c>
      <c r="DW987" s="4">
        <f>ROUND(SUMIF(AA980:AA985,"=70822853",R980:R985),2)</f>
        <v>0</v>
      </c>
      <c r="DX987" s="4">
        <f>ROUND(SUMIF(AA980:AA985,"=70822853",S980:S985),2)</f>
        <v>0</v>
      </c>
      <c r="DY987" s="4">
        <f>ROUND(SUMIF(AA980:AA985,"=70822853",T980:T985),2)</f>
        <v>0</v>
      </c>
      <c r="DZ987" s="4">
        <f>SUMIF(AA980:AA985,"=70822853",U980:U985)</f>
        <v>0</v>
      </c>
      <c r="EA987" s="4">
        <f>SUMIF(AA980:AA985,"=70822853",V980:V985)</f>
        <v>0</v>
      </c>
      <c r="EB987" s="4">
        <f>ROUND(SUMIF(AA980:AA985,"=70822853",W980:W985),2)</f>
        <v>0</v>
      </c>
      <c r="EC987" s="4">
        <f>ROUND(SUMIF(AA980:AA985,"=70822853",X980:X985),2)</f>
        <v>0</v>
      </c>
      <c r="ED987" s="4">
        <f>ROUND(SUMIF(AA980:AA985,"=70822853",Y980:Y985),2)</f>
        <v>0</v>
      </c>
      <c r="EE987" s="4"/>
      <c r="EF987" s="4"/>
      <c r="EG987" s="4">
        <f t="shared" ref="EG987:EV987" si="684">ROUND(FP987,2)</f>
        <v>0</v>
      </c>
      <c r="EH987" s="4">
        <f t="shared" si="684"/>
        <v>0</v>
      </c>
      <c r="EI987" s="4">
        <f t="shared" si="684"/>
        <v>0</v>
      </c>
      <c r="EJ987" s="4">
        <f t="shared" si="684"/>
        <v>0</v>
      </c>
      <c r="EK987" s="4">
        <f t="shared" si="684"/>
        <v>0</v>
      </c>
      <c r="EL987" s="4">
        <f t="shared" si="684"/>
        <v>0</v>
      </c>
      <c r="EM987" s="4">
        <f t="shared" si="684"/>
        <v>0</v>
      </c>
      <c r="EN987" s="4">
        <f t="shared" si="684"/>
        <v>0</v>
      </c>
      <c r="EO987" s="4">
        <f t="shared" si="684"/>
        <v>0</v>
      </c>
      <c r="EP987" s="4">
        <f t="shared" si="684"/>
        <v>0</v>
      </c>
      <c r="EQ987" s="4">
        <f t="shared" si="684"/>
        <v>0</v>
      </c>
      <c r="ER987" s="4">
        <f t="shared" si="684"/>
        <v>0</v>
      </c>
      <c r="ES987" s="4">
        <f t="shared" si="684"/>
        <v>0</v>
      </c>
      <c r="ET987" s="4">
        <f t="shared" si="684"/>
        <v>0</v>
      </c>
      <c r="EU987" s="4">
        <f t="shared" si="684"/>
        <v>0</v>
      </c>
      <c r="EV987" s="4">
        <f t="shared" si="684"/>
        <v>0</v>
      </c>
      <c r="EW987" s="4"/>
      <c r="EX987" s="4"/>
      <c r="EY987" s="4"/>
      <c r="EZ987" s="4"/>
      <c r="FA987" s="4"/>
      <c r="FB987" s="4"/>
      <c r="FC987" s="4"/>
      <c r="FD987" s="4"/>
      <c r="FE987" s="4"/>
      <c r="FF987" s="4"/>
      <c r="FG987" s="4"/>
      <c r="FH987" s="4"/>
      <c r="FI987" s="4"/>
      <c r="FJ987" s="4"/>
      <c r="FK987" s="4"/>
      <c r="FL987" s="4"/>
      <c r="FM987" s="4"/>
      <c r="FN987" s="4"/>
      <c r="FO987" s="4"/>
      <c r="FP987" s="4">
        <f>ROUND(SUMIF(AA980:AA985,"=70822853",FQ980:FQ985),2)</f>
        <v>0</v>
      </c>
      <c r="FQ987" s="4">
        <f>ROUND(SUMIF(AA980:AA985,"=70822853",FR980:FR985),2)</f>
        <v>0</v>
      </c>
      <c r="FR987" s="4">
        <f>ROUND(SUMIF(AA980:AA985,"=70822853",GL980:GL985),2)</f>
        <v>0</v>
      </c>
      <c r="FS987" s="4">
        <f>ROUND(SUMIF(AA980:AA985,"=70822853",GM980:GM985),2)</f>
        <v>0</v>
      </c>
      <c r="FT987" s="4">
        <f>ROUND(SUMIF(AA980:AA985,"=70822853",GN980:GN985),2)</f>
        <v>0</v>
      </c>
      <c r="FU987" s="4">
        <f>ROUND(SUMIF(AA980:AA985,"=70822853",GO980:GO985),2)</f>
        <v>0</v>
      </c>
      <c r="FV987" s="4">
        <f>ROUND(SUMIF(AA980:AA985,"=70822853",GP980:GP985),2)</f>
        <v>0</v>
      </c>
      <c r="FW987" s="4">
        <f>DU987-FP987</f>
        <v>0</v>
      </c>
      <c r="FX987" s="4">
        <f>DU987-FQ987</f>
        <v>0</v>
      </c>
      <c r="FY987" s="4">
        <f>FP987-FR987</f>
        <v>0</v>
      </c>
      <c r="FZ987" s="4">
        <f>DU987-FP987-FQ987+FR987</f>
        <v>0</v>
      </c>
      <c r="GA987" s="4">
        <f>FQ987-FR987</f>
        <v>0</v>
      </c>
      <c r="GB987" s="4">
        <f>ROUND(SUMIF(AA980:AA985,"=70822853",GX980:GX985),2)</f>
        <v>0</v>
      </c>
      <c r="GC987" s="4">
        <f>ROUND(SUMIF(AA980:AA985,"=70822853",GY980:GY985),2)</f>
        <v>0</v>
      </c>
      <c r="GD987" s="4">
        <f>ROUND(SUMIF(AA980:AA985,"=70822853",GZ980:GZ985),2)</f>
        <v>0</v>
      </c>
      <c r="GE987" s="4">
        <f>ROUND(SUMIF(AA980:AA985,"=70822853",HD980:HD985),2)</f>
        <v>0</v>
      </c>
      <c r="GF987" s="4"/>
      <c r="GG987" s="4"/>
      <c r="GH987" s="4"/>
      <c r="GI987" s="4"/>
      <c r="GJ987" s="4"/>
      <c r="GK987" s="4"/>
      <c r="GL987" s="4"/>
      <c r="GM987" s="4"/>
      <c r="GN987" s="4"/>
      <c r="GO987" s="4"/>
      <c r="GP987" s="4"/>
      <c r="GQ987" s="4"/>
      <c r="GR987" s="4"/>
      <c r="GS987" s="4"/>
      <c r="GT987" s="4"/>
      <c r="GU987" s="4"/>
      <c r="GV987" s="4"/>
      <c r="GW987" s="4"/>
      <c r="GX987" s="4">
        <v>0</v>
      </c>
    </row>
    <row r="989" spans="1:255" x14ac:dyDescent="0.2">
      <c r="A989" s="5">
        <v>50</v>
      </c>
      <c r="B989" s="5">
        <v>0</v>
      </c>
      <c r="C989" s="5">
        <v>0</v>
      </c>
      <c r="D989" s="5">
        <v>1</v>
      </c>
      <c r="E989" s="5">
        <v>201</v>
      </c>
      <c r="F989" s="5">
        <f>ROUND(Source!O987,O989)</f>
        <v>0</v>
      </c>
      <c r="G989" s="5" t="s">
        <v>38</v>
      </c>
      <c r="H989" s="5" t="s">
        <v>39</v>
      </c>
      <c r="I989" s="5"/>
      <c r="J989" s="5"/>
      <c r="K989" s="5">
        <v>201</v>
      </c>
      <c r="L989" s="5">
        <v>1</v>
      </c>
      <c r="M989" s="5">
        <v>3</v>
      </c>
      <c r="N989" s="5" t="s">
        <v>3</v>
      </c>
      <c r="O989" s="5">
        <v>2</v>
      </c>
      <c r="P989" s="5">
        <f>ROUND(Source!DG987,O989)</f>
        <v>0</v>
      </c>
      <c r="Q989" s="5"/>
      <c r="R989" s="5"/>
      <c r="S989" s="5"/>
      <c r="T989" s="5"/>
      <c r="U989" s="5"/>
      <c r="V989" s="5"/>
      <c r="W989" s="5">
        <v>0</v>
      </c>
      <c r="X989" s="5">
        <v>1</v>
      </c>
      <c r="Y989" s="5">
        <v>0</v>
      </c>
      <c r="Z989" s="5">
        <v>0</v>
      </c>
      <c r="AA989" s="5">
        <v>1</v>
      </c>
      <c r="AB989" s="5">
        <v>0</v>
      </c>
    </row>
    <row r="990" spans="1:255" x14ac:dyDescent="0.2">
      <c r="A990" s="5">
        <v>50</v>
      </c>
      <c r="B990" s="5">
        <v>0</v>
      </c>
      <c r="C990" s="5">
        <v>0</v>
      </c>
      <c r="D990" s="5">
        <v>1</v>
      </c>
      <c r="E990" s="5">
        <v>202</v>
      </c>
      <c r="F990" s="5">
        <f>ROUND(Source!P987,O990)</f>
        <v>0</v>
      </c>
      <c r="G990" s="5" t="s">
        <v>40</v>
      </c>
      <c r="H990" s="5" t="s">
        <v>41</v>
      </c>
      <c r="I990" s="5"/>
      <c r="J990" s="5"/>
      <c r="K990" s="5">
        <v>202</v>
      </c>
      <c r="L990" s="5">
        <v>2</v>
      </c>
      <c r="M990" s="5">
        <v>3</v>
      </c>
      <c r="N990" s="5" t="s">
        <v>3</v>
      </c>
      <c r="O990" s="5">
        <v>2</v>
      </c>
      <c r="P990" s="5">
        <f>ROUND(Source!DH987,O990)</f>
        <v>0</v>
      </c>
      <c r="Q990" s="5"/>
      <c r="R990" s="5"/>
      <c r="S990" s="5"/>
      <c r="T990" s="5"/>
      <c r="U990" s="5"/>
      <c r="V990" s="5"/>
      <c r="W990" s="5">
        <v>0</v>
      </c>
      <c r="X990" s="5">
        <v>1</v>
      </c>
      <c r="Y990" s="5">
        <v>0</v>
      </c>
      <c r="Z990" s="5">
        <v>0</v>
      </c>
      <c r="AA990" s="5">
        <v>1</v>
      </c>
      <c r="AB990" s="5">
        <v>0</v>
      </c>
    </row>
    <row r="991" spans="1:255" x14ac:dyDescent="0.2">
      <c r="A991" s="5">
        <v>50</v>
      </c>
      <c r="B991" s="5">
        <v>0</v>
      </c>
      <c r="C991" s="5">
        <v>0</v>
      </c>
      <c r="D991" s="5">
        <v>1</v>
      </c>
      <c r="E991" s="5">
        <v>222</v>
      </c>
      <c r="F991" s="5">
        <f>ROUND(Source!AO987,O991)</f>
        <v>0</v>
      </c>
      <c r="G991" s="5" t="s">
        <v>42</v>
      </c>
      <c r="H991" s="5" t="s">
        <v>43</v>
      </c>
      <c r="I991" s="5"/>
      <c r="J991" s="5"/>
      <c r="K991" s="5">
        <v>222</v>
      </c>
      <c r="L991" s="5">
        <v>3</v>
      </c>
      <c r="M991" s="5">
        <v>3</v>
      </c>
      <c r="N991" s="5" t="s">
        <v>3</v>
      </c>
      <c r="O991" s="5">
        <v>2</v>
      </c>
      <c r="P991" s="5">
        <f>ROUND(Source!EG987,O991)</f>
        <v>0</v>
      </c>
      <c r="Q991" s="5"/>
      <c r="R991" s="5"/>
      <c r="S991" s="5"/>
      <c r="T991" s="5"/>
      <c r="U991" s="5"/>
      <c r="V991" s="5"/>
      <c r="W991" s="5">
        <v>0</v>
      </c>
      <c r="X991" s="5">
        <v>1</v>
      </c>
      <c r="Y991" s="5">
        <v>0</v>
      </c>
      <c r="Z991" s="5">
        <v>0</v>
      </c>
      <c r="AA991" s="5">
        <v>1</v>
      </c>
      <c r="AB991" s="5">
        <v>0</v>
      </c>
    </row>
    <row r="992" spans="1:255" x14ac:dyDescent="0.2">
      <c r="A992" s="5">
        <v>50</v>
      </c>
      <c r="B992" s="5">
        <v>0</v>
      </c>
      <c r="C992" s="5">
        <v>0</v>
      </c>
      <c r="D992" s="5">
        <v>1</v>
      </c>
      <c r="E992" s="5">
        <v>225</v>
      </c>
      <c r="F992" s="5">
        <f>ROUND(Source!AV987,O992)</f>
        <v>0</v>
      </c>
      <c r="G992" s="5" t="s">
        <v>44</v>
      </c>
      <c r="H992" s="5" t="s">
        <v>45</v>
      </c>
      <c r="I992" s="5"/>
      <c r="J992" s="5"/>
      <c r="K992" s="5">
        <v>225</v>
      </c>
      <c r="L992" s="5">
        <v>4</v>
      </c>
      <c r="M992" s="5">
        <v>3</v>
      </c>
      <c r="N992" s="5" t="s">
        <v>3</v>
      </c>
      <c r="O992" s="5">
        <v>2</v>
      </c>
      <c r="P992" s="5">
        <f>ROUND(Source!EN987,O992)</f>
        <v>0</v>
      </c>
      <c r="Q992" s="5"/>
      <c r="R992" s="5"/>
      <c r="S992" s="5"/>
      <c r="T992" s="5"/>
      <c r="U992" s="5"/>
      <c r="V992" s="5"/>
      <c r="W992" s="5">
        <v>0</v>
      </c>
      <c r="X992" s="5">
        <v>1</v>
      </c>
      <c r="Y992" s="5">
        <v>0</v>
      </c>
      <c r="Z992" s="5">
        <v>0</v>
      </c>
      <c r="AA992" s="5">
        <v>1</v>
      </c>
      <c r="AB992" s="5">
        <v>0</v>
      </c>
    </row>
    <row r="993" spans="1:28" x14ac:dyDescent="0.2">
      <c r="A993" s="5">
        <v>50</v>
      </c>
      <c r="B993" s="5">
        <v>0</v>
      </c>
      <c r="C993" s="5">
        <v>0</v>
      </c>
      <c r="D993" s="5">
        <v>1</v>
      </c>
      <c r="E993" s="5">
        <v>226</v>
      </c>
      <c r="F993" s="5">
        <f>ROUND(Source!AW987,O993)</f>
        <v>0</v>
      </c>
      <c r="G993" s="5" t="s">
        <v>46</v>
      </c>
      <c r="H993" s="5" t="s">
        <v>47</v>
      </c>
      <c r="I993" s="5"/>
      <c r="J993" s="5"/>
      <c r="K993" s="5">
        <v>226</v>
      </c>
      <c r="L993" s="5">
        <v>5</v>
      </c>
      <c r="M993" s="5">
        <v>3</v>
      </c>
      <c r="N993" s="5" t="s">
        <v>3</v>
      </c>
      <c r="O993" s="5">
        <v>2</v>
      </c>
      <c r="P993" s="5">
        <f>ROUND(Source!EO987,O993)</f>
        <v>0</v>
      </c>
      <c r="Q993" s="5"/>
      <c r="R993" s="5"/>
      <c r="S993" s="5"/>
      <c r="T993" s="5"/>
      <c r="U993" s="5"/>
      <c r="V993" s="5"/>
      <c r="W993" s="5">
        <v>0</v>
      </c>
      <c r="X993" s="5">
        <v>1</v>
      </c>
      <c r="Y993" s="5">
        <v>0</v>
      </c>
      <c r="Z993" s="5">
        <v>0</v>
      </c>
      <c r="AA993" s="5">
        <v>1</v>
      </c>
      <c r="AB993" s="5">
        <v>0</v>
      </c>
    </row>
    <row r="994" spans="1:28" x14ac:dyDescent="0.2">
      <c r="A994" s="5">
        <v>50</v>
      </c>
      <c r="B994" s="5">
        <v>0</v>
      </c>
      <c r="C994" s="5">
        <v>0</v>
      </c>
      <c r="D994" s="5">
        <v>1</v>
      </c>
      <c r="E994" s="5">
        <v>227</v>
      </c>
      <c r="F994" s="5">
        <f>ROUND(Source!AX987,O994)</f>
        <v>0</v>
      </c>
      <c r="G994" s="5" t="s">
        <v>48</v>
      </c>
      <c r="H994" s="5" t="s">
        <v>49</v>
      </c>
      <c r="I994" s="5"/>
      <c r="J994" s="5"/>
      <c r="K994" s="5">
        <v>227</v>
      </c>
      <c r="L994" s="5">
        <v>6</v>
      </c>
      <c r="M994" s="5">
        <v>3</v>
      </c>
      <c r="N994" s="5" t="s">
        <v>3</v>
      </c>
      <c r="O994" s="5">
        <v>2</v>
      </c>
      <c r="P994" s="5">
        <f>ROUND(Source!EP987,O994)</f>
        <v>0</v>
      </c>
      <c r="Q994" s="5"/>
      <c r="R994" s="5"/>
      <c r="S994" s="5"/>
      <c r="T994" s="5"/>
      <c r="U994" s="5"/>
      <c r="V994" s="5"/>
      <c r="W994" s="5">
        <v>0</v>
      </c>
      <c r="X994" s="5">
        <v>1</v>
      </c>
      <c r="Y994" s="5">
        <v>0</v>
      </c>
      <c r="Z994" s="5">
        <v>0</v>
      </c>
      <c r="AA994" s="5">
        <v>1</v>
      </c>
      <c r="AB994" s="5">
        <v>0</v>
      </c>
    </row>
    <row r="995" spans="1:28" x14ac:dyDescent="0.2">
      <c r="A995" s="5">
        <v>50</v>
      </c>
      <c r="B995" s="5">
        <v>0</v>
      </c>
      <c r="C995" s="5">
        <v>0</v>
      </c>
      <c r="D995" s="5">
        <v>1</v>
      </c>
      <c r="E995" s="5">
        <v>228</v>
      </c>
      <c r="F995" s="5">
        <f>ROUND(Source!AY987,O995)</f>
        <v>0</v>
      </c>
      <c r="G995" s="5" t="s">
        <v>50</v>
      </c>
      <c r="H995" s="5" t="s">
        <v>51</v>
      </c>
      <c r="I995" s="5"/>
      <c r="J995" s="5"/>
      <c r="K995" s="5">
        <v>228</v>
      </c>
      <c r="L995" s="5">
        <v>7</v>
      </c>
      <c r="M995" s="5">
        <v>3</v>
      </c>
      <c r="N995" s="5" t="s">
        <v>3</v>
      </c>
      <c r="O995" s="5">
        <v>2</v>
      </c>
      <c r="P995" s="5">
        <f>ROUND(Source!EQ987,O995)</f>
        <v>0</v>
      </c>
      <c r="Q995" s="5"/>
      <c r="R995" s="5"/>
      <c r="S995" s="5"/>
      <c r="T995" s="5"/>
      <c r="U995" s="5"/>
      <c r="V995" s="5"/>
      <c r="W995" s="5">
        <v>0</v>
      </c>
      <c r="X995" s="5">
        <v>1</v>
      </c>
      <c r="Y995" s="5">
        <v>0</v>
      </c>
      <c r="Z995" s="5">
        <v>0</v>
      </c>
      <c r="AA995" s="5">
        <v>1</v>
      </c>
      <c r="AB995" s="5">
        <v>0</v>
      </c>
    </row>
    <row r="996" spans="1:28" x14ac:dyDescent="0.2">
      <c r="A996" s="5">
        <v>50</v>
      </c>
      <c r="B996" s="5">
        <v>0</v>
      </c>
      <c r="C996" s="5">
        <v>0</v>
      </c>
      <c r="D996" s="5">
        <v>1</v>
      </c>
      <c r="E996" s="5">
        <v>216</v>
      </c>
      <c r="F996" s="5">
        <f>ROUND(Source!AP987,O996)</f>
        <v>0</v>
      </c>
      <c r="G996" s="5" t="s">
        <v>52</v>
      </c>
      <c r="H996" s="5" t="s">
        <v>53</v>
      </c>
      <c r="I996" s="5"/>
      <c r="J996" s="5"/>
      <c r="K996" s="5">
        <v>216</v>
      </c>
      <c r="L996" s="5">
        <v>8</v>
      </c>
      <c r="M996" s="5">
        <v>3</v>
      </c>
      <c r="N996" s="5" t="s">
        <v>3</v>
      </c>
      <c r="O996" s="5">
        <v>2</v>
      </c>
      <c r="P996" s="5">
        <f>ROUND(Source!EH987,O996)</f>
        <v>0</v>
      </c>
      <c r="Q996" s="5"/>
      <c r="R996" s="5"/>
      <c r="S996" s="5"/>
      <c r="T996" s="5"/>
      <c r="U996" s="5"/>
      <c r="V996" s="5"/>
      <c r="W996" s="5">
        <v>0</v>
      </c>
      <c r="X996" s="5">
        <v>1</v>
      </c>
      <c r="Y996" s="5">
        <v>0</v>
      </c>
      <c r="Z996" s="5">
        <v>0</v>
      </c>
      <c r="AA996" s="5">
        <v>1</v>
      </c>
      <c r="AB996" s="5">
        <v>0</v>
      </c>
    </row>
    <row r="997" spans="1:28" x14ac:dyDescent="0.2">
      <c r="A997" s="5">
        <v>50</v>
      </c>
      <c r="B997" s="5">
        <v>0</v>
      </c>
      <c r="C997" s="5">
        <v>0</v>
      </c>
      <c r="D997" s="5">
        <v>1</v>
      </c>
      <c r="E997" s="5">
        <v>223</v>
      </c>
      <c r="F997" s="5">
        <f>ROUND(Source!AQ987,O997)</f>
        <v>0</v>
      </c>
      <c r="G997" s="5" t="s">
        <v>54</v>
      </c>
      <c r="H997" s="5" t="s">
        <v>55</v>
      </c>
      <c r="I997" s="5"/>
      <c r="J997" s="5"/>
      <c r="K997" s="5">
        <v>223</v>
      </c>
      <c r="L997" s="5">
        <v>9</v>
      </c>
      <c r="M997" s="5">
        <v>3</v>
      </c>
      <c r="N997" s="5" t="s">
        <v>3</v>
      </c>
      <c r="O997" s="5">
        <v>2</v>
      </c>
      <c r="P997" s="5">
        <f>ROUND(Source!EI987,O997)</f>
        <v>0</v>
      </c>
      <c r="Q997" s="5"/>
      <c r="R997" s="5"/>
      <c r="S997" s="5"/>
      <c r="T997" s="5"/>
      <c r="U997" s="5"/>
      <c r="V997" s="5"/>
      <c r="W997" s="5">
        <v>0</v>
      </c>
      <c r="X997" s="5">
        <v>1</v>
      </c>
      <c r="Y997" s="5">
        <v>0</v>
      </c>
      <c r="Z997" s="5">
        <v>0</v>
      </c>
      <c r="AA997" s="5">
        <v>1</v>
      </c>
      <c r="AB997" s="5">
        <v>0</v>
      </c>
    </row>
    <row r="998" spans="1:28" x14ac:dyDescent="0.2">
      <c r="A998" s="5">
        <v>50</v>
      </c>
      <c r="B998" s="5">
        <v>0</v>
      </c>
      <c r="C998" s="5">
        <v>0</v>
      </c>
      <c r="D998" s="5">
        <v>1</v>
      </c>
      <c r="E998" s="5">
        <v>229</v>
      </c>
      <c r="F998" s="5">
        <f>ROUND(Source!AZ987,O998)</f>
        <v>0</v>
      </c>
      <c r="G998" s="5" t="s">
        <v>56</v>
      </c>
      <c r="H998" s="5" t="s">
        <v>57</v>
      </c>
      <c r="I998" s="5"/>
      <c r="J998" s="5"/>
      <c r="K998" s="5">
        <v>229</v>
      </c>
      <c r="L998" s="5">
        <v>10</v>
      </c>
      <c r="M998" s="5">
        <v>3</v>
      </c>
      <c r="N998" s="5" t="s">
        <v>3</v>
      </c>
      <c r="O998" s="5">
        <v>2</v>
      </c>
      <c r="P998" s="5">
        <f>ROUND(Source!ER987,O998)</f>
        <v>0</v>
      </c>
      <c r="Q998" s="5"/>
      <c r="R998" s="5"/>
      <c r="S998" s="5"/>
      <c r="T998" s="5"/>
      <c r="U998" s="5"/>
      <c r="V998" s="5"/>
      <c r="W998" s="5">
        <v>0</v>
      </c>
      <c r="X998" s="5">
        <v>1</v>
      </c>
      <c r="Y998" s="5">
        <v>0</v>
      </c>
      <c r="Z998" s="5">
        <v>0</v>
      </c>
      <c r="AA998" s="5">
        <v>1</v>
      </c>
      <c r="AB998" s="5">
        <v>0</v>
      </c>
    </row>
    <row r="999" spans="1:28" x14ac:dyDescent="0.2">
      <c r="A999" s="5">
        <v>50</v>
      </c>
      <c r="B999" s="5">
        <v>0</v>
      </c>
      <c r="C999" s="5">
        <v>0</v>
      </c>
      <c r="D999" s="5">
        <v>1</v>
      </c>
      <c r="E999" s="5">
        <v>203</v>
      </c>
      <c r="F999" s="5">
        <f>ROUND(Source!Q987,O999)</f>
        <v>0</v>
      </c>
      <c r="G999" s="5" t="s">
        <v>58</v>
      </c>
      <c r="H999" s="5" t="s">
        <v>59</v>
      </c>
      <c r="I999" s="5"/>
      <c r="J999" s="5"/>
      <c r="K999" s="5">
        <v>203</v>
      </c>
      <c r="L999" s="5">
        <v>11</v>
      </c>
      <c r="M999" s="5">
        <v>3</v>
      </c>
      <c r="N999" s="5" t="s">
        <v>3</v>
      </c>
      <c r="O999" s="5">
        <v>2</v>
      </c>
      <c r="P999" s="5">
        <f>ROUND(Source!DI987,O999)</f>
        <v>0</v>
      </c>
      <c r="Q999" s="5"/>
      <c r="R999" s="5"/>
      <c r="S999" s="5"/>
      <c r="T999" s="5"/>
      <c r="U999" s="5"/>
      <c r="V999" s="5"/>
      <c r="W999" s="5">
        <v>0</v>
      </c>
      <c r="X999" s="5">
        <v>1</v>
      </c>
      <c r="Y999" s="5">
        <v>0</v>
      </c>
      <c r="Z999" s="5">
        <v>0</v>
      </c>
      <c r="AA999" s="5">
        <v>1</v>
      </c>
      <c r="AB999" s="5">
        <v>0</v>
      </c>
    </row>
    <row r="1000" spans="1:28" x14ac:dyDescent="0.2">
      <c r="A1000" s="5">
        <v>50</v>
      </c>
      <c r="B1000" s="5">
        <v>0</v>
      </c>
      <c r="C1000" s="5">
        <v>0</v>
      </c>
      <c r="D1000" s="5">
        <v>1</v>
      </c>
      <c r="E1000" s="5">
        <v>231</v>
      </c>
      <c r="F1000" s="5">
        <f>ROUND(Source!BB987,O1000)</f>
        <v>0</v>
      </c>
      <c r="G1000" s="5" t="s">
        <v>60</v>
      </c>
      <c r="H1000" s="5" t="s">
        <v>61</v>
      </c>
      <c r="I1000" s="5"/>
      <c r="J1000" s="5"/>
      <c r="K1000" s="5">
        <v>231</v>
      </c>
      <c r="L1000" s="5">
        <v>12</v>
      </c>
      <c r="M1000" s="5">
        <v>3</v>
      </c>
      <c r="N1000" s="5" t="s">
        <v>3</v>
      </c>
      <c r="O1000" s="5">
        <v>2</v>
      </c>
      <c r="P1000" s="5">
        <f>ROUND(Source!ET987,O1000)</f>
        <v>0</v>
      </c>
      <c r="Q1000" s="5"/>
      <c r="R1000" s="5"/>
      <c r="S1000" s="5"/>
      <c r="T1000" s="5"/>
      <c r="U1000" s="5"/>
      <c r="V1000" s="5"/>
      <c r="W1000" s="5">
        <v>0</v>
      </c>
      <c r="X1000" s="5">
        <v>1</v>
      </c>
      <c r="Y1000" s="5">
        <v>0</v>
      </c>
      <c r="Z1000" s="5">
        <v>0</v>
      </c>
      <c r="AA1000" s="5">
        <v>1</v>
      </c>
      <c r="AB1000" s="5">
        <v>0</v>
      </c>
    </row>
    <row r="1001" spans="1:28" x14ac:dyDescent="0.2">
      <c r="A1001" s="5">
        <v>50</v>
      </c>
      <c r="B1001" s="5">
        <v>0</v>
      </c>
      <c r="C1001" s="5">
        <v>0</v>
      </c>
      <c r="D1001" s="5">
        <v>1</v>
      </c>
      <c r="E1001" s="5">
        <v>204</v>
      </c>
      <c r="F1001" s="5">
        <f>ROUND(Source!R987,O1001)</f>
        <v>0</v>
      </c>
      <c r="G1001" s="5" t="s">
        <v>62</v>
      </c>
      <c r="H1001" s="5" t="s">
        <v>63</v>
      </c>
      <c r="I1001" s="5"/>
      <c r="J1001" s="5"/>
      <c r="K1001" s="5">
        <v>204</v>
      </c>
      <c r="L1001" s="5">
        <v>13</v>
      </c>
      <c r="M1001" s="5">
        <v>3</v>
      </c>
      <c r="N1001" s="5" t="s">
        <v>3</v>
      </c>
      <c r="O1001" s="5">
        <v>2</v>
      </c>
      <c r="P1001" s="5">
        <f>ROUND(Source!DJ987,O1001)</f>
        <v>0</v>
      </c>
      <c r="Q1001" s="5"/>
      <c r="R1001" s="5"/>
      <c r="S1001" s="5"/>
      <c r="T1001" s="5"/>
      <c r="U1001" s="5"/>
      <c r="V1001" s="5"/>
      <c r="W1001" s="5">
        <v>0</v>
      </c>
      <c r="X1001" s="5">
        <v>1</v>
      </c>
      <c r="Y1001" s="5">
        <v>0</v>
      </c>
      <c r="Z1001" s="5">
        <v>0</v>
      </c>
      <c r="AA1001" s="5">
        <v>1</v>
      </c>
      <c r="AB1001" s="5">
        <v>0</v>
      </c>
    </row>
    <row r="1002" spans="1:28" x14ac:dyDescent="0.2">
      <c r="A1002" s="5">
        <v>50</v>
      </c>
      <c r="B1002" s="5">
        <v>0</v>
      </c>
      <c r="C1002" s="5">
        <v>0</v>
      </c>
      <c r="D1002" s="5">
        <v>1</v>
      </c>
      <c r="E1002" s="5">
        <v>205</v>
      </c>
      <c r="F1002" s="5">
        <f>ROUND(Source!S987,O1002)</f>
        <v>0</v>
      </c>
      <c r="G1002" s="5" t="s">
        <v>64</v>
      </c>
      <c r="H1002" s="5" t="s">
        <v>65</v>
      </c>
      <c r="I1002" s="5"/>
      <c r="J1002" s="5"/>
      <c r="K1002" s="5">
        <v>205</v>
      </c>
      <c r="L1002" s="5">
        <v>14</v>
      </c>
      <c r="M1002" s="5">
        <v>3</v>
      </c>
      <c r="N1002" s="5" t="s">
        <v>3</v>
      </c>
      <c r="O1002" s="5">
        <v>2</v>
      </c>
      <c r="P1002" s="5">
        <f>ROUND(Source!DK987,O1002)</f>
        <v>0</v>
      </c>
      <c r="Q1002" s="5"/>
      <c r="R1002" s="5"/>
      <c r="S1002" s="5"/>
      <c r="T1002" s="5"/>
      <c r="U1002" s="5"/>
      <c r="V1002" s="5"/>
      <c r="W1002" s="5">
        <v>0</v>
      </c>
      <c r="X1002" s="5">
        <v>1</v>
      </c>
      <c r="Y1002" s="5">
        <v>0</v>
      </c>
      <c r="Z1002" s="5">
        <v>0</v>
      </c>
      <c r="AA1002" s="5">
        <v>1</v>
      </c>
      <c r="AB1002" s="5">
        <v>0</v>
      </c>
    </row>
    <row r="1003" spans="1:28" x14ac:dyDescent="0.2">
      <c r="A1003" s="5">
        <v>50</v>
      </c>
      <c r="B1003" s="5">
        <v>0</v>
      </c>
      <c r="C1003" s="5">
        <v>0</v>
      </c>
      <c r="D1003" s="5">
        <v>1</v>
      </c>
      <c r="E1003" s="5">
        <v>232</v>
      </c>
      <c r="F1003" s="5">
        <f>ROUND(Source!BC987,O1003)</f>
        <v>0</v>
      </c>
      <c r="G1003" s="5" t="s">
        <v>66</v>
      </c>
      <c r="H1003" s="5" t="s">
        <v>67</v>
      </c>
      <c r="I1003" s="5"/>
      <c r="J1003" s="5"/>
      <c r="K1003" s="5">
        <v>232</v>
      </c>
      <c r="L1003" s="5">
        <v>15</v>
      </c>
      <c r="M1003" s="5">
        <v>3</v>
      </c>
      <c r="N1003" s="5" t="s">
        <v>3</v>
      </c>
      <c r="O1003" s="5">
        <v>2</v>
      </c>
      <c r="P1003" s="5">
        <f>ROUND(Source!EU987,O1003)</f>
        <v>0</v>
      </c>
      <c r="Q1003" s="5"/>
      <c r="R1003" s="5"/>
      <c r="S1003" s="5"/>
      <c r="T1003" s="5"/>
      <c r="U1003" s="5"/>
      <c r="V1003" s="5"/>
      <c r="W1003" s="5">
        <v>0</v>
      </c>
      <c r="X1003" s="5">
        <v>1</v>
      </c>
      <c r="Y1003" s="5">
        <v>0</v>
      </c>
      <c r="Z1003" s="5">
        <v>0</v>
      </c>
      <c r="AA1003" s="5">
        <v>1</v>
      </c>
      <c r="AB1003" s="5">
        <v>0</v>
      </c>
    </row>
    <row r="1004" spans="1:28" x14ac:dyDescent="0.2">
      <c r="A1004" s="5">
        <v>50</v>
      </c>
      <c r="B1004" s="5">
        <v>0</v>
      </c>
      <c r="C1004" s="5">
        <v>0</v>
      </c>
      <c r="D1004" s="5">
        <v>1</v>
      </c>
      <c r="E1004" s="5">
        <v>214</v>
      </c>
      <c r="F1004" s="5">
        <f>ROUND(Source!AS987,O1004)</f>
        <v>0</v>
      </c>
      <c r="G1004" s="5" t="s">
        <v>68</v>
      </c>
      <c r="H1004" s="5" t="s">
        <v>69</v>
      </c>
      <c r="I1004" s="5"/>
      <c r="J1004" s="5"/>
      <c r="K1004" s="5">
        <v>214</v>
      </c>
      <c r="L1004" s="5">
        <v>16</v>
      </c>
      <c r="M1004" s="5">
        <v>3</v>
      </c>
      <c r="N1004" s="5" t="s">
        <v>3</v>
      </c>
      <c r="O1004" s="5">
        <v>2</v>
      </c>
      <c r="P1004" s="5">
        <f>ROUND(Source!EK987,O1004)</f>
        <v>0</v>
      </c>
      <c r="Q1004" s="5"/>
      <c r="R1004" s="5"/>
      <c r="S1004" s="5"/>
      <c r="T1004" s="5"/>
      <c r="U1004" s="5"/>
      <c r="V1004" s="5"/>
      <c r="W1004" s="5">
        <v>0</v>
      </c>
      <c r="X1004" s="5">
        <v>1</v>
      </c>
      <c r="Y1004" s="5">
        <v>0</v>
      </c>
      <c r="Z1004" s="5">
        <v>0</v>
      </c>
      <c r="AA1004" s="5">
        <v>1</v>
      </c>
      <c r="AB1004" s="5">
        <v>0</v>
      </c>
    </row>
    <row r="1005" spans="1:28" x14ac:dyDescent="0.2">
      <c r="A1005" s="5">
        <v>50</v>
      </c>
      <c r="B1005" s="5">
        <v>0</v>
      </c>
      <c r="C1005" s="5">
        <v>0</v>
      </c>
      <c r="D1005" s="5">
        <v>1</v>
      </c>
      <c r="E1005" s="5">
        <v>215</v>
      </c>
      <c r="F1005" s="5">
        <f>ROUND(Source!AT987,O1005)</f>
        <v>0</v>
      </c>
      <c r="G1005" s="5" t="s">
        <v>70</v>
      </c>
      <c r="H1005" s="5" t="s">
        <v>71</v>
      </c>
      <c r="I1005" s="5"/>
      <c r="J1005" s="5"/>
      <c r="K1005" s="5">
        <v>215</v>
      </c>
      <c r="L1005" s="5">
        <v>17</v>
      </c>
      <c r="M1005" s="5">
        <v>3</v>
      </c>
      <c r="N1005" s="5" t="s">
        <v>3</v>
      </c>
      <c r="O1005" s="5">
        <v>2</v>
      </c>
      <c r="P1005" s="5">
        <f>ROUND(Source!EL987,O1005)</f>
        <v>0</v>
      </c>
      <c r="Q1005" s="5"/>
      <c r="R1005" s="5"/>
      <c r="S1005" s="5"/>
      <c r="T1005" s="5"/>
      <c r="U1005" s="5"/>
      <c r="V1005" s="5"/>
      <c r="W1005" s="5">
        <v>0</v>
      </c>
      <c r="X1005" s="5">
        <v>1</v>
      </c>
      <c r="Y1005" s="5">
        <v>0</v>
      </c>
      <c r="Z1005" s="5">
        <v>0</v>
      </c>
      <c r="AA1005" s="5">
        <v>1</v>
      </c>
      <c r="AB1005" s="5">
        <v>0</v>
      </c>
    </row>
    <row r="1006" spans="1:28" x14ac:dyDescent="0.2">
      <c r="A1006" s="5">
        <v>50</v>
      </c>
      <c r="B1006" s="5">
        <v>0</v>
      </c>
      <c r="C1006" s="5">
        <v>0</v>
      </c>
      <c r="D1006" s="5">
        <v>1</v>
      </c>
      <c r="E1006" s="5">
        <v>217</v>
      </c>
      <c r="F1006" s="5">
        <f>ROUND(Source!AU987,O1006)</f>
        <v>0</v>
      </c>
      <c r="G1006" s="5" t="s">
        <v>72</v>
      </c>
      <c r="H1006" s="5" t="s">
        <v>73</v>
      </c>
      <c r="I1006" s="5"/>
      <c r="J1006" s="5"/>
      <c r="K1006" s="5">
        <v>217</v>
      </c>
      <c r="L1006" s="5">
        <v>18</v>
      </c>
      <c r="M1006" s="5">
        <v>3</v>
      </c>
      <c r="N1006" s="5" t="s">
        <v>3</v>
      </c>
      <c r="O1006" s="5">
        <v>2</v>
      </c>
      <c r="P1006" s="5">
        <f>ROUND(Source!EM987,O1006)</f>
        <v>0</v>
      </c>
      <c r="Q1006" s="5"/>
      <c r="R1006" s="5"/>
      <c r="S1006" s="5"/>
      <c r="T1006" s="5"/>
      <c r="U1006" s="5"/>
      <c r="V1006" s="5"/>
      <c r="W1006" s="5">
        <v>0</v>
      </c>
      <c r="X1006" s="5">
        <v>1</v>
      </c>
      <c r="Y1006" s="5">
        <v>0</v>
      </c>
      <c r="Z1006" s="5">
        <v>0</v>
      </c>
      <c r="AA1006" s="5">
        <v>1</v>
      </c>
      <c r="AB1006" s="5">
        <v>0</v>
      </c>
    </row>
    <row r="1007" spans="1:28" x14ac:dyDescent="0.2">
      <c r="A1007" s="5">
        <v>50</v>
      </c>
      <c r="B1007" s="5">
        <v>0</v>
      </c>
      <c r="C1007" s="5">
        <v>0</v>
      </c>
      <c r="D1007" s="5">
        <v>1</v>
      </c>
      <c r="E1007" s="5">
        <v>230</v>
      </c>
      <c r="F1007" s="5">
        <f>ROUND(Source!BA987,O1007)</f>
        <v>0</v>
      </c>
      <c r="G1007" s="5" t="s">
        <v>74</v>
      </c>
      <c r="H1007" s="5" t="s">
        <v>75</v>
      </c>
      <c r="I1007" s="5"/>
      <c r="J1007" s="5"/>
      <c r="K1007" s="5">
        <v>230</v>
      </c>
      <c r="L1007" s="5">
        <v>19</v>
      </c>
      <c r="M1007" s="5">
        <v>3</v>
      </c>
      <c r="N1007" s="5" t="s">
        <v>3</v>
      </c>
      <c r="O1007" s="5">
        <v>2</v>
      </c>
      <c r="P1007" s="5">
        <f>ROUND(Source!ES987,O1007)</f>
        <v>0</v>
      </c>
      <c r="Q1007" s="5"/>
      <c r="R1007" s="5"/>
      <c r="S1007" s="5"/>
      <c r="T1007" s="5"/>
      <c r="U1007" s="5"/>
      <c r="V1007" s="5"/>
      <c r="W1007" s="5">
        <v>0</v>
      </c>
      <c r="X1007" s="5">
        <v>1</v>
      </c>
      <c r="Y1007" s="5">
        <v>0</v>
      </c>
      <c r="Z1007" s="5">
        <v>0</v>
      </c>
      <c r="AA1007" s="5">
        <v>1</v>
      </c>
      <c r="AB1007" s="5">
        <v>0</v>
      </c>
    </row>
    <row r="1008" spans="1:28" x14ac:dyDescent="0.2">
      <c r="A1008" s="5">
        <v>50</v>
      </c>
      <c r="B1008" s="5">
        <v>0</v>
      </c>
      <c r="C1008" s="5">
        <v>0</v>
      </c>
      <c r="D1008" s="5">
        <v>1</v>
      </c>
      <c r="E1008" s="5">
        <v>206</v>
      </c>
      <c r="F1008" s="5">
        <f>ROUND(Source!T987,O1008)</f>
        <v>0</v>
      </c>
      <c r="G1008" s="5" t="s">
        <v>76</v>
      </c>
      <c r="H1008" s="5" t="s">
        <v>77</v>
      </c>
      <c r="I1008" s="5"/>
      <c r="J1008" s="5"/>
      <c r="K1008" s="5">
        <v>206</v>
      </c>
      <c r="L1008" s="5">
        <v>20</v>
      </c>
      <c r="M1008" s="5">
        <v>3</v>
      </c>
      <c r="N1008" s="5" t="s">
        <v>3</v>
      </c>
      <c r="O1008" s="5">
        <v>2</v>
      </c>
      <c r="P1008" s="5">
        <f>ROUND(Source!DL987,O1008)</f>
        <v>0</v>
      </c>
      <c r="Q1008" s="5"/>
      <c r="R1008" s="5"/>
      <c r="S1008" s="5"/>
      <c r="T1008" s="5"/>
      <c r="U1008" s="5"/>
      <c r="V1008" s="5"/>
      <c r="W1008" s="5">
        <v>0</v>
      </c>
      <c r="X1008" s="5">
        <v>1</v>
      </c>
      <c r="Y1008" s="5">
        <v>0</v>
      </c>
      <c r="Z1008" s="5">
        <v>0</v>
      </c>
      <c r="AA1008" s="5">
        <v>1</v>
      </c>
      <c r="AB1008" s="5">
        <v>0</v>
      </c>
    </row>
    <row r="1009" spans="1:206" x14ac:dyDescent="0.2">
      <c r="A1009" s="5">
        <v>50</v>
      </c>
      <c r="B1009" s="5">
        <v>0</v>
      </c>
      <c r="C1009" s="5">
        <v>0</v>
      </c>
      <c r="D1009" s="5">
        <v>1</v>
      </c>
      <c r="E1009" s="5">
        <v>207</v>
      </c>
      <c r="F1009" s="5">
        <f>Source!U987</f>
        <v>0</v>
      </c>
      <c r="G1009" s="5" t="s">
        <v>78</v>
      </c>
      <c r="H1009" s="5" t="s">
        <v>79</v>
      </c>
      <c r="I1009" s="5"/>
      <c r="J1009" s="5"/>
      <c r="K1009" s="5">
        <v>207</v>
      </c>
      <c r="L1009" s="5">
        <v>21</v>
      </c>
      <c r="M1009" s="5">
        <v>3</v>
      </c>
      <c r="N1009" s="5" t="s">
        <v>3</v>
      </c>
      <c r="O1009" s="5">
        <v>-1</v>
      </c>
      <c r="P1009" s="5">
        <f>Source!DM987</f>
        <v>0</v>
      </c>
      <c r="Q1009" s="5"/>
      <c r="R1009" s="5"/>
      <c r="S1009" s="5"/>
      <c r="T1009" s="5"/>
      <c r="U1009" s="5"/>
      <c r="V1009" s="5"/>
      <c r="W1009" s="5">
        <v>0</v>
      </c>
      <c r="X1009" s="5">
        <v>1</v>
      </c>
      <c r="Y1009" s="5">
        <v>0</v>
      </c>
      <c r="Z1009" s="5">
        <v>0</v>
      </c>
      <c r="AA1009" s="5">
        <v>1</v>
      </c>
      <c r="AB1009" s="5">
        <v>0</v>
      </c>
    </row>
    <row r="1010" spans="1:206" x14ac:dyDescent="0.2">
      <c r="A1010" s="5">
        <v>50</v>
      </c>
      <c r="B1010" s="5">
        <v>0</v>
      </c>
      <c r="C1010" s="5">
        <v>0</v>
      </c>
      <c r="D1010" s="5">
        <v>1</v>
      </c>
      <c r="E1010" s="5">
        <v>208</v>
      </c>
      <c r="F1010" s="5">
        <f>Source!V987</f>
        <v>0</v>
      </c>
      <c r="G1010" s="5" t="s">
        <v>80</v>
      </c>
      <c r="H1010" s="5" t="s">
        <v>81</v>
      </c>
      <c r="I1010" s="5"/>
      <c r="J1010" s="5"/>
      <c r="K1010" s="5">
        <v>208</v>
      </c>
      <c r="L1010" s="5">
        <v>22</v>
      </c>
      <c r="M1010" s="5">
        <v>3</v>
      </c>
      <c r="N1010" s="5" t="s">
        <v>3</v>
      </c>
      <c r="O1010" s="5">
        <v>-1</v>
      </c>
      <c r="P1010" s="5">
        <f>Source!DN987</f>
        <v>0</v>
      </c>
      <c r="Q1010" s="5"/>
      <c r="R1010" s="5"/>
      <c r="S1010" s="5"/>
      <c r="T1010" s="5"/>
      <c r="U1010" s="5"/>
      <c r="V1010" s="5"/>
      <c r="W1010" s="5">
        <v>0</v>
      </c>
      <c r="X1010" s="5">
        <v>1</v>
      </c>
      <c r="Y1010" s="5">
        <v>0</v>
      </c>
      <c r="Z1010" s="5">
        <v>0</v>
      </c>
      <c r="AA1010" s="5">
        <v>1</v>
      </c>
      <c r="AB1010" s="5">
        <v>0</v>
      </c>
    </row>
    <row r="1011" spans="1:206" x14ac:dyDescent="0.2">
      <c r="A1011" s="5">
        <v>50</v>
      </c>
      <c r="B1011" s="5">
        <v>0</v>
      </c>
      <c r="C1011" s="5">
        <v>0</v>
      </c>
      <c r="D1011" s="5">
        <v>1</v>
      </c>
      <c r="E1011" s="5">
        <v>209</v>
      </c>
      <c r="F1011" s="5">
        <f>ROUND(Source!W987,O1011)</f>
        <v>0</v>
      </c>
      <c r="G1011" s="5" t="s">
        <v>82</v>
      </c>
      <c r="H1011" s="5" t="s">
        <v>83</v>
      </c>
      <c r="I1011" s="5"/>
      <c r="J1011" s="5"/>
      <c r="K1011" s="5">
        <v>209</v>
      </c>
      <c r="L1011" s="5">
        <v>23</v>
      </c>
      <c r="M1011" s="5">
        <v>3</v>
      </c>
      <c r="N1011" s="5" t="s">
        <v>3</v>
      </c>
      <c r="O1011" s="5">
        <v>2</v>
      </c>
      <c r="P1011" s="5">
        <f>ROUND(Source!DO987,O1011)</f>
        <v>0</v>
      </c>
      <c r="Q1011" s="5"/>
      <c r="R1011" s="5"/>
      <c r="S1011" s="5"/>
      <c r="T1011" s="5"/>
      <c r="U1011" s="5"/>
      <c r="V1011" s="5"/>
      <c r="W1011" s="5">
        <v>0</v>
      </c>
      <c r="X1011" s="5">
        <v>1</v>
      </c>
      <c r="Y1011" s="5">
        <v>0</v>
      </c>
      <c r="Z1011" s="5">
        <v>0</v>
      </c>
      <c r="AA1011" s="5">
        <v>1</v>
      </c>
      <c r="AB1011" s="5">
        <v>0</v>
      </c>
    </row>
    <row r="1012" spans="1:206" x14ac:dyDescent="0.2">
      <c r="A1012" s="5">
        <v>50</v>
      </c>
      <c r="B1012" s="5">
        <v>0</v>
      </c>
      <c r="C1012" s="5">
        <v>0</v>
      </c>
      <c r="D1012" s="5">
        <v>1</v>
      </c>
      <c r="E1012" s="5">
        <v>233</v>
      </c>
      <c r="F1012" s="5">
        <f>ROUND(Source!BD987,O1012)</f>
        <v>0</v>
      </c>
      <c r="G1012" s="5" t="s">
        <v>84</v>
      </c>
      <c r="H1012" s="5" t="s">
        <v>85</v>
      </c>
      <c r="I1012" s="5"/>
      <c r="J1012" s="5"/>
      <c r="K1012" s="5">
        <v>233</v>
      </c>
      <c r="L1012" s="5">
        <v>24</v>
      </c>
      <c r="M1012" s="5">
        <v>3</v>
      </c>
      <c r="N1012" s="5" t="s">
        <v>3</v>
      </c>
      <c r="O1012" s="5">
        <v>2</v>
      </c>
      <c r="P1012" s="5">
        <f>ROUND(Source!EV987,O1012)</f>
        <v>0</v>
      </c>
      <c r="Q1012" s="5"/>
      <c r="R1012" s="5"/>
      <c r="S1012" s="5"/>
      <c r="T1012" s="5"/>
      <c r="U1012" s="5"/>
      <c r="V1012" s="5"/>
      <c r="W1012" s="5">
        <v>0</v>
      </c>
      <c r="X1012" s="5">
        <v>1</v>
      </c>
      <c r="Y1012" s="5">
        <v>0</v>
      </c>
      <c r="Z1012" s="5">
        <v>0</v>
      </c>
      <c r="AA1012" s="5">
        <v>1</v>
      </c>
      <c r="AB1012" s="5">
        <v>0</v>
      </c>
    </row>
    <row r="1013" spans="1:206" x14ac:dyDescent="0.2">
      <c r="A1013" s="5">
        <v>50</v>
      </c>
      <c r="B1013" s="5">
        <v>0</v>
      </c>
      <c r="C1013" s="5">
        <v>0</v>
      </c>
      <c r="D1013" s="5">
        <v>1</v>
      </c>
      <c r="E1013" s="5">
        <v>210</v>
      </c>
      <c r="F1013" s="5">
        <f>ROUND(Source!X987,O1013)</f>
        <v>0</v>
      </c>
      <c r="G1013" s="5" t="s">
        <v>86</v>
      </c>
      <c r="H1013" s="5" t="s">
        <v>87</v>
      </c>
      <c r="I1013" s="5"/>
      <c r="J1013" s="5"/>
      <c r="K1013" s="5">
        <v>210</v>
      </c>
      <c r="L1013" s="5">
        <v>25</v>
      </c>
      <c r="M1013" s="5">
        <v>3</v>
      </c>
      <c r="N1013" s="5" t="s">
        <v>3</v>
      </c>
      <c r="O1013" s="5">
        <v>2</v>
      </c>
      <c r="P1013" s="5">
        <f>ROUND(Source!DP987,O1013)</f>
        <v>0</v>
      </c>
      <c r="Q1013" s="5"/>
      <c r="R1013" s="5"/>
      <c r="S1013" s="5"/>
      <c r="T1013" s="5"/>
      <c r="U1013" s="5"/>
      <c r="V1013" s="5"/>
      <c r="W1013" s="5">
        <v>0</v>
      </c>
      <c r="X1013" s="5">
        <v>1</v>
      </c>
      <c r="Y1013" s="5">
        <v>0</v>
      </c>
      <c r="Z1013" s="5">
        <v>0</v>
      </c>
      <c r="AA1013" s="5">
        <v>1</v>
      </c>
      <c r="AB1013" s="5">
        <v>0</v>
      </c>
    </row>
    <row r="1014" spans="1:206" x14ac:dyDescent="0.2">
      <c r="A1014" s="5">
        <v>50</v>
      </c>
      <c r="B1014" s="5">
        <v>0</v>
      </c>
      <c r="C1014" s="5">
        <v>0</v>
      </c>
      <c r="D1014" s="5">
        <v>1</v>
      </c>
      <c r="E1014" s="5">
        <v>211</v>
      </c>
      <c r="F1014" s="5">
        <f>ROUND(Source!Y987,O1014)</f>
        <v>0</v>
      </c>
      <c r="G1014" s="5" t="s">
        <v>88</v>
      </c>
      <c r="H1014" s="5" t="s">
        <v>89</v>
      </c>
      <c r="I1014" s="5"/>
      <c r="J1014" s="5"/>
      <c r="K1014" s="5">
        <v>211</v>
      </c>
      <c r="L1014" s="5">
        <v>26</v>
      </c>
      <c r="M1014" s="5">
        <v>3</v>
      </c>
      <c r="N1014" s="5" t="s">
        <v>3</v>
      </c>
      <c r="O1014" s="5">
        <v>2</v>
      </c>
      <c r="P1014" s="5">
        <f>ROUND(Source!DQ987,O1014)</f>
        <v>0</v>
      </c>
      <c r="Q1014" s="5"/>
      <c r="R1014" s="5"/>
      <c r="S1014" s="5"/>
      <c r="T1014" s="5"/>
      <c r="U1014" s="5"/>
      <c r="V1014" s="5"/>
      <c r="W1014" s="5">
        <v>0</v>
      </c>
      <c r="X1014" s="5">
        <v>1</v>
      </c>
      <c r="Y1014" s="5">
        <v>0</v>
      </c>
      <c r="Z1014" s="5">
        <v>0</v>
      </c>
      <c r="AA1014" s="5">
        <v>1</v>
      </c>
      <c r="AB1014" s="5">
        <v>0</v>
      </c>
    </row>
    <row r="1015" spans="1:206" x14ac:dyDescent="0.2">
      <c r="A1015" s="5">
        <v>50</v>
      </c>
      <c r="B1015" s="5">
        <v>0</v>
      </c>
      <c r="C1015" s="5">
        <v>0</v>
      </c>
      <c r="D1015" s="5">
        <v>1</v>
      </c>
      <c r="E1015" s="5">
        <v>224</v>
      </c>
      <c r="F1015" s="5">
        <f>ROUND(Source!AR987,O1015)</f>
        <v>0</v>
      </c>
      <c r="G1015" s="5" t="s">
        <v>90</v>
      </c>
      <c r="H1015" s="5" t="s">
        <v>91</v>
      </c>
      <c r="I1015" s="5"/>
      <c r="J1015" s="5"/>
      <c r="K1015" s="5">
        <v>224</v>
      </c>
      <c r="L1015" s="5">
        <v>27</v>
      </c>
      <c r="M1015" s="5">
        <v>3</v>
      </c>
      <c r="N1015" s="5" t="s">
        <v>3</v>
      </c>
      <c r="O1015" s="5">
        <v>2</v>
      </c>
      <c r="P1015" s="5">
        <f>ROUND(Source!EJ987,O1015)</f>
        <v>0</v>
      </c>
      <c r="Q1015" s="5"/>
      <c r="R1015" s="5"/>
      <c r="S1015" s="5"/>
      <c r="T1015" s="5"/>
      <c r="U1015" s="5"/>
      <c r="V1015" s="5"/>
      <c r="W1015" s="5">
        <v>0</v>
      </c>
      <c r="X1015" s="5">
        <v>1</v>
      </c>
      <c r="Y1015" s="5">
        <v>0</v>
      </c>
      <c r="Z1015" s="5">
        <v>0</v>
      </c>
      <c r="AA1015" s="5">
        <v>1</v>
      </c>
      <c r="AB1015" s="5">
        <v>0</v>
      </c>
    </row>
    <row r="1017" spans="1:206" x14ac:dyDescent="0.2">
      <c r="A1017" s="1">
        <v>4</v>
      </c>
      <c r="B1017" s="1">
        <v>0</v>
      </c>
      <c r="C1017" s="1"/>
      <c r="D1017" s="1">
        <f>ROW(A1021)</f>
        <v>1021</v>
      </c>
      <c r="E1017" s="1"/>
      <c r="F1017" s="1" t="s">
        <v>393</v>
      </c>
      <c r="G1017" s="1" t="s">
        <v>394</v>
      </c>
      <c r="H1017" s="1" t="s">
        <v>3</v>
      </c>
      <c r="I1017" s="1">
        <v>0</v>
      </c>
      <c r="J1017" s="1"/>
      <c r="K1017" s="1">
        <v>-1</v>
      </c>
      <c r="L1017" s="1"/>
      <c r="M1017" s="1" t="s">
        <v>3</v>
      </c>
      <c r="N1017" s="1"/>
      <c r="O1017" s="1"/>
      <c r="P1017" s="1"/>
      <c r="Q1017" s="1"/>
      <c r="R1017" s="1"/>
      <c r="S1017" s="1">
        <v>0</v>
      </c>
      <c r="T1017" s="1">
        <v>0</v>
      </c>
      <c r="U1017" s="1" t="s">
        <v>3</v>
      </c>
      <c r="V1017" s="1">
        <v>0</v>
      </c>
      <c r="W1017" s="1"/>
      <c r="X1017" s="1"/>
      <c r="Y1017" s="1"/>
      <c r="Z1017" s="1"/>
      <c r="AA1017" s="1"/>
      <c r="AB1017" s="1" t="s">
        <v>3</v>
      </c>
      <c r="AC1017" s="1" t="s">
        <v>3</v>
      </c>
      <c r="AD1017" s="1" t="s">
        <v>3</v>
      </c>
      <c r="AE1017" s="1" t="s">
        <v>3</v>
      </c>
      <c r="AF1017" s="1" t="s">
        <v>3</v>
      </c>
      <c r="AG1017" s="1" t="s">
        <v>3</v>
      </c>
      <c r="AH1017" s="1"/>
      <c r="AI1017" s="1"/>
      <c r="AJ1017" s="1"/>
      <c r="AK1017" s="1"/>
      <c r="AL1017" s="1"/>
      <c r="AM1017" s="1"/>
      <c r="AN1017" s="1"/>
      <c r="AO1017" s="1"/>
      <c r="AP1017" s="1" t="s">
        <v>3</v>
      </c>
      <c r="AQ1017" s="1" t="s">
        <v>3</v>
      </c>
      <c r="AR1017" s="1" t="s">
        <v>3</v>
      </c>
      <c r="AS1017" s="1"/>
      <c r="AT1017" s="1"/>
      <c r="AU1017" s="1"/>
      <c r="AV1017" s="1"/>
      <c r="AW1017" s="1"/>
      <c r="AX1017" s="1"/>
      <c r="AY1017" s="1"/>
      <c r="AZ1017" s="1" t="s">
        <v>3</v>
      </c>
      <c r="BA1017" s="1"/>
      <c r="BB1017" s="1" t="s">
        <v>3</v>
      </c>
      <c r="BC1017" s="1" t="s">
        <v>3</v>
      </c>
      <c r="BD1017" s="1" t="s">
        <v>3</v>
      </c>
      <c r="BE1017" s="1" t="s">
        <v>3</v>
      </c>
      <c r="BF1017" s="1" t="s">
        <v>3</v>
      </c>
      <c r="BG1017" s="1" t="s">
        <v>3</v>
      </c>
      <c r="BH1017" s="1" t="s">
        <v>3</v>
      </c>
      <c r="BI1017" s="1" t="s">
        <v>3</v>
      </c>
      <c r="BJ1017" s="1" t="s">
        <v>3</v>
      </c>
      <c r="BK1017" s="1" t="s">
        <v>3</v>
      </c>
      <c r="BL1017" s="1" t="s">
        <v>3</v>
      </c>
      <c r="BM1017" s="1" t="s">
        <v>3</v>
      </c>
      <c r="BN1017" s="1" t="s">
        <v>3</v>
      </c>
      <c r="BO1017" s="1" t="s">
        <v>3</v>
      </c>
      <c r="BP1017" s="1" t="s">
        <v>3</v>
      </c>
      <c r="BQ1017" s="1"/>
      <c r="BR1017" s="1"/>
      <c r="BS1017" s="1"/>
      <c r="BT1017" s="1"/>
      <c r="BU1017" s="1"/>
      <c r="BV1017" s="1"/>
      <c r="BW1017" s="1"/>
      <c r="BX1017" s="1">
        <v>0</v>
      </c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>
        <v>0</v>
      </c>
    </row>
    <row r="1019" spans="1:206" x14ac:dyDescent="0.2">
      <c r="A1019" s="3">
        <v>52</v>
      </c>
      <c r="B1019" s="3">
        <f t="shared" ref="B1019:G1019" si="685">B1021</f>
        <v>0</v>
      </c>
      <c r="C1019" s="3">
        <f t="shared" si="685"/>
        <v>4</v>
      </c>
      <c r="D1019" s="3">
        <f t="shared" si="685"/>
        <v>1017</v>
      </c>
      <c r="E1019" s="3">
        <f t="shared" si="685"/>
        <v>0</v>
      </c>
      <c r="F1019" s="3" t="str">
        <f t="shared" si="685"/>
        <v>09-01-02</v>
      </c>
      <c r="G1019" s="3" t="str">
        <f t="shared" si="685"/>
        <v>ПНР сервисного кабеля</v>
      </c>
      <c r="H1019" s="3"/>
      <c r="I1019" s="3"/>
      <c r="J1019" s="3"/>
      <c r="K1019" s="3"/>
      <c r="L1019" s="3"/>
      <c r="M1019" s="3"/>
      <c r="N1019" s="3"/>
      <c r="O1019" s="3">
        <f t="shared" ref="O1019:AT1019" si="686">O1021</f>
        <v>0</v>
      </c>
      <c r="P1019" s="3">
        <f t="shared" si="686"/>
        <v>0</v>
      </c>
      <c r="Q1019" s="3">
        <f t="shared" si="686"/>
        <v>0</v>
      </c>
      <c r="R1019" s="3">
        <f t="shared" si="686"/>
        <v>0</v>
      </c>
      <c r="S1019" s="3">
        <f t="shared" si="686"/>
        <v>0</v>
      </c>
      <c r="T1019" s="3">
        <f t="shared" si="686"/>
        <v>0</v>
      </c>
      <c r="U1019" s="3">
        <f t="shared" si="686"/>
        <v>0</v>
      </c>
      <c r="V1019" s="3">
        <f t="shared" si="686"/>
        <v>0</v>
      </c>
      <c r="W1019" s="3">
        <f t="shared" si="686"/>
        <v>0</v>
      </c>
      <c r="X1019" s="3">
        <f t="shared" si="686"/>
        <v>0</v>
      </c>
      <c r="Y1019" s="3">
        <f t="shared" si="686"/>
        <v>0</v>
      </c>
      <c r="Z1019" s="3">
        <f t="shared" si="686"/>
        <v>0</v>
      </c>
      <c r="AA1019" s="3">
        <f t="shared" si="686"/>
        <v>0</v>
      </c>
      <c r="AB1019" s="3">
        <f t="shared" si="686"/>
        <v>0</v>
      </c>
      <c r="AC1019" s="3">
        <f t="shared" si="686"/>
        <v>0</v>
      </c>
      <c r="AD1019" s="3">
        <f t="shared" si="686"/>
        <v>0</v>
      </c>
      <c r="AE1019" s="3">
        <f t="shared" si="686"/>
        <v>0</v>
      </c>
      <c r="AF1019" s="3">
        <f t="shared" si="686"/>
        <v>0</v>
      </c>
      <c r="AG1019" s="3">
        <f t="shared" si="686"/>
        <v>0</v>
      </c>
      <c r="AH1019" s="3">
        <f t="shared" si="686"/>
        <v>0</v>
      </c>
      <c r="AI1019" s="3">
        <f t="shared" si="686"/>
        <v>0</v>
      </c>
      <c r="AJ1019" s="3">
        <f t="shared" si="686"/>
        <v>0</v>
      </c>
      <c r="AK1019" s="3">
        <f t="shared" si="686"/>
        <v>0</v>
      </c>
      <c r="AL1019" s="3">
        <f t="shared" si="686"/>
        <v>0</v>
      </c>
      <c r="AM1019" s="3">
        <f t="shared" si="686"/>
        <v>0</v>
      </c>
      <c r="AN1019" s="3">
        <f t="shared" si="686"/>
        <v>0</v>
      </c>
      <c r="AO1019" s="3">
        <f t="shared" si="686"/>
        <v>0</v>
      </c>
      <c r="AP1019" s="3">
        <f t="shared" si="686"/>
        <v>0</v>
      </c>
      <c r="AQ1019" s="3">
        <f t="shared" si="686"/>
        <v>0</v>
      </c>
      <c r="AR1019" s="3">
        <f t="shared" si="686"/>
        <v>0</v>
      </c>
      <c r="AS1019" s="3">
        <f t="shared" si="686"/>
        <v>0</v>
      </c>
      <c r="AT1019" s="3">
        <f t="shared" si="686"/>
        <v>0</v>
      </c>
      <c r="AU1019" s="3">
        <f t="shared" ref="AU1019:BZ1019" si="687">AU1021</f>
        <v>0</v>
      </c>
      <c r="AV1019" s="3">
        <f t="shared" si="687"/>
        <v>0</v>
      </c>
      <c r="AW1019" s="3">
        <f t="shared" si="687"/>
        <v>0</v>
      </c>
      <c r="AX1019" s="3">
        <f t="shared" si="687"/>
        <v>0</v>
      </c>
      <c r="AY1019" s="3">
        <f t="shared" si="687"/>
        <v>0</v>
      </c>
      <c r="AZ1019" s="3">
        <f t="shared" si="687"/>
        <v>0</v>
      </c>
      <c r="BA1019" s="3">
        <f t="shared" si="687"/>
        <v>0</v>
      </c>
      <c r="BB1019" s="3">
        <f t="shared" si="687"/>
        <v>0</v>
      </c>
      <c r="BC1019" s="3">
        <f t="shared" si="687"/>
        <v>0</v>
      </c>
      <c r="BD1019" s="3">
        <f t="shared" si="687"/>
        <v>0</v>
      </c>
      <c r="BE1019" s="3">
        <f t="shared" si="687"/>
        <v>0</v>
      </c>
      <c r="BF1019" s="3">
        <f t="shared" si="687"/>
        <v>0</v>
      </c>
      <c r="BG1019" s="3">
        <f t="shared" si="687"/>
        <v>0</v>
      </c>
      <c r="BH1019" s="3">
        <f t="shared" si="687"/>
        <v>0</v>
      </c>
      <c r="BI1019" s="3">
        <f t="shared" si="687"/>
        <v>0</v>
      </c>
      <c r="BJ1019" s="3">
        <f t="shared" si="687"/>
        <v>0</v>
      </c>
      <c r="BK1019" s="3">
        <f t="shared" si="687"/>
        <v>0</v>
      </c>
      <c r="BL1019" s="3">
        <f t="shared" si="687"/>
        <v>0</v>
      </c>
      <c r="BM1019" s="3">
        <f t="shared" si="687"/>
        <v>0</v>
      </c>
      <c r="BN1019" s="3">
        <f t="shared" si="687"/>
        <v>0</v>
      </c>
      <c r="BO1019" s="3">
        <f t="shared" si="687"/>
        <v>0</v>
      </c>
      <c r="BP1019" s="3">
        <f t="shared" si="687"/>
        <v>0</v>
      </c>
      <c r="BQ1019" s="3">
        <f t="shared" si="687"/>
        <v>0</v>
      </c>
      <c r="BR1019" s="3">
        <f t="shared" si="687"/>
        <v>0</v>
      </c>
      <c r="BS1019" s="3">
        <f t="shared" si="687"/>
        <v>0</v>
      </c>
      <c r="BT1019" s="3">
        <f t="shared" si="687"/>
        <v>0</v>
      </c>
      <c r="BU1019" s="3">
        <f t="shared" si="687"/>
        <v>0</v>
      </c>
      <c r="BV1019" s="3">
        <f t="shared" si="687"/>
        <v>0</v>
      </c>
      <c r="BW1019" s="3">
        <f t="shared" si="687"/>
        <v>0</v>
      </c>
      <c r="BX1019" s="3">
        <f t="shared" si="687"/>
        <v>0</v>
      </c>
      <c r="BY1019" s="3">
        <f t="shared" si="687"/>
        <v>0</v>
      </c>
      <c r="BZ1019" s="3">
        <f t="shared" si="687"/>
        <v>0</v>
      </c>
      <c r="CA1019" s="3">
        <f t="shared" ref="CA1019:DF1019" si="688">CA1021</f>
        <v>0</v>
      </c>
      <c r="CB1019" s="3">
        <f t="shared" si="688"/>
        <v>0</v>
      </c>
      <c r="CC1019" s="3">
        <f t="shared" si="688"/>
        <v>0</v>
      </c>
      <c r="CD1019" s="3">
        <f t="shared" si="688"/>
        <v>0</v>
      </c>
      <c r="CE1019" s="3">
        <f t="shared" si="688"/>
        <v>0</v>
      </c>
      <c r="CF1019" s="3">
        <f t="shared" si="688"/>
        <v>0</v>
      </c>
      <c r="CG1019" s="3">
        <f t="shared" si="688"/>
        <v>0</v>
      </c>
      <c r="CH1019" s="3">
        <f t="shared" si="688"/>
        <v>0</v>
      </c>
      <c r="CI1019" s="3">
        <f t="shared" si="688"/>
        <v>0</v>
      </c>
      <c r="CJ1019" s="3">
        <f t="shared" si="688"/>
        <v>0</v>
      </c>
      <c r="CK1019" s="3">
        <f t="shared" si="688"/>
        <v>0</v>
      </c>
      <c r="CL1019" s="3">
        <f t="shared" si="688"/>
        <v>0</v>
      </c>
      <c r="CM1019" s="3">
        <f t="shared" si="688"/>
        <v>0</v>
      </c>
      <c r="CN1019" s="3">
        <f t="shared" si="688"/>
        <v>0</v>
      </c>
      <c r="CO1019" s="3">
        <f t="shared" si="688"/>
        <v>0</v>
      </c>
      <c r="CP1019" s="3">
        <f t="shared" si="688"/>
        <v>0</v>
      </c>
      <c r="CQ1019" s="3">
        <f t="shared" si="688"/>
        <v>0</v>
      </c>
      <c r="CR1019" s="3">
        <f t="shared" si="688"/>
        <v>0</v>
      </c>
      <c r="CS1019" s="3">
        <f t="shared" si="688"/>
        <v>0</v>
      </c>
      <c r="CT1019" s="3">
        <f t="shared" si="688"/>
        <v>0</v>
      </c>
      <c r="CU1019" s="3">
        <f t="shared" si="688"/>
        <v>0</v>
      </c>
      <c r="CV1019" s="3">
        <f t="shared" si="688"/>
        <v>0</v>
      </c>
      <c r="CW1019" s="3">
        <f t="shared" si="688"/>
        <v>0</v>
      </c>
      <c r="CX1019" s="3">
        <f t="shared" si="688"/>
        <v>0</v>
      </c>
      <c r="CY1019" s="3">
        <f t="shared" si="688"/>
        <v>0</v>
      </c>
      <c r="CZ1019" s="3">
        <f t="shared" si="688"/>
        <v>0</v>
      </c>
      <c r="DA1019" s="3">
        <f t="shared" si="688"/>
        <v>0</v>
      </c>
      <c r="DB1019" s="3">
        <f t="shared" si="688"/>
        <v>0</v>
      </c>
      <c r="DC1019" s="3">
        <f t="shared" si="688"/>
        <v>0</v>
      </c>
      <c r="DD1019" s="3">
        <f t="shared" si="688"/>
        <v>0</v>
      </c>
      <c r="DE1019" s="3">
        <f t="shared" si="688"/>
        <v>0</v>
      </c>
      <c r="DF1019" s="3">
        <f t="shared" si="688"/>
        <v>0</v>
      </c>
      <c r="DG1019" s="4">
        <f t="shared" ref="DG1019:EL1019" si="689">DG1021</f>
        <v>0</v>
      </c>
      <c r="DH1019" s="4">
        <f t="shared" si="689"/>
        <v>0</v>
      </c>
      <c r="DI1019" s="4">
        <f t="shared" si="689"/>
        <v>0</v>
      </c>
      <c r="DJ1019" s="4">
        <f t="shared" si="689"/>
        <v>0</v>
      </c>
      <c r="DK1019" s="4">
        <f t="shared" si="689"/>
        <v>0</v>
      </c>
      <c r="DL1019" s="4">
        <f t="shared" si="689"/>
        <v>0</v>
      </c>
      <c r="DM1019" s="4">
        <f t="shared" si="689"/>
        <v>0</v>
      </c>
      <c r="DN1019" s="4">
        <f t="shared" si="689"/>
        <v>0</v>
      </c>
      <c r="DO1019" s="4">
        <f t="shared" si="689"/>
        <v>0</v>
      </c>
      <c r="DP1019" s="4">
        <f t="shared" si="689"/>
        <v>0</v>
      </c>
      <c r="DQ1019" s="4">
        <f t="shared" si="689"/>
        <v>0</v>
      </c>
      <c r="DR1019" s="4">
        <f t="shared" si="689"/>
        <v>0</v>
      </c>
      <c r="DS1019" s="4">
        <f t="shared" si="689"/>
        <v>0</v>
      </c>
      <c r="DT1019" s="4">
        <f t="shared" si="689"/>
        <v>0</v>
      </c>
      <c r="DU1019" s="4">
        <f t="shared" si="689"/>
        <v>0</v>
      </c>
      <c r="DV1019" s="4">
        <f t="shared" si="689"/>
        <v>0</v>
      </c>
      <c r="DW1019" s="4">
        <f t="shared" si="689"/>
        <v>0</v>
      </c>
      <c r="DX1019" s="4">
        <f t="shared" si="689"/>
        <v>0</v>
      </c>
      <c r="DY1019" s="4">
        <f t="shared" si="689"/>
        <v>0</v>
      </c>
      <c r="DZ1019" s="4">
        <f t="shared" si="689"/>
        <v>0</v>
      </c>
      <c r="EA1019" s="4">
        <f t="shared" si="689"/>
        <v>0</v>
      </c>
      <c r="EB1019" s="4">
        <f t="shared" si="689"/>
        <v>0</v>
      </c>
      <c r="EC1019" s="4">
        <f t="shared" si="689"/>
        <v>0</v>
      </c>
      <c r="ED1019" s="4">
        <f t="shared" si="689"/>
        <v>0</v>
      </c>
      <c r="EE1019" s="4">
        <f t="shared" si="689"/>
        <v>0</v>
      </c>
      <c r="EF1019" s="4">
        <f t="shared" si="689"/>
        <v>0</v>
      </c>
      <c r="EG1019" s="4">
        <f t="shared" si="689"/>
        <v>0</v>
      </c>
      <c r="EH1019" s="4">
        <f t="shared" si="689"/>
        <v>0</v>
      </c>
      <c r="EI1019" s="4">
        <f t="shared" si="689"/>
        <v>0</v>
      </c>
      <c r="EJ1019" s="4">
        <f t="shared" si="689"/>
        <v>0</v>
      </c>
      <c r="EK1019" s="4">
        <f t="shared" si="689"/>
        <v>0</v>
      </c>
      <c r="EL1019" s="4">
        <f t="shared" si="689"/>
        <v>0</v>
      </c>
      <c r="EM1019" s="4">
        <f t="shared" ref="EM1019:FR1019" si="690">EM1021</f>
        <v>0</v>
      </c>
      <c r="EN1019" s="4">
        <f t="shared" si="690"/>
        <v>0</v>
      </c>
      <c r="EO1019" s="4">
        <f t="shared" si="690"/>
        <v>0</v>
      </c>
      <c r="EP1019" s="4">
        <f t="shared" si="690"/>
        <v>0</v>
      </c>
      <c r="EQ1019" s="4">
        <f t="shared" si="690"/>
        <v>0</v>
      </c>
      <c r="ER1019" s="4">
        <f t="shared" si="690"/>
        <v>0</v>
      </c>
      <c r="ES1019" s="4">
        <f t="shared" si="690"/>
        <v>0</v>
      </c>
      <c r="ET1019" s="4">
        <f t="shared" si="690"/>
        <v>0</v>
      </c>
      <c r="EU1019" s="4">
        <f t="shared" si="690"/>
        <v>0</v>
      </c>
      <c r="EV1019" s="4">
        <f t="shared" si="690"/>
        <v>0</v>
      </c>
      <c r="EW1019" s="4">
        <f t="shared" si="690"/>
        <v>0</v>
      </c>
      <c r="EX1019" s="4">
        <f t="shared" si="690"/>
        <v>0</v>
      </c>
      <c r="EY1019" s="4">
        <f t="shared" si="690"/>
        <v>0</v>
      </c>
      <c r="EZ1019" s="4">
        <f t="shared" si="690"/>
        <v>0</v>
      </c>
      <c r="FA1019" s="4">
        <f t="shared" si="690"/>
        <v>0</v>
      </c>
      <c r="FB1019" s="4">
        <f t="shared" si="690"/>
        <v>0</v>
      </c>
      <c r="FC1019" s="4">
        <f t="shared" si="690"/>
        <v>0</v>
      </c>
      <c r="FD1019" s="4">
        <f t="shared" si="690"/>
        <v>0</v>
      </c>
      <c r="FE1019" s="4">
        <f t="shared" si="690"/>
        <v>0</v>
      </c>
      <c r="FF1019" s="4">
        <f t="shared" si="690"/>
        <v>0</v>
      </c>
      <c r="FG1019" s="4">
        <f t="shared" si="690"/>
        <v>0</v>
      </c>
      <c r="FH1019" s="4">
        <f t="shared" si="690"/>
        <v>0</v>
      </c>
      <c r="FI1019" s="4">
        <f t="shared" si="690"/>
        <v>0</v>
      </c>
      <c r="FJ1019" s="4">
        <f t="shared" si="690"/>
        <v>0</v>
      </c>
      <c r="FK1019" s="4">
        <f t="shared" si="690"/>
        <v>0</v>
      </c>
      <c r="FL1019" s="4">
        <f t="shared" si="690"/>
        <v>0</v>
      </c>
      <c r="FM1019" s="4">
        <f t="shared" si="690"/>
        <v>0</v>
      </c>
      <c r="FN1019" s="4">
        <f t="shared" si="690"/>
        <v>0</v>
      </c>
      <c r="FO1019" s="4">
        <f t="shared" si="690"/>
        <v>0</v>
      </c>
      <c r="FP1019" s="4">
        <f t="shared" si="690"/>
        <v>0</v>
      </c>
      <c r="FQ1019" s="4">
        <f t="shared" si="690"/>
        <v>0</v>
      </c>
      <c r="FR1019" s="4">
        <f t="shared" si="690"/>
        <v>0</v>
      </c>
      <c r="FS1019" s="4">
        <f t="shared" ref="FS1019:GX1019" si="691">FS1021</f>
        <v>0</v>
      </c>
      <c r="FT1019" s="4">
        <f t="shared" si="691"/>
        <v>0</v>
      </c>
      <c r="FU1019" s="4">
        <f t="shared" si="691"/>
        <v>0</v>
      </c>
      <c r="FV1019" s="4">
        <f t="shared" si="691"/>
        <v>0</v>
      </c>
      <c r="FW1019" s="4">
        <f t="shared" si="691"/>
        <v>0</v>
      </c>
      <c r="FX1019" s="4">
        <f t="shared" si="691"/>
        <v>0</v>
      </c>
      <c r="FY1019" s="4">
        <f t="shared" si="691"/>
        <v>0</v>
      </c>
      <c r="FZ1019" s="4">
        <f t="shared" si="691"/>
        <v>0</v>
      </c>
      <c r="GA1019" s="4">
        <f t="shared" si="691"/>
        <v>0</v>
      </c>
      <c r="GB1019" s="4">
        <f t="shared" si="691"/>
        <v>0</v>
      </c>
      <c r="GC1019" s="4">
        <f t="shared" si="691"/>
        <v>0</v>
      </c>
      <c r="GD1019" s="4">
        <f t="shared" si="691"/>
        <v>0</v>
      </c>
      <c r="GE1019" s="4">
        <f t="shared" si="691"/>
        <v>0</v>
      </c>
      <c r="GF1019" s="4">
        <f t="shared" si="691"/>
        <v>0</v>
      </c>
      <c r="GG1019" s="4">
        <f t="shared" si="691"/>
        <v>0</v>
      </c>
      <c r="GH1019" s="4">
        <f t="shared" si="691"/>
        <v>0</v>
      </c>
      <c r="GI1019" s="4">
        <f t="shared" si="691"/>
        <v>0</v>
      </c>
      <c r="GJ1019" s="4">
        <f t="shared" si="691"/>
        <v>0</v>
      </c>
      <c r="GK1019" s="4">
        <f t="shared" si="691"/>
        <v>0</v>
      </c>
      <c r="GL1019" s="4">
        <f t="shared" si="691"/>
        <v>0</v>
      </c>
      <c r="GM1019" s="4">
        <f t="shared" si="691"/>
        <v>0</v>
      </c>
      <c r="GN1019" s="4">
        <f t="shared" si="691"/>
        <v>0</v>
      </c>
      <c r="GO1019" s="4">
        <f t="shared" si="691"/>
        <v>0</v>
      </c>
      <c r="GP1019" s="4">
        <f t="shared" si="691"/>
        <v>0</v>
      </c>
      <c r="GQ1019" s="4">
        <f t="shared" si="691"/>
        <v>0</v>
      </c>
      <c r="GR1019" s="4">
        <f t="shared" si="691"/>
        <v>0</v>
      </c>
      <c r="GS1019" s="4">
        <f t="shared" si="691"/>
        <v>0</v>
      </c>
      <c r="GT1019" s="4">
        <f t="shared" si="691"/>
        <v>0</v>
      </c>
      <c r="GU1019" s="4">
        <f t="shared" si="691"/>
        <v>0</v>
      </c>
      <c r="GV1019" s="4">
        <f t="shared" si="691"/>
        <v>0</v>
      </c>
      <c r="GW1019" s="4">
        <f t="shared" si="691"/>
        <v>0</v>
      </c>
      <c r="GX1019" s="4">
        <f t="shared" si="691"/>
        <v>0</v>
      </c>
    </row>
    <row r="1021" spans="1:206" x14ac:dyDescent="0.2">
      <c r="A1021" s="3">
        <v>51</v>
      </c>
      <c r="B1021" s="3">
        <f>B1017</f>
        <v>0</v>
      </c>
      <c r="C1021" s="3">
        <f>A1017</f>
        <v>4</v>
      </c>
      <c r="D1021" s="3">
        <f>ROW(A1017)</f>
        <v>1017</v>
      </c>
      <c r="E1021" s="3"/>
      <c r="F1021" s="3" t="str">
        <f>IF(F1017&lt;&gt;"",F1017,"")</f>
        <v>09-01-02</v>
      </c>
      <c r="G1021" s="3" t="str">
        <f>IF(G1017&lt;&gt;"",G1017,"")</f>
        <v>ПНР сервисного кабеля</v>
      </c>
      <c r="H1021" s="3">
        <v>0</v>
      </c>
      <c r="I1021" s="3"/>
      <c r="J1021" s="3"/>
      <c r="K1021" s="3"/>
      <c r="L1021" s="3"/>
      <c r="M1021" s="3"/>
      <c r="N1021" s="3"/>
      <c r="O1021" s="3">
        <f t="shared" ref="O1021:T1021" si="692">ROUND(AB1021,2)</f>
        <v>0</v>
      </c>
      <c r="P1021" s="3">
        <f t="shared" si="692"/>
        <v>0</v>
      </c>
      <c r="Q1021" s="3">
        <f t="shared" si="692"/>
        <v>0</v>
      </c>
      <c r="R1021" s="3">
        <f t="shared" si="692"/>
        <v>0</v>
      </c>
      <c r="S1021" s="3">
        <f t="shared" si="692"/>
        <v>0</v>
      </c>
      <c r="T1021" s="3">
        <f t="shared" si="692"/>
        <v>0</v>
      </c>
      <c r="U1021" s="3">
        <f>AH1021</f>
        <v>0</v>
      </c>
      <c r="V1021" s="3">
        <f>AI1021</f>
        <v>0</v>
      </c>
      <c r="W1021" s="3">
        <f>ROUND(AJ1021,2)</f>
        <v>0</v>
      </c>
      <c r="X1021" s="3">
        <f>ROUND(AK1021,2)</f>
        <v>0</v>
      </c>
      <c r="Y1021" s="3">
        <f>ROUND(AL1021,2)</f>
        <v>0</v>
      </c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>
        <f t="shared" ref="AO1021:BD1021" si="693">ROUND(BX1021,2)</f>
        <v>0</v>
      </c>
      <c r="AP1021" s="3">
        <f t="shared" si="693"/>
        <v>0</v>
      </c>
      <c r="AQ1021" s="3">
        <f t="shared" si="693"/>
        <v>0</v>
      </c>
      <c r="AR1021" s="3">
        <f t="shared" si="693"/>
        <v>0</v>
      </c>
      <c r="AS1021" s="3">
        <f t="shared" si="693"/>
        <v>0</v>
      </c>
      <c r="AT1021" s="3">
        <f t="shared" si="693"/>
        <v>0</v>
      </c>
      <c r="AU1021" s="3">
        <f t="shared" si="693"/>
        <v>0</v>
      </c>
      <c r="AV1021" s="3">
        <f t="shared" si="693"/>
        <v>0</v>
      </c>
      <c r="AW1021" s="3">
        <f t="shared" si="693"/>
        <v>0</v>
      </c>
      <c r="AX1021" s="3">
        <f t="shared" si="693"/>
        <v>0</v>
      </c>
      <c r="AY1021" s="3">
        <f t="shared" si="693"/>
        <v>0</v>
      </c>
      <c r="AZ1021" s="3">
        <f t="shared" si="693"/>
        <v>0</v>
      </c>
      <c r="BA1021" s="3">
        <f t="shared" si="693"/>
        <v>0</v>
      </c>
      <c r="BB1021" s="3">
        <f t="shared" si="693"/>
        <v>0</v>
      </c>
      <c r="BC1021" s="3">
        <f t="shared" si="693"/>
        <v>0</v>
      </c>
      <c r="BD1021" s="3">
        <f t="shared" si="693"/>
        <v>0</v>
      </c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  <c r="CP1021" s="3"/>
      <c r="CQ1021" s="3"/>
      <c r="CR1021" s="3"/>
      <c r="CS1021" s="3"/>
      <c r="CT1021" s="3"/>
      <c r="CU1021" s="3"/>
      <c r="CV1021" s="3"/>
      <c r="CW1021" s="3"/>
      <c r="CX1021" s="3"/>
      <c r="CY1021" s="3"/>
      <c r="CZ1021" s="3"/>
      <c r="DA1021" s="3"/>
      <c r="DB1021" s="3"/>
      <c r="DC1021" s="3"/>
      <c r="DD1021" s="3"/>
      <c r="DE1021" s="3"/>
      <c r="DF1021" s="3"/>
      <c r="DG1021" s="4">
        <f t="shared" ref="DG1021:DL1021" si="694">ROUND(DT1021,2)</f>
        <v>0</v>
      </c>
      <c r="DH1021" s="4">
        <f t="shared" si="694"/>
        <v>0</v>
      </c>
      <c r="DI1021" s="4">
        <f t="shared" si="694"/>
        <v>0</v>
      </c>
      <c r="DJ1021" s="4">
        <f t="shared" si="694"/>
        <v>0</v>
      </c>
      <c r="DK1021" s="4">
        <f t="shared" si="694"/>
        <v>0</v>
      </c>
      <c r="DL1021" s="4">
        <f t="shared" si="694"/>
        <v>0</v>
      </c>
      <c r="DM1021" s="4">
        <f>DZ1021</f>
        <v>0</v>
      </c>
      <c r="DN1021" s="4">
        <f>EA1021</f>
        <v>0</v>
      </c>
      <c r="DO1021" s="4">
        <f>ROUND(EB1021,2)</f>
        <v>0</v>
      </c>
      <c r="DP1021" s="4">
        <f>ROUND(EC1021,2)</f>
        <v>0</v>
      </c>
      <c r="DQ1021" s="4">
        <f>ROUND(ED1021,2)</f>
        <v>0</v>
      </c>
      <c r="DR1021" s="4"/>
      <c r="DS1021" s="4"/>
      <c r="DT1021" s="4"/>
      <c r="DU1021" s="4"/>
      <c r="DV1021" s="4"/>
      <c r="DW1021" s="4"/>
      <c r="DX1021" s="4"/>
      <c r="DY1021" s="4"/>
      <c r="DZ1021" s="4"/>
      <c r="EA1021" s="4"/>
      <c r="EB1021" s="4"/>
      <c r="EC1021" s="4"/>
      <c r="ED1021" s="4"/>
      <c r="EE1021" s="4"/>
      <c r="EF1021" s="4"/>
      <c r="EG1021" s="4">
        <f t="shared" ref="EG1021:EV1021" si="695">ROUND(FP1021,2)</f>
        <v>0</v>
      </c>
      <c r="EH1021" s="4">
        <f t="shared" si="695"/>
        <v>0</v>
      </c>
      <c r="EI1021" s="4">
        <f t="shared" si="695"/>
        <v>0</v>
      </c>
      <c r="EJ1021" s="4">
        <f t="shared" si="695"/>
        <v>0</v>
      </c>
      <c r="EK1021" s="4">
        <f t="shared" si="695"/>
        <v>0</v>
      </c>
      <c r="EL1021" s="4">
        <f t="shared" si="695"/>
        <v>0</v>
      </c>
      <c r="EM1021" s="4">
        <f t="shared" si="695"/>
        <v>0</v>
      </c>
      <c r="EN1021" s="4">
        <f t="shared" si="695"/>
        <v>0</v>
      </c>
      <c r="EO1021" s="4">
        <f t="shared" si="695"/>
        <v>0</v>
      </c>
      <c r="EP1021" s="4">
        <f t="shared" si="695"/>
        <v>0</v>
      </c>
      <c r="EQ1021" s="4">
        <f t="shared" si="695"/>
        <v>0</v>
      </c>
      <c r="ER1021" s="4">
        <f t="shared" si="695"/>
        <v>0</v>
      </c>
      <c r="ES1021" s="4">
        <f t="shared" si="695"/>
        <v>0</v>
      </c>
      <c r="ET1021" s="4">
        <f t="shared" si="695"/>
        <v>0</v>
      </c>
      <c r="EU1021" s="4">
        <f t="shared" si="695"/>
        <v>0</v>
      </c>
      <c r="EV1021" s="4">
        <f t="shared" si="695"/>
        <v>0</v>
      </c>
      <c r="EW1021" s="4"/>
      <c r="EX1021" s="4"/>
      <c r="EY1021" s="4"/>
      <c r="EZ1021" s="4"/>
      <c r="FA1021" s="4"/>
      <c r="FB1021" s="4"/>
      <c r="FC1021" s="4"/>
      <c r="FD1021" s="4"/>
      <c r="FE1021" s="4"/>
      <c r="FF1021" s="4"/>
      <c r="FG1021" s="4"/>
      <c r="FH1021" s="4"/>
      <c r="FI1021" s="4"/>
      <c r="FJ1021" s="4"/>
      <c r="FK1021" s="4"/>
      <c r="FL1021" s="4"/>
      <c r="FM1021" s="4"/>
      <c r="FN1021" s="4"/>
      <c r="FO1021" s="4"/>
      <c r="FP1021" s="4"/>
      <c r="FQ1021" s="4"/>
      <c r="FR1021" s="4"/>
      <c r="FS1021" s="4"/>
      <c r="FT1021" s="4"/>
      <c r="FU1021" s="4"/>
      <c r="FV1021" s="4"/>
      <c r="FW1021" s="4"/>
      <c r="FX1021" s="4"/>
      <c r="FY1021" s="4"/>
      <c r="FZ1021" s="4"/>
      <c r="GA1021" s="4"/>
      <c r="GB1021" s="4"/>
      <c r="GC1021" s="4"/>
      <c r="GD1021" s="4"/>
      <c r="GE1021" s="4"/>
      <c r="GF1021" s="4"/>
      <c r="GG1021" s="4"/>
      <c r="GH1021" s="4"/>
      <c r="GI1021" s="4"/>
      <c r="GJ1021" s="4"/>
      <c r="GK1021" s="4"/>
      <c r="GL1021" s="4"/>
      <c r="GM1021" s="4"/>
      <c r="GN1021" s="4"/>
      <c r="GO1021" s="4"/>
      <c r="GP1021" s="4"/>
      <c r="GQ1021" s="4"/>
      <c r="GR1021" s="4"/>
      <c r="GS1021" s="4"/>
      <c r="GT1021" s="4"/>
      <c r="GU1021" s="4"/>
      <c r="GV1021" s="4"/>
      <c r="GW1021" s="4"/>
      <c r="GX1021" s="4">
        <v>0</v>
      </c>
    </row>
    <row r="1023" spans="1:206" x14ac:dyDescent="0.2">
      <c r="A1023" s="5">
        <v>50</v>
      </c>
      <c r="B1023" s="5">
        <v>0</v>
      </c>
      <c r="C1023" s="5">
        <v>0</v>
      </c>
      <c r="D1023" s="5">
        <v>1</v>
      </c>
      <c r="E1023" s="5">
        <v>201</v>
      </c>
      <c r="F1023" s="5">
        <f>ROUND(Source!O1021,O1023)</f>
        <v>0</v>
      </c>
      <c r="G1023" s="5" t="s">
        <v>38</v>
      </c>
      <c r="H1023" s="5" t="s">
        <v>39</v>
      </c>
      <c r="I1023" s="5"/>
      <c r="J1023" s="5"/>
      <c r="K1023" s="5">
        <v>201</v>
      </c>
      <c r="L1023" s="5">
        <v>1</v>
      </c>
      <c r="M1023" s="5">
        <v>3</v>
      </c>
      <c r="N1023" s="5" t="s">
        <v>3</v>
      </c>
      <c r="O1023" s="5">
        <v>2</v>
      </c>
      <c r="P1023" s="5">
        <f>ROUND(Source!DG1021,O1023)</f>
        <v>0</v>
      </c>
      <c r="Q1023" s="5"/>
      <c r="R1023" s="5"/>
      <c r="S1023" s="5"/>
      <c r="T1023" s="5"/>
      <c r="U1023" s="5"/>
      <c r="V1023" s="5"/>
      <c r="W1023" s="5">
        <v>0</v>
      </c>
      <c r="X1023" s="5">
        <v>1</v>
      </c>
      <c r="Y1023" s="5">
        <v>0</v>
      </c>
      <c r="Z1023" s="5">
        <v>0</v>
      </c>
      <c r="AA1023" s="5">
        <v>1</v>
      </c>
      <c r="AB1023" s="5">
        <v>0</v>
      </c>
    </row>
    <row r="1024" spans="1:206" x14ac:dyDescent="0.2">
      <c r="A1024" s="5">
        <v>50</v>
      </c>
      <c r="B1024" s="5">
        <v>0</v>
      </c>
      <c r="C1024" s="5">
        <v>0</v>
      </c>
      <c r="D1024" s="5">
        <v>1</v>
      </c>
      <c r="E1024" s="5">
        <v>202</v>
      </c>
      <c r="F1024" s="5">
        <f>ROUND(Source!P1021,O1024)</f>
        <v>0</v>
      </c>
      <c r="G1024" s="5" t="s">
        <v>40</v>
      </c>
      <c r="H1024" s="5" t="s">
        <v>41</v>
      </c>
      <c r="I1024" s="5"/>
      <c r="J1024" s="5"/>
      <c r="K1024" s="5">
        <v>202</v>
      </c>
      <c r="L1024" s="5">
        <v>2</v>
      </c>
      <c r="M1024" s="5">
        <v>3</v>
      </c>
      <c r="N1024" s="5" t="s">
        <v>3</v>
      </c>
      <c r="O1024" s="5">
        <v>2</v>
      </c>
      <c r="P1024" s="5">
        <f>ROUND(Source!DH1021,O1024)</f>
        <v>0</v>
      </c>
      <c r="Q1024" s="5"/>
      <c r="R1024" s="5"/>
      <c r="S1024" s="5"/>
      <c r="T1024" s="5"/>
      <c r="U1024" s="5"/>
      <c r="V1024" s="5"/>
      <c r="W1024" s="5">
        <v>0</v>
      </c>
      <c r="X1024" s="5">
        <v>1</v>
      </c>
      <c r="Y1024" s="5">
        <v>0</v>
      </c>
      <c r="Z1024" s="5">
        <v>0</v>
      </c>
      <c r="AA1024" s="5">
        <v>1</v>
      </c>
      <c r="AB1024" s="5">
        <v>0</v>
      </c>
    </row>
    <row r="1025" spans="1:28" x14ac:dyDescent="0.2">
      <c r="A1025" s="5">
        <v>50</v>
      </c>
      <c r="B1025" s="5">
        <v>0</v>
      </c>
      <c r="C1025" s="5">
        <v>0</v>
      </c>
      <c r="D1025" s="5">
        <v>1</v>
      </c>
      <c r="E1025" s="5">
        <v>222</v>
      </c>
      <c r="F1025" s="5">
        <f>ROUND(Source!AO1021,O1025)</f>
        <v>0</v>
      </c>
      <c r="G1025" s="5" t="s">
        <v>42</v>
      </c>
      <c r="H1025" s="5" t="s">
        <v>43</v>
      </c>
      <c r="I1025" s="5"/>
      <c r="J1025" s="5"/>
      <c r="K1025" s="5">
        <v>222</v>
      </c>
      <c r="L1025" s="5">
        <v>3</v>
      </c>
      <c r="M1025" s="5">
        <v>3</v>
      </c>
      <c r="N1025" s="5" t="s">
        <v>3</v>
      </c>
      <c r="O1025" s="5">
        <v>2</v>
      </c>
      <c r="P1025" s="5">
        <f>ROUND(Source!EG1021,O1025)</f>
        <v>0</v>
      </c>
      <c r="Q1025" s="5"/>
      <c r="R1025" s="5"/>
      <c r="S1025" s="5"/>
      <c r="T1025" s="5"/>
      <c r="U1025" s="5"/>
      <c r="V1025" s="5"/>
      <c r="W1025" s="5">
        <v>0</v>
      </c>
      <c r="X1025" s="5">
        <v>1</v>
      </c>
      <c r="Y1025" s="5">
        <v>0</v>
      </c>
      <c r="Z1025" s="5">
        <v>0</v>
      </c>
      <c r="AA1025" s="5">
        <v>1</v>
      </c>
      <c r="AB1025" s="5">
        <v>0</v>
      </c>
    </row>
    <row r="1026" spans="1:28" x14ac:dyDescent="0.2">
      <c r="A1026" s="5">
        <v>50</v>
      </c>
      <c r="B1026" s="5">
        <v>0</v>
      </c>
      <c r="C1026" s="5">
        <v>0</v>
      </c>
      <c r="D1026" s="5">
        <v>1</v>
      </c>
      <c r="E1026" s="5">
        <v>225</v>
      </c>
      <c r="F1026" s="5">
        <f>ROUND(Source!AV1021,O1026)</f>
        <v>0</v>
      </c>
      <c r="G1026" s="5" t="s">
        <v>44</v>
      </c>
      <c r="H1026" s="5" t="s">
        <v>45</v>
      </c>
      <c r="I1026" s="5"/>
      <c r="J1026" s="5"/>
      <c r="K1026" s="5">
        <v>225</v>
      </c>
      <c r="L1026" s="5">
        <v>4</v>
      </c>
      <c r="M1026" s="5">
        <v>3</v>
      </c>
      <c r="N1026" s="5" t="s">
        <v>3</v>
      </c>
      <c r="O1026" s="5">
        <v>2</v>
      </c>
      <c r="P1026" s="5">
        <f>ROUND(Source!EN1021,O1026)</f>
        <v>0</v>
      </c>
      <c r="Q1026" s="5"/>
      <c r="R1026" s="5"/>
      <c r="S1026" s="5"/>
      <c r="T1026" s="5"/>
      <c r="U1026" s="5"/>
      <c r="V1026" s="5"/>
      <c r="W1026" s="5">
        <v>0</v>
      </c>
      <c r="X1026" s="5">
        <v>1</v>
      </c>
      <c r="Y1026" s="5">
        <v>0</v>
      </c>
      <c r="Z1026" s="5">
        <v>0</v>
      </c>
      <c r="AA1026" s="5">
        <v>1</v>
      </c>
      <c r="AB1026" s="5">
        <v>0</v>
      </c>
    </row>
    <row r="1027" spans="1:28" x14ac:dyDescent="0.2">
      <c r="A1027" s="5">
        <v>50</v>
      </c>
      <c r="B1027" s="5">
        <v>0</v>
      </c>
      <c r="C1027" s="5">
        <v>0</v>
      </c>
      <c r="D1027" s="5">
        <v>1</v>
      </c>
      <c r="E1027" s="5">
        <v>226</v>
      </c>
      <c r="F1027" s="5">
        <f>ROUND(Source!AW1021,O1027)</f>
        <v>0</v>
      </c>
      <c r="G1027" s="5" t="s">
        <v>46</v>
      </c>
      <c r="H1027" s="5" t="s">
        <v>47</v>
      </c>
      <c r="I1027" s="5"/>
      <c r="J1027" s="5"/>
      <c r="K1027" s="5">
        <v>226</v>
      </c>
      <c r="L1027" s="5">
        <v>5</v>
      </c>
      <c r="M1027" s="5">
        <v>3</v>
      </c>
      <c r="N1027" s="5" t="s">
        <v>3</v>
      </c>
      <c r="O1027" s="5">
        <v>2</v>
      </c>
      <c r="P1027" s="5">
        <f>ROUND(Source!EO1021,O1027)</f>
        <v>0</v>
      </c>
      <c r="Q1027" s="5"/>
      <c r="R1027" s="5"/>
      <c r="S1027" s="5"/>
      <c r="T1027" s="5"/>
      <c r="U1027" s="5"/>
      <c r="V1027" s="5"/>
      <c r="W1027" s="5">
        <v>0</v>
      </c>
      <c r="X1027" s="5">
        <v>1</v>
      </c>
      <c r="Y1027" s="5">
        <v>0</v>
      </c>
      <c r="Z1027" s="5">
        <v>0</v>
      </c>
      <c r="AA1027" s="5">
        <v>1</v>
      </c>
      <c r="AB1027" s="5">
        <v>0</v>
      </c>
    </row>
    <row r="1028" spans="1:28" x14ac:dyDescent="0.2">
      <c r="A1028" s="5">
        <v>50</v>
      </c>
      <c r="B1028" s="5">
        <v>0</v>
      </c>
      <c r="C1028" s="5">
        <v>0</v>
      </c>
      <c r="D1028" s="5">
        <v>1</v>
      </c>
      <c r="E1028" s="5">
        <v>227</v>
      </c>
      <c r="F1028" s="5">
        <f>ROUND(Source!AX1021,O1028)</f>
        <v>0</v>
      </c>
      <c r="G1028" s="5" t="s">
        <v>48</v>
      </c>
      <c r="H1028" s="5" t="s">
        <v>49</v>
      </c>
      <c r="I1028" s="5"/>
      <c r="J1028" s="5"/>
      <c r="K1028" s="5">
        <v>227</v>
      </c>
      <c r="L1028" s="5">
        <v>6</v>
      </c>
      <c r="M1028" s="5">
        <v>3</v>
      </c>
      <c r="N1028" s="5" t="s">
        <v>3</v>
      </c>
      <c r="O1028" s="5">
        <v>2</v>
      </c>
      <c r="P1028" s="5">
        <f>ROUND(Source!EP1021,O1028)</f>
        <v>0</v>
      </c>
      <c r="Q1028" s="5"/>
      <c r="R1028" s="5"/>
      <c r="S1028" s="5"/>
      <c r="T1028" s="5"/>
      <c r="U1028" s="5"/>
      <c r="V1028" s="5"/>
      <c r="W1028" s="5">
        <v>0</v>
      </c>
      <c r="X1028" s="5">
        <v>1</v>
      </c>
      <c r="Y1028" s="5">
        <v>0</v>
      </c>
      <c r="Z1028" s="5">
        <v>0</v>
      </c>
      <c r="AA1028" s="5">
        <v>1</v>
      </c>
      <c r="AB1028" s="5">
        <v>0</v>
      </c>
    </row>
    <row r="1029" spans="1:28" x14ac:dyDescent="0.2">
      <c r="A1029" s="5">
        <v>50</v>
      </c>
      <c r="B1029" s="5">
        <v>0</v>
      </c>
      <c r="C1029" s="5">
        <v>0</v>
      </c>
      <c r="D1029" s="5">
        <v>1</v>
      </c>
      <c r="E1029" s="5">
        <v>228</v>
      </c>
      <c r="F1029" s="5">
        <f>ROUND(Source!AY1021,O1029)</f>
        <v>0</v>
      </c>
      <c r="G1029" s="5" t="s">
        <v>50</v>
      </c>
      <c r="H1029" s="5" t="s">
        <v>51</v>
      </c>
      <c r="I1029" s="5"/>
      <c r="J1029" s="5"/>
      <c r="K1029" s="5">
        <v>228</v>
      </c>
      <c r="L1029" s="5">
        <v>7</v>
      </c>
      <c r="M1029" s="5">
        <v>3</v>
      </c>
      <c r="N1029" s="5" t="s">
        <v>3</v>
      </c>
      <c r="O1029" s="5">
        <v>2</v>
      </c>
      <c r="P1029" s="5">
        <f>ROUND(Source!EQ1021,O1029)</f>
        <v>0</v>
      </c>
      <c r="Q1029" s="5"/>
      <c r="R1029" s="5"/>
      <c r="S1029" s="5"/>
      <c r="T1029" s="5"/>
      <c r="U1029" s="5"/>
      <c r="V1029" s="5"/>
      <c r="W1029" s="5">
        <v>0</v>
      </c>
      <c r="X1029" s="5">
        <v>1</v>
      </c>
      <c r="Y1029" s="5">
        <v>0</v>
      </c>
      <c r="Z1029" s="5">
        <v>0</v>
      </c>
      <c r="AA1029" s="5">
        <v>1</v>
      </c>
      <c r="AB1029" s="5">
        <v>0</v>
      </c>
    </row>
    <row r="1030" spans="1:28" x14ac:dyDescent="0.2">
      <c r="A1030" s="5">
        <v>50</v>
      </c>
      <c r="B1030" s="5">
        <v>0</v>
      </c>
      <c r="C1030" s="5">
        <v>0</v>
      </c>
      <c r="D1030" s="5">
        <v>1</v>
      </c>
      <c r="E1030" s="5">
        <v>216</v>
      </c>
      <c r="F1030" s="5">
        <f>ROUND(Source!AP1021,O1030)</f>
        <v>0</v>
      </c>
      <c r="G1030" s="5" t="s">
        <v>52</v>
      </c>
      <c r="H1030" s="5" t="s">
        <v>53</v>
      </c>
      <c r="I1030" s="5"/>
      <c r="J1030" s="5"/>
      <c r="K1030" s="5">
        <v>216</v>
      </c>
      <c r="L1030" s="5">
        <v>8</v>
      </c>
      <c r="M1030" s="5">
        <v>3</v>
      </c>
      <c r="N1030" s="5" t="s">
        <v>3</v>
      </c>
      <c r="O1030" s="5">
        <v>2</v>
      </c>
      <c r="P1030" s="5">
        <f>ROUND(Source!EH1021,O1030)</f>
        <v>0</v>
      </c>
      <c r="Q1030" s="5"/>
      <c r="R1030" s="5"/>
      <c r="S1030" s="5"/>
      <c r="T1030" s="5"/>
      <c r="U1030" s="5"/>
      <c r="V1030" s="5"/>
      <c r="W1030" s="5">
        <v>0</v>
      </c>
      <c r="X1030" s="5">
        <v>1</v>
      </c>
      <c r="Y1030" s="5">
        <v>0</v>
      </c>
      <c r="Z1030" s="5">
        <v>0</v>
      </c>
      <c r="AA1030" s="5">
        <v>1</v>
      </c>
      <c r="AB1030" s="5">
        <v>0</v>
      </c>
    </row>
    <row r="1031" spans="1:28" x14ac:dyDescent="0.2">
      <c r="A1031" s="5">
        <v>50</v>
      </c>
      <c r="B1031" s="5">
        <v>0</v>
      </c>
      <c r="C1031" s="5">
        <v>0</v>
      </c>
      <c r="D1031" s="5">
        <v>1</v>
      </c>
      <c r="E1031" s="5">
        <v>223</v>
      </c>
      <c r="F1031" s="5">
        <f>ROUND(Source!AQ1021,O1031)</f>
        <v>0</v>
      </c>
      <c r="G1031" s="5" t="s">
        <v>54</v>
      </c>
      <c r="H1031" s="5" t="s">
        <v>55</v>
      </c>
      <c r="I1031" s="5"/>
      <c r="J1031" s="5"/>
      <c r="K1031" s="5">
        <v>223</v>
      </c>
      <c r="L1031" s="5">
        <v>9</v>
      </c>
      <c r="M1031" s="5">
        <v>3</v>
      </c>
      <c r="N1031" s="5" t="s">
        <v>3</v>
      </c>
      <c r="O1031" s="5">
        <v>2</v>
      </c>
      <c r="P1031" s="5">
        <f>ROUND(Source!EI1021,O1031)</f>
        <v>0</v>
      </c>
      <c r="Q1031" s="5"/>
      <c r="R1031" s="5"/>
      <c r="S1031" s="5"/>
      <c r="T1031" s="5"/>
      <c r="U1031" s="5"/>
      <c r="V1031" s="5"/>
      <c r="W1031" s="5">
        <v>0</v>
      </c>
      <c r="X1031" s="5">
        <v>1</v>
      </c>
      <c r="Y1031" s="5">
        <v>0</v>
      </c>
      <c r="Z1031" s="5">
        <v>0</v>
      </c>
      <c r="AA1031" s="5">
        <v>1</v>
      </c>
      <c r="AB1031" s="5">
        <v>0</v>
      </c>
    </row>
    <row r="1032" spans="1:28" x14ac:dyDescent="0.2">
      <c r="A1032" s="5">
        <v>50</v>
      </c>
      <c r="B1032" s="5">
        <v>0</v>
      </c>
      <c r="C1032" s="5">
        <v>0</v>
      </c>
      <c r="D1032" s="5">
        <v>1</v>
      </c>
      <c r="E1032" s="5">
        <v>229</v>
      </c>
      <c r="F1032" s="5">
        <f>ROUND(Source!AZ1021,O1032)</f>
        <v>0</v>
      </c>
      <c r="G1032" s="5" t="s">
        <v>56</v>
      </c>
      <c r="H1032" s="5" t="s">
        <v>57</v>
      </c>
      <c r="I1032" s="5"/>
      <c r="J1032" s="5"/>
      <c r="K1032" s="5">
        <v>229</v>
      </c>
      <c r="L1032" s="5">
        <v>10</v>
      </c>
      <c r="M1032" s="5">
        <v>3</v>
      </c>
      <c r="N1032" s="5" t="s">
        <v>3</v>
      </c>
      <c r="O1032" s="5">
        <v>2</v>
      </c>
      <c r="P1032" s="5">
        <f>ROUND(Source!ER1021,O1032)</f>
        <v>0</v>
      </c>
      <c r="Q1032" s="5"/>
      <c r="R1032" s="5"/>
      <c r="S1032" s="5"/>
      <c r="T1032" s="5"/>
      <c r="U1032" s="5"/>
      <c r="V1032" s="5"/>
      <c r="W1032" s="5">
        <v>0</v>
      </c>
      <c r="X1032" s="5">
        <v>1</v>
      </c>
      <c r="Y1032" s="5">
        <v>0</v>
      </c>
      <c r="Z1032" s="5">
        <v>0</v>
      </c>
      <c r="AA1032" s="5">
        <v>1</v>
      </c>
      <c r="AB1032" s="5">
        <v>0</v>
      </c>
    </row>
    <row r="1033" spans="1:28" x14ac:dyDescent="0.2">
      <c r="A1033" s="5">
        <v>50</v>
      </c>
      <c r="B1033" s="5">
        <v>0</v>
      </c>
      <c r="C1033" s="5">
        <v>0</v>
      </c>
      <c r="D1033" s="5">
        <v>1</v>
      </c>
      <c r="E1033" s="5">
        <v>203</v>
      </c>
      <c r="F1033" s="5">
        <f>ROUND(Source!Q1021,O1033)</f>
        <v>0</v>
      </c>
      <c r="G1033" s="5" t="s">
        <v>58</v>
      </c>
      <c r="H1033" s="5" t="s">
        <v>59</v>
      </c>
      <c r="I1033" s="5"/>
      <c r="J1033" s="5"/>
      <c r="K1033" s="5">
        <v>203</v>
      </c>
      <c r="L1033" s="5">
        <v>11</v>
      </c>
      <c r="M1033" s="5">
        <v>3</v>
      </c>
      <c r="N1033" s="5" t="s">
        <v>3</v>
      </c>
      <c r="O1033" s="5">
        <v>2</v>
      </c>
      <c r="P1033" s="5">
        <f>ROUND(Source!DI1021,O1033)</f>
        <v>0</v>
      </c>
      <c r="Q1033" s="5"/>
      <c r="R1033" s="5"/>
      <c r="S1033" s="5"/>
      <c r="T1033" s="5"/>
      <c r="U1033" s="5"/>
      <c r="V1033" s="5"/>
      <c r="W1033" s="5">
        <v>0</v>
      </c>
      <c r="X1033" s="5">
        <v>1</v>
      </c>
      <c r="Y1033" s="5">
        <v>0</v>
      </c>
      <c r="Z1033" s="5">
        <v>0</v>
      </c>
      <c r="AA1033" s="5">
        <v>1</v>
      </c>
      <c r="AB1033" s="5">
        <v>0</v>
      </c>
    </row>
    <row r="1034" spans="1:28" x14ac:dyDescent="0.2">
      <c r="A1034" s="5">
        <v>50</v>
      </c>
      <c r="B1034" s="5">
        <v>0</v>
      </c>
      <c r="C1034" s="5">
        <v>0</v>
      </c>
      <c r="D1034" s="5">
        <v>1</v>
      </c>
      <c r="E1034" s="5">
        <v>231</v>
      </c>
      <c r="F1034" s="5">
        <f>ROUND(Source!BB1021,O1034)</f>
        <v>0</v>
      </c>
      <c r="G1034" s="5" t="s">
        <v>60</v>
      </c>
      <c r="H1034" s="5" t="s">
        <v>61</v>
      </c>
      <c r="I1034" s="5"/>
      <c r="J1034" s="5"/>
      <c r="K1034" s="5">
        <v>231</v>
      </c>
      <c r="L1034" s="5">
        <v>12</v>
      </c>
      <c r="M1034" s="5">
        <v>3</v>
      </c>
      <c r="N1034" s="5" t="s">
        <v>3</v>
      </c>
      <c r="O1034" s="5">
        <v>2</v>
      </c>
      <c r="P1034" s="5">
        <f>ROUND(Source!ET1021,O1034)</f>
        <v>0</v>
      </c>
      <c r="Q1034" s="5"/>
      <c r="R1034" s="5"/>
      <c r="S1034" s="5"/>
      <c r="T1034" s="5"/>
      <c r="U1034" s="5"/>
      <c r="V1034" s="5"/>
      <c r="W1034" s="5">
        <v>0</v>
      </c>
      <c r="X1034" s="5">
        <v>1</v>
      </c>
      <c r="Y1034" s="5">
        <v>0</v>
      </c>
      <c r="Z1034" s="5">
        <v>0</v>
      </c>
      <c r="AA1034" s="5">
        <v>1</v>
      </c>
      <c r="AB1034" s="5">
        <v>0</v>
      </c>
    </row>
    <row r="1035" spans="1:28" x14ac:dyDescent="0.2">
      <c r="A1035" s="5">
        <v>50</v>
      </c>
      <c r="B1035" s="5">
        <v>0</v>
      </c>
      <c r="C1035" s="5">
        <v>0</v>
      </c>
      <c r="D1035" s="5">
        <v>1</v>
      </c>
      <c r="E1035" s="5">
        <v>204</v>
      </c>
      <c r="F1035" s="5">
        <f>ROUND(Source!R1021,O1035)</f>
        <v>0</v>
      </c>
      <c r="G1035" s="5" t="s">
        <v>62</v>
      </c>
      <c r="H1035" s="5" t="s">
        <v>63</v>
      </c>
      <c r="I1035" s="5"/>
      <c r="J1035" s="5"/>
      <c r="K1035" s="5">
        <v>204</v>
      </c>
      <c r="L1035" s="5">
        <v>13</v>
      </c>
      <c r="M1035" s="5">
        <v>3</v>
      </c>
      <c r="N1035" s="5" t="s">
        <v>3</v>
      </c>
      <c r="O1035" s="5">
        <v>2</v>
      </c>
      <c r="P1035" s="5">
        <f>ROUND(Source!DJ1021,O1035)</f>
        <v>0</v>
      </c>
      <c r="Q1035" s="5"/>
      <c r="R1035" s="5"/>
      <c r="S1035" s="5"/>
      <c r="T1035" s="5"/>
      <c r="U1035" s="5"/>
      <c r="V1035" s="5"/>
      <c r="W1035" s="5">
        <v>0</v>
      </c>
      <c r="X1035" s="5">
        <v>1</v>
      </c>
      <c r="Y1035" s="5">
        <v>0</v>
      </c>
      <c r="Z1035" s="5">
        <v>0</v>
      </c>
      <c r="AA1035" s="5">
        <v>1</v>
      </c>
      <c r="AB1035" s="5">
        <v>0</v>
      </c>
    </row>
    <row r="1036" spans="1:28" x14ac:dyDescent="0.2">
      <c r="A1036" s="5">
        <v>50</v>
      </c>
      <c r="B1036" s="5">
        <v>0</v>
      </c>
      <c r="C1036" s="5">
        <v>0</v>
      </c>
      <c r="D1036" s="5">
        <v>1</v>
      </c>
      <c r="E1036" s="5">
        <v>205</v>
      </c>
      <c r="F1036" s="5">
        <f>ROUND(Source!S1021,O1036)</f>
        <v>0</v>
      </c>
      <c r="G1036" s="5" t="s">
        <v>64</v>
      </c>
      <c r="H1036" s="5" t="s">
        <v>65</v>
      </c>
      <c r="I1036" s="5"/>
      <c r="J1036" s="5"/>
      <c r="K1036" s="5">
        <v>205</v>
      </c>
      <c r="L1036" s="5">
        <v>14</v>
      </c>
      <c r="M1036" s="5">
        <v>3</v>
      </c>
      <c r="N1036" s="5" t="s">
        <v>3</v>
      </c>
      <c r="O1036" s="5">
        <v>2</v>
      </c>
      <c r="P1036" s="5">
        <f>ROUND(Source!DK1021,O1036)</f>
        <v>0</v>
      </c>
      <c r="Q1036" s="5"/>
      <c r="R1036" s="5"/>
      <c r="S1036" s="5"/>
      <c r="T1036" s="5"/>
      <c r="U1036" s="5"/>
      <c r="V1036" s="5"/>
      <c r="W1036" s="5">
        <v>0</v>
      </c>
      <c r="X1036" s="5">
        <v>1</v>
      </c>
      <c r="Y1036" s="5">
        <v>0</v>
      </c>
      <c r="Z1036" s="5">
        <v>0</v>
      </c>
      <c r="AA1036" s="5">
        <v>1</v>
      </c>
      <c r="AB1036" s="5">
        <v>0</v>
      </c>
    </row>
    <row r="1037" spans="1:28" x14ac:dyDescent="0.2">
      <c r="A1037" s="5">
        <v>50</v>
      </c>
      <c r="B1037" s="5">
        <v>0</v>
      </c>
      <c r="C1037" s="5">
        <v>0</v>
      </c>
      <c r="D1037" s="5">
        <v>1</v>
      </c>
      <c r="E1037" s="5">
        <v>232</v>
      </c>
      <c r="F1037" s="5">
        <f>ROUND(Source!BC1021,O1037)</f>
        <v>0</v>
      </c>
      <c r="G1037" s="5" t="s">
        <v>66</v>
      </c>
      <c r="H1037" s="5" t="s">
        <v>67</v>
      </c>
      <c r="I1037" s="5"/>
      <c r="J1037" s="5"/>
      <c r="K1037" s="5">
        <v>232</v>
      </c>
      <c r="L1037" s="5">
        <v>15</v>
      </c>
      <c r="M1037" s="5">
        <v>3</v>
      </c>
      <c r="N1037" s="5" t="s">
        <v>3</v>
      </c>
      <c r="O1037" s="5">
        <v>2</v>
      </c>
      <c r="P1037" s="5">
        <f>ROUND(Source!EU1021,O1037)</f>
        <v>0</v>
      </c>
      <c r="Q1037" s="5"/>
      <c r="R1037" s="5"/>
      <c r="S1037" s="5"/>
      <c r="T1037" s="5"/>
      <c r="U1037" s="5"/>
      <c r="V1037" s="5"/>
      <c r="W1037" s="5">
        <v>0</v>
      </c>
      <c r="X1037" s="5">
        <v>1</v>
      </c>
      <c r="Y1037" s="5">
        <v>0</v>
      </c>
      <c r="Z1037" s="5">
        <v>0</v>
      </c>
      <c r="AA1037" s="5">
        <v>1</v>
      </c>
      <c r="AB1037" s="5">
        <v>0</v>
      </c>
    </row>
    <row r="1038" spans="1:28" x14ac:dyDescent="0.2">
      <c r="A1038" s="5">
        <v>50</v>
      </c>
      <c r="B1038" s="5">
        <v>0</v>
      </c>
      <c r="C1038" s="5">
        <v>0</v>
      </c>
      <c r="D1038" s="5">
        <v>1</v>
      </c>
      <c r="E1038" s="5">
        <v>214</v>
      </c>
      <c r="F1038" s="5">
        <f>ROUND(Source!AS1021,O1038)</f>
        <v>0</v>
      </c>
      <c r="G1038" s="5" t="s">
        <v>68</v>
      </c>
      <c r="H1038" s="5" t="s">
        <v>69</v>
      </c>
      <c r="I1038" s="5"/>
      <c r="J1038" s="5"/>
      <c r="K1038" s="5">
        <v>214</v>
      </c>
      <c r="L1038" s="5">
        <v>16</v>
      </c>
      <c r="M1038" s="5">
        <v>3</v>
      </c>
      <c r="N1038" s="5" t="s">
        <v>3</v>
      </c>
      <c r="O1038" s="5">
        <v>2</v>
      </c>
      <c r="P1038" s="5">
        <f>ROUND(Source!EK1021,O1038)</f>
        <v>0</v>
      </c>
      <c r="Q1038" s="5"/>
      <c r="R1038" s="5"/>
      <c r="S1038" s="5"/>
      <c r="T1038" s="5"/>
      <c r="U1038" s="5"/>
      <c r="V1038" s="5"/>
      <c r="W1038" s="5">
        <v>0</v>
      </c>
      <c r="X1038" s="5">
        <v>1</v>
      </c>
      <c r="Y1038" s="5">
        <v>0</v>
      </c>
      <c r="Z1038" s="5">
        <v>0</v>
      </c>
      <c r="AA1038" s="5">
        <v>1</v>
      </c>
      <c r="AB1038" s="5">
        <v>0</v>
      </c>
    </row>
    <row r="1039" spans="1:28" x14ac:dyDescent="0.2">
      <c r="A1039" s="5">
        <v>50</v>
      </c>
      <c r="B1039" s="5">
        <v>0</v>
      </c>
      <c r="C1039" s="5">
        <v>0</v>
      </c>
      <c r="D1039" s="5">
        <v>1</v>
      </c>
      <c r="E1039" s="5">
        <v>215</v>
      </c>
      <c r="F1039" s="5">
        <f>ROUND(Source!AT1021,O1039)</f>
        <v>0</v>
      </c>
      <c r="G1039" s="5" t="s">
        <v>70</v>
      </c>
      <c r="H1039" s="5" t="s">
        <v>71</v>
      </c>
      <c r="I1039" s="5"/>
      <c r="J1039" s="5"/>
      <c r="K1039" s="5">
        <v>215</v>
      </c>
      <c r="L1039" s="5">
        <v>17</v>
      </c>
      <c r="M1039" s="5">
        <v>3</v>
      </c>
      <c r="N1039" s="5" t="s">
        <v>3</v>
      </c>
      <c r="O1039" s="5">
        <v>2</v>
      </c>
      <c r="P1039" s="5">
        <f>ROUND(Source!EL1021,O1039)</f>
        <v>0</v>
      </c>
      <c r="Q1039" s="5"/>
      <c r="R1039" s="5"/>
      <c r="S1039" s="5"/>
      <c r="T1039" s="5"/>
      <c r="U1039" s="5"/>
      <c r="V1039" s="5"/>
      <c r="W1039" s="5">
        <v>0</v>
      </c>
      <c r="X1039" s="5">
        <v>1</v>
      </c>
      <c r="Y1039" s="5">
        <v>0</v>
      </c>
      <c r="Z1039" s="5">
        <v>0</v>
      </c>
      <c r="AA1039" s="5">
        <v>1</v>
      </c>
      <c r="AB1039" s="5">
        <v>0</v>
      </c>
    </row>
    <row r="1040" spans="1:28" x14ac:dyDescent="0.2">
      <c r="A1040" s="5">
        <v>50</v>
      </c>
      <c r="B1040" s="5">
        <v>0</v>
      </c>
      <c r="C1040" s="5">
        <v>0</v>
      </c>
      <c r="D1040" s="5">
        <v>1</v>
      </c>
      <c r="E1040" s="5">
        <v>217</v>
      </c>
      <c r="F1040" s="5">
        <f>ROUND(Source!AU1021,O1040)</f>
        <v>0</v>
      </c>
      <c r="G1040" s="5" t="s">
        <v>72</v>
      </c>
      <c r="H1040" s="5" t="s">
        <v>73</v>
      </c>
      <c r="I1040" s="5"/>
      <c r="J1040" s="5"/>
      <c r="K1040" s="5">
        <v>217</v>
      </c>
      <c r="L1040" s="5">
        <v>18</v>
      </c>
      <c r="M1040" s="5">
        <v>3</v>
      </c>
      <c r="N1040" s="5" t="s">
        <v>3</v>
      </c>
      <c r="O1040" s="5">
        <v>2</v>
      </c>
      <c r="P1040" s="5">
        <f>ROUND(Source!EM1021,O1040)</f>
        <v>0</v>
      </c>
      <c r="Q1040" s="5"/>
      <c r="R1040" s="5"/>
      <c r="S1040" s="5"/>
      <c r="T1040" s="5"/>
      <c r="U1040" s="5"/>
      <c r="V1040" s="5"/>
      <c r="W1040" s="5">
        <v>0</v>
      </c>
      <c r="X1040" s="5">
        <v>1</v>
      </c>
      <c r="Y1040" s="5">
        <v>0</v>
      </c>
      <c r="Z1040" s="5">
        <v>0</v>
      </c>
      <c r="AA1040" s="5">
        <v>1</v>
      </c>
      <c r="AB1040" s="5">
        <v>0</v>
      </c>
    </row>
    <row r="1041" spans="1:206" x14ac:dyDescent="0.2">
      <c r="A1041" s="5">
        <v>50</v>
      </c>
      <c r="B1041" s="5">
        <v>0</v>
      </c>
      <c r="C1041" s="5">
        <v>0</v>
      </c>
      <c r="D1041" s="5">
        <v>1</v>
      </c>
      <c r="E1041" s="5">
        <v>230</v>
      </c>
      <c r="F1041" s="5">
        <f>ROUND(Source!BA1021,O1041)</f>
        <v>0</v>
      </c>
      <c r="G1041" s="5" t="s">
        <v>74</v>
      </c>
      <c r="H1041" s="5" t="s">
        <v>75</v>
      </c>
      <c r="I1041" s="5"/>
      <c r="J1041" s="5"/>
      <c r="K1041" s="5">
        <v>230</v>
      </c>
      <c r="L1041" s="5">
        <v>19</v>
      </c>
      <c r="M1041" s="5">
        <v>3</v>
      </c>
      <c r="N1041" s="5" t="s">
        <v>3</v>
      </c>
      <c r="O1041" s="5">
        <v>2</v>
      </c>
      <c r="P1041" s="5">
        <f>ROUND(Source!ES1021,O1041)</f>
        <v>0</v>
      </c>
      <c r="Q1041" s="5"/>
      <c r="R1041" s="5"/>
      <c r="S1041" s="5"/>
      <c r="T1041" s="5"/>
      <c r="U1041" s="5"/>
      <c r="V1041" s="5"/>
      <c r="W1041" s="5">
        <v>0</v>
      </c>
      <c r="X1041" s="5">
        <v>1</v>
      </c>
      <c r="Y1041" s="5">
        <v>0</v>
      </c>
      <c r="Z1041" s="5">
        <v>0</v>
      </c>
      <c r="AA1041" s="5">
        <v>1</v>
      </c>
      <c r="AB1041" s="5">
        <v>0</v>
      </c>
    </row>
    <row r="1042" spans="1:206" x14ac:dyDescent="0.2">
      <c r="A1042" s="5">
        <v>50</v>
      </c>
      <c r="B1042" s="5">
        <v>0</v>
      </c>
      <c r="C1042" s="5">
        <v>0</v>
      </c>
      <c r="D1042" s="5">
        <v>1</v>
      </c>
      <c r="E1042" s="5">
        <v>206</v>
      </c>
      <c r="F1042" s="5">
        <f>ROUND(Source!T1021,O1042)</f>
        <v>0</v>
      </c>
      <c r="G1042" s="5" t="s">
        <v>76</v>
      </c>
      <c r="H1042" s="5" t="s">
        <v>77</v>
      </c>
      <c r="I1042" s="5"/>
      <c r="J1042" s="5"/>
      <c r="K1042" s="5">
        <v>206</v>
      </c>
      <c r="L1042" s="5">
        <v>20</v>
      </c>
      <c r="M1042" s="5">
        <v>3</v>
      </c>
      <c r="N1042" s="5" t="s">
        <v>3</v>
      </c>
      <c r="O1042" s="5">
        <v>2</v>
      </c>
      <c r="P1042" s="5">
        <f>ROUND(Source!DL1021,O1042)</f>
        <v>0</v>
      </c>
      <c r="Q1042" s="5"/>
      <c r="R1042" s="5"/>
      <c r="S1042" s="5"/>
      <c r="T1042" s="5"/>
      <c r="U1042" s="5"/>
      <c r="V1042" s="5"/>
      <c r="W1042" s="5">
        <v>0</v>
      </c>
      <c r="X1042" s="5">
        <v>1</v>
      </c>
      <c r="Y1042" s="5">
        <v>0</v>
      </c>
      <c r="Z1042" s="5">
        <v>0</v>
      </c>
      <c r="AA1042" s="5">
        <v>1</v>
      </c>
      <c r="AB1042" s="5">
        <v>0</v>
      </c>
    </row>
    <row r="1043" spans="1:206" x14ac:dyDescent="0.2">
      <c r="A1043" s="5">
        <v>50</v>
      </c>
      <c r="B1043" s="5">
        <v>0</v>
      </c>
      <c r="C1043" s="5">
        <v>0</v>
      </c>
      <c r="D1043" s="5">
        <v>1</v>
      </c>
      <c r="E1043" s="5">
        <v>207</v>
      </c>
      <c r="F1043" s="5">
        <f>Source!U1021</f>
        <v>0</v>
      </c>
      <c r="G1043" s="5" t="s">
        <v>78</v>
      </c>
      <c r="H1043" s="5" t="s">
        <v>79</v>
      </c>
      <c r="I1043" s="5"/>
      <c r="J1043" s="5"/>
      <c r="K1043" s="5">
        <v>207</v>
      </c>
      <c r="L1043" s="5">
        <v>21</v>
      </c>
      <c r="M1043" s="5">
        <v>3</v>
      </c>
      <c r="N1043" s="5" t="s">
        <v>3</v>
      </c>
      <c r="O1043" s="5">
        <v>-1</v>
      </c>
      <c r="P1043" s="5">
        <f>Source!DM1021</f>
        <v>0</v>
      </c>
      <c r="Q1043" s="5"/>
      <c r="R1043" s="5"/>
      <c r="S1043" s="5"/>
      <c r="T1043" s="5"/>
      <c r="U1043" s="5"/>
      <c r="V1043" s="5"/>
      <c r="W1043" s="5">
        <v>0</v>
      </c>
      <c r="X1043" s="5">
        <v>1</v>
      </c>
      <c r="Y1043" s="5">
        <v>0</v>
      </c>
      <c r="Z1043" s="5">
        <v>0</v>
      </c>
      <c r="AA1043" s="5">
        <v>1</v>
      </c>
      <c r="AB1043" s="5">
        <v>0</v>
      </c>
    </row>
    <row r="1044" spans="1:206" x14ac:dyDescent="0.2">
      <c r="A1044" s="5">
        <v>50</v>
      </c>
      <c r="B1044" s="5">
        <v>0</v>
      </c>
      <c r="C1044" s="5">
        <v>0</v>
      </c>
      <c r="D1044" s="5">
        <v>1</v>
      </c>
      <c r="E1044" s="5">
        <v>208</v>
      </c>
      <c r="F1044" s="5">
        <f>Source!V1021</f>
        <v>0</v>
      </c>
      <c r="G1044" s="5" t="s">
        <v>80</v>
      </c>
      <c r="H1044" s="5" t="s">
        <v>81</v>
      </c>
      <c r="I1044" s="5"/>
      <c r="J1044" s="5"/>
      <c r="K1044" s="5">
        <v>208</v>
      </c>
      <c r="L1044" s="5">
        <v>22</v>
      </c>
      <c r="M1044" s="5">
        <v>3</v>
      </c>
      <c r="N1044" s="5" t="s">
        <v>3</v>
      </c>
      <c r="O1044" s="5">
        <v>-1</v>
      </c>
      <c r="P1044" s="5">
        <f>Source!DN1021</f>
        <v>0</v>
      </c>
      <c r="Q1044" s="5"/>
      <c r="R1044" s="5"/>
      <c r="S1044" s="5"/>
      <c r="T1044" s="5"/>
      <c r="U1044" s="5"/>
      <c r="V1044" s="5"/>
      <c r="W1044" s="5">
        <v>0</v>
      </c>
      <c r="X1044" s="5">
        <v>1</v>
      </c>
      <c r="Y1044" s="5">
        <v>0</v>
      </c>
      <c r="Z1044" s="5">
        <v>0</v>
      </c>
      <c r="AA1044" s="5">
        <v>1</v>
      </c>
      <c r="AB1044" s="5">
        <v>0</v>
      </c>
    </row>
    <row r="1045" spans="1:206" x14ac:dyDescent="0.2">
      <c r="A1045" s="5">
        <v>50</v>
      </c>
      <c r="B1045" s="5">
        <v>0</v>
      </c>
      <c r="C1045" s="5">
        <v>0</v>
      </c>
      <c r="D1045" s="5">
        <v>1</v>
      </c>
      <c r="E1045" s="5">
        <v>209</v>
      </c>
      <c r="F1045" s="5">
        <f>ROUND(Source!W1021,O1045)</f>
        <v>0</v>
      </c>
      <c r="G1045" s="5" t="s">
        <v>82</v>
      </c>
      <c r="H1045" s="5" t="s">
        <v>83</v>
      </c>
      <c r="I1045" s="5"/>
      <c r="J1045" s="5"/>
      <c r="K1045" s="5">
        <v>209</v>
      </c>
      <c r="L1045" s="5">
        <v>23</v>
      </c>
      <c r="M1045" s="5">
        <v>3</v>
      </c>
      <c r="N1045" s="5" t="s">
        <v>3</v>
      </c>
      <c r="O1045" s="5">
        <v>2</v>
      </c>
      <c r="P1045" s="5">
        <f>ROUND(Source!DO1021,O1045)</f>
        <v>0</v>
      </c>
      <c r="Q1045" s="5"/>
      <c r="R1045" s="5"/>
      <c r="S1045" s="5"/>
      <c r="T1045" s="5"/>
      <c r="U1045" s="5"/>
      <c r="V1045" s="5"/>
      <c r="W1045" s="5">
        <v>0</v>
      </c>
      <c r="X1045" s="5">
        <v>1</v>
      </c>
      <c r="Y1045" s="5">
        <v>0</v>
      </c>
      <c r="Z1045" s="5">
        <v>0</v>
      </c>
      <c r="AA1045" s="5">
        <v>1</v>
      </c>
      <c r="AB1045" s="5">
        <v>0</v>
      </c>
    </row>
    <row r="1046" spans="1:206" x14ac:dyDescent="0.2">
      <c r="A1046" s="5">
        <v>50</v>
      </c>
      <c r="B1046" s="5">
        <v>0</v>
      </c>
      <c r="C1046" s="5">
        <v>0</v>
      </c>
      <c r="D1046" s="5">
        <v>1</v>
      </c>
      <c r="E1046" s="5">
        <v>233</v>
      </c>
      <c r="F1046" s="5">
        <f>ROUND(Source!BD1021,O1046)</f>
        <v>0</v>
      </c>
      <c r="G1046" s="5" t="s">
        <v>84</v>
      </c>
      <c r="H1046" s="5" t="s">
        <v>85</v>
      </c>
      <c r="I1046" s="5"/>
      <c r="J1046" s="5"/>
      <c r="K1046" s="5">
        <v>233</v>
      </c>
      <c r="L1046" s="5">
        <v>24</v>
      </c>
      <c r="M1046" s="5">
        <v>3</v>
      </c>
      <c r="N1046" s="5" t="s">
        <v>3</v>
      </c>
      <c r="O1046" s="5">
        <v>2</v>
      </c>
      <c r="P1046" s="5">
        <f>ROUND(Source!EV1021,O1046)</f>
        <v>0</v>
      </c>
      <c r="Q1046" s="5"/>
      <c r="R1046" s="5"/>
      <c r="S1046" s="5"/>
      <c r="T1046" s="5"/>
      <c r="U1046" s="5"/>
      <c r="V1046" s="5"/>
      <c r="W1046" s="5">
        <v>0</v>
      </c>
      <c r="X1046" s="5">
        <v>1</v>
      </c>
      <c r="Y1046" s="5">
        <v>0</v>
      </c>
      <c r="Z1046" s="5">
        <v>0</v>
      </c>
      <c r="AA1046" s="5">
        <v>1</v>
      </c>
      <c r="AB1046" s="5">
        <v>0</v>
      </c>
    </row>
    <row r="1047" spans="1:206" x14ac:dyDescent="0.2">
      <c r="A1047" s="5">
        <v>50</v>
      </c>
      <c r="B1047" s="5">
        <v>0</v>
      </c>
      <c r="C1047" s="5">
        <v>0</v>
      </c>
      <c r="D1047" s="5">
        <v>1</v>
      </c>
      <c r="E1047" s="5">
        <v>210</v>
      </c>
      <c r="F1047" s="5">
        <f>ROUND(Source!X1021,O1047)</f>
        <v>0</v>
      </c>
      <c r="G1047" s="5" t="s">
        <v>86</v>
      </c>
      <c r="H1047" s="5" t="s">
        <v>87</v>
      </c>
      <c r="I1047" s="5"/>
      <c r="J1047" s="5"/>
      <c r="K1047" s="5">
        <v>210</v>
      </c>
      <c r="L1047" s="5">
        <v>25</v>
      </c>
      <c r="M1047" s="5">
        <v>3</v>
      </c>
      <c r="N1047" s="5" t="s">
        <v>3</v>
      </c>
      <c r="O1047" s="5">
        <v>2</v>
      </c>
      <c r="P1047" s="5">
        <f>ROUND(Source!DP1021,O1047)</f>
        <v>0</v>
      </c>
      <c r="Q1047" s="5"/>
      <c r="R1047" s="5"/>
      <c r="S1047" s="5"/>
      <c r="T1047" s="5"/>
      <c r="U1047" s="5"/>
      <c r="V1047" s="5"/>
      <c r="W1047" s="5">
        <v>0</v>
      </c>
      <c r="X1047" s="5">
        <v>1</v>
      </c>
      <c r="Y1047" s="5">
        <v>0</v>
      </c>
      <c r="Z1047" s="5">
        <v>0</v>
      </c>
      <c r="AA1047" s="5">
        <v>1</v>
      </c>
      <c r="AB1047" s="5">
        <v>0</v>
      </c>
    </row>
    <row r="1048" spans="1:206" x14ac:dyDescent="0.2">
      <c r="A1048" s="5">
        <v>50</v>
      </c>
      <c r="B1048" s="5">
        <v>0</v>
      </c>
      <c r="C1048" s="5">
        <v>0</v>
      </c>
      <c r="D1048" s="5">
        <v>1</v>
      </c>
      <c r="E1048" s="5">
        <v>211</v>
      </c>
      <c r="F1048" s="5">
        <f>ROUND(Source!Y1021,O1048)</f>
        <v>0</v>
      </c>
      <c r="G1048" s="5" t="s">
        <v>88</v>
      </c>
      <c r="H1048" s="5" t="s">
        <v>89</v>
      </c>
      <c r="I1048" s="5"/>
      <c r="J1048" s="5"/>
      <c r="K1048" s="5">
        <v>211</v>
      </c>
      <c r="L1048" s="5">
        <v>26</v>
      </c>
      <c r="M1048" s="5">
        <v>3</v>
      </c>
      <c r="N1048" s="5" t="s">
        <v>3</v>
      </c>
      <c r="O1048" s="5">
        <v>2</v>
      </c>
      <c r="P1048" s="5">
        <f>ROUND(Source!DQ1021,O1048)</f>
        <v>0</v>
      </c>
      <c r="Q1048" s="5"/>
      <c r="R1048" s="5"/>
      <c r="S1048" s="5"/>
      <c r="T1048" s="5"/>
      <c r="U1048" s="5"/>
      <c r="V1048" s="5"/>
      <c r="W1048" s="5">
        <v>0</v>
      </c>
      <c r="X1048" s="5">
        <v>1</v>
      </c>
      <c r="Y1048" s="5">
        <v>0</v>
      </c>
      <c r="Z1048" s="5">
        <v>0</v>
      </c>
      <c r="AA1048" s="5">
        <v>1</v>
      </c>
      <c r="AB1048" s="5">
        <v>0</v>
      </c>
    </row>
    <row r="1049" spans="1:206" x14ac:dyDescent="0.2">
      <c r="A1049" s="5">
        <v>50</v>
      </c>
      <c r="B1049" s="5">
        <v>0</v>
      </c>
      <c r="C1049" s="5">
        <v>0</v>
      </c>
      <c r="D1049" s="5">
        <v>1</v>
      </c>
      <c r="E1049" s="5">
        <v>224</v>
      </c>
      <c r="F1049" s="5">
        <f>ROUND(Source!AR1021,O1049)</f>
        <v>0</v>
      </c>
      <c r="G1049" s="5" t="s">
        <v>90</v>
      </c>
      <c r="H1049" s="5" t="s">
        <v>91</v>
      </c>
      <c r="I1049" s="5"/>
      <c r="J1049" s="5"/>
      <c r="K1049" s="5">
        <v>224</v>
      </c>
      <c r="L1049" s="5">
        <v>27</v>
      </c>
      <c r="M1049" s="5">
        <v>3</v>
      </c>
      <c r="N1049" s="5" t="s">
        <v>3</v>
      </c>
      <c r="O1049" s="5">
        <v>2</v>
      </c>
      <c r="P1049" s="5">
        <f>ROUND(Source!EJ1021,O1049)</f>
        <v>0</v>
      </c>
      <c r="Q1049" s="5"/>
      <c r="R1049" s="5"/>
      <c r="S1049" s="5"/>
      <c r="T1049" s="5"/>
      <c r="U1049" s="5"/>
      <c r="V1049" s="5"/>
      <c r="W1049" s="5">
        <v>0</v>
      </c>
      <c r="X1049" s="5">
        <v>1</v>
      </c>
      <c r="Y1049" s="5">
        <v>0</v>
      </c>
      <c r="Z1049" s="5">
        <v>0</v>
      </c>
      <c r="AA1049" s="5">
        <v>1</v>
      </c>
      <c r="AB1049" s="5">
        <v>0</v>
      </c>
    </row>
    <row r="1051" spans="1:206" x14ac:dyDescent="0.2">
      <c r="A1051" s="1">
        <v>4</v>
      </c>
      <c r="B1051" s="1">
        <v>0</v>
      </c>
      <c r="C1051" s="1"/>
      <c r="D1051" s="1">
        <f>ROW(A1055)</f>
        <v>1055</v>
      </c>
      <c r="E1051" s="1"/>
      <c r="F1051" s="1" t="s">
        <v>16</v>
      </c>
      <c r="G1051" s="1" t="s">
        <v>395</v>
      </c>
      <c r="H1051" s="1" t="s">
        <v>3</v>
      </c>
      <c r="I1051" s="1">
        <v>0</v>
      </c>
      <c r="J1051" s="1"/>
      <c r="K1051" s="1">
        <v>0</v>
      </c>
      <c r="L1051" s="1"/>
      <c r="M1051" s="1" t="s">
        <v>3</v>
      </c>
      <c r="N1051" s="1"/>
      <c r="O1051" s="1"/>
      <c r="P1051" s="1"/>
      <c r="Q1051" s="1"/>
      <c r="R1051" s="1"/>
      <c r="S1051" s="1">
        <v>0</v>
      </c>
      <c r="T1051" s="1">
        <v>0</v>
      </c>
      <c r="U1051" s="1" t="s">
        <v>3</v>
      </c>
      <c r="V1051" s="1">
        <v>0</v>
      </c>
      <c r="W1051" s="1"/>
      <c r="X1051" s="1"/>
      <c r="Y1051" s="1"/>
      <c r="Z1051" s="1"/>
      <c r="AA1051" s="1"/>
      <c r="AB1051" s="1" t="s">
        <v>3</v>
      </c>
      <c r="AC1051" s="1" t="s">
        <v>3</v>
      </c>
      <c r="AD1051" s="1" t="s">
        <v>3</v>
      </c>
      <c r="AE1051" s="1" t="s">
        <v>3</v>
      </c>
      <c r="AF1051" s="1" t="s">
        <v>3</v>
      </c>
      <c r="AG1051" s="1" t="s">
        <v>3</v>
      </c>
      <c r="AH1051" s="1"/>
      <c r="AI1051" s="1"/>
      <c r="AJ1051" s="1"/>
      <c r="AK1051" s="1"/>
      <c r="AL1051" s="1"/>
      <c r="AM1051" s="1"/>
      <c r="AN1051" s="1"/>
      <c r="AO1051" s="1"/>
      <c r="AP1051" s="1" t="s">
        <v>3</v>
      </c>
      <c r="AQ1051" s="1" t="s">
        <v>3</v>
      </c>
      <c r="AR1051" s="1" t="s">
        <v>3</v>
      </c>
      <c r="AS1051" s="1"/>
      <c r="AT1051" s="1"/>
      <c r="AU1051" s="1"/>
      <c r="AV1051" s="1"/>
      <c r="AW1051" s="1"/>
      <c r="AX1051" s="1"/>
      <c r="AY1051" s="1"/>
      <c r="AZ1051" s="1" t="s">
        <v>3</v>
      </c>
      <c r="BA1051" s="1"/>
      <c r="BB1051" s="1" t="s">
        <v>3</v>
      </c>
      <c r="BC1051" s="1" t="s">
        <v>3</v>
      </c>
      <c r="BD1051" s="1" t="s">
        <v>3</v>
      </c>
      <c r="BE1051" s="1" t="s">
        <v>3</v>
      </c>
      <c r="BF1051" s="1" t="s">
        <v>3</v>
      </c>
      <c r="BG1051" s="1" t="s">
        <v>3</v>
      </c>
      <c r="BH1051" s="1" t="s">
        <v>3</v>
      </c>
      <c r="BI1051" s="1" t="s">
        <v>3</v>
      </c>
      <c r="BJ1051" s="1" t="s">
        <v>3</v>
      </c>
      <c r="BK1051" s="1" t="s">
        <v>3</v>
      </c>
      <c r="BL1051" s="1" t="s">
        <v>3</v>
      </c>
      <c r="BM1051" s="1" t="s">
        <v>3</v>
      </c>
      <c r="BN1051" s="1" t="s">
        <v>3</v>
      </c>
      <c r="BO1051" s="1" t="s">
        <v>3</v>
      </c>
      <c r="BP1051" s="1" t="s">
        <v>3</v>
      </c>
      <c r="BQ1051" s="1"/>
      <c r="BR1051" s="1"/>
      <c r="BS1051" s="1"/>
      <c r="BT1051" s="1"/>
      <c r="BU1051" s="1"/>
      <c r="BV1051" s="1"/>
      <c r="BW1051" s="1"/>
      <c r="BX1051" s="1">
        <v>0</v>
      </c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>
        <v>0</v>
      </c>
    </row>
    <row r="1053" spans="1:206" x14ac:dyDescent="0.2">
      <c r="A1053" s="3">
        <v>52</v>
      </c>
      <c r="B1053" s="3">
        <f t="shared" ref="B1053:G1053" si="696">B1055</f>
        <v>0</v>
      </c>
      <c r="C1053" s="3">
        <f t="shared" si="696"/>
        <v>4</v>
      </c>
      <c r="D1053" s="3">
        <f t="shared" si="696"/>
        <v>1051</v>
      </c>
      <c r="E1053" s="3">
        <f t="shared" si="696"/>
        <v>0</v>
      </c>
      <c r="F1053" s="3" t="str">
        <f t="shared" si="696"/>
        <v>Новый раздел</v>
      </c>
      <c r="G1053" s="3" t="str">
        <f t="shared" si="696"/>
        <v>ПНР сервирсного кабеля</v>
      </c>
      <c r="H1053" s="3"/>
      <c r="I1053" s="3"/>
      <c r="J1053" s="3"/>
      <c r="K1053" s="3"/>
      <c r="L1053" s="3"/>
      <c r="M1053" s="3"/>
      <c r="N1053" s="3"/>
      <c r="O1053" s="3">
        <f t="shared" ref="O1053:AT1053" si="697">O1055</f>
        <v>0</v>
      </c>
      <c r="P1053" s="3">
        <f t="shared" si="697"/>
        <v>0</v>
      </c>
      <c r="Q1053" s="3">
        <f t="shared" si="697"/>
        <v>0</v>
      </c>
      <c r="R1053" s="3">
        <f t="shared" si="697"/>
        <v>0</v>
      </c>
      <c r="S1053" s="3">
        <f t="shared" si="697"/>
        <v>0</v>
      </c>
      <c r="T1053" s="3">
        <f t="shared" si="697"/>
        <v>0</v>
      </c>
      <c r="U1053" s="3">
        <f t="shared" si="697"/>
        <v>0</v>
      </c>
      <c r="V1053" s="3">
        <f t="shared" si="697"/>
        <v>0</v>
      </c>
      <c r="W1053" s="3">
        <f t="shared" si="697"/>
        <v>0</v>
      </c>
      <c r="X1053" s="3">
        <f t="shared" si="697"/>
        <v>0</v>
      </c>
      <c r="Y1053" s="3">
        <f t="shared" si="697"/>
        <v>0</v>
      </c>
      <c r="Z1053" s="3">
        <f t="shared" si="697"/>
        <v>0</v>
      </c>
      <c r="AA1053" s="3">
        <f t="shared" si="697"/>
        <v>0</v>
      </c>
      <c r="AB1053" s="3">
        <f t="shared" si="697"/>
        <v>0</v>
      </c>
      <c r="AC1053" s="3">
        <f t="shared" si="697"/>
        <v>0</v>
      </c>
      <c r="AD1053" s="3">
        <f t="shared" si="697"/>
        <v>0</v>
      </c>
      <c r="AE1053" s="3">
        <f t="shared" si="697"/>
        <v>0</v>
      </c>
      <c r="AF1053" s="3">
        <f t="shared" si="697"/>
        <v>0</v>
      </c>
      <c r="AG1053" s="3">
        <f t="shared" si="697"/>
        <v>0</v>
      </c>
      <c r="AH1053" s="3">
        <f t="shared" si="697"/>
        <v>0</v>
      </c>
      <c r="AI1053" s="3">
        <f t="shared" si="697"/>
        <v>0</v>
      </c>
      <c r="AJ1053" s="3">
        <f t="shared" si="697"/>
        <v>0</v>
      </c>
      <c r="AK1053" s="3">
        <f t="shared" si="697"/>
        <v>0</v>
      </c>
      <c r="AL1053" s="3">
        <f t="shared" si="697"/>
        <v>0</v>
      </c>
      <c r="AM1053" s="3">
        <f t="shared" si="697"/>
        <v>0</v>
      </c>
      <c r="AN1053" s="3">
        <f t="shared" si="697"/>
        <v>0</v>
      </c>
      <c r="AO1053" s="3">
        <f t="shared" si="697"/>
        <v>0</v>
      </c>
      <c r="AP1053" s="3">
        <f t="shared" si="697"/>
        <v>0</v>
      </c>
      <c r="AQ1053" s="3">
        <f t="shared" si="697"/>
        <v>0</v>
      </c>
      <c r="AR1053" s="3">
        <f t="shared" si="697"/>
        <v>0</v>
      </c>
      <c r="AS1053" s="3">
        <f t="shared" si="697"/>
        <v>0</v>
      </c>
      <c r="AT1053" s="3">
        <f t="shared" si="697"/>
        <v>0</v>
      </c>
      <c r="AU1053" s="3">
        <f t="shared" ref="AU1053:BZ1053" si="698">AU1055</f>
        <v>0</v>
      </c>
      <c r="AV1053" s="3">
        <f t="shared" si="698"/>
        <v>0</v>
      </c>
      <c r="AW1053" s="3">
        <f t="shared" si="698"/>
        <v>0</v>
      </c>
      <c r="AX1053" s="3">
        <f t="shared" si="698"/>
        <v>0</v>
      </c>
      <c r="AY1053" s="3">
        <f t="shared" si="698"/>
        <v>0</v>
      </c>
      <c r="AZ1053" s="3">
        <f t="shared" si="698"/>
        <v>0</v>
      </c>
      <c r="BA1053" s="3">
        <f t="shared" si="698"/>
        <v>0</v>
      </c>
      <c r="BB1053" s="3">
        <f t="shared" si="698"/>
        <v>0</v>
      </c>
      <c r="BC1053" s="3">
        <f t="shared" si="698"/>
        <v>0</v>
      </c>
      <c r="BD1053" s="3">
        <f t="shared" si="698"/>
        <v>0</v>
      </c>
      <c r="BE1053" s="3">
        <f t="shared" si="698"/>
        <v>0</v>
      </c>
      <c r="BF1053" s="3">
        <f t="shared" si="698"/>
        <v>0</v>
      </c>
      <c r="BG1053" s="3">
        <f t="shared" si="698"/>
        <v>0</v>
      </c>
      <c r="BH1053" s="3">
        <f t="shared" si="698"/>
        <v>0</v>
      </c>
      <c r="BI1053" s="3">
        <f t="shared" si="698"/>
        <v>0</v>
      </c>
      <c r="BJ1053" s="3">
        <f t="shared" si="698"/>
        <v>0</v>
      </c>
      <c r="BK1053" s="3">
        <f t="shared" si="698"/>
        <v>0</v>
      </c>
      <c r="BL1053" s="3">
        <f t="shared" si="698"/>
        <v>0</v>
      </c>
      <c r="BM1053" s="3">
        <f t="shared" si="698"/>
        <v>0</v>
      </c>
      <c r="BN1053" s="3">
        <f t="shared" si="698"/>
        <v>0</v>
      </c>
      <c r="BO1053" s="3">
        <f t="shared" si="698"/>
        <v>0</v>
      </c>
      <c r="BP1053" s="3">
        <f t="shared" si="698"/>
        <v>0</v>
      </c>
      <c r="BQ1053" s="3">
        <f t="shared" si="698"/>
        <v>0</v>
      </c>
      <c r="BR1053" s="3">
        <f t="shared" si="698"/>
        <v>0</v>
      </c>
      <c r="BS1053" s="3">
        <f t="shared" si="698"/>
        <v>0</v>
      </c>
      <c r="BT1053" s="3">
        <f t="shared" si="698"/>
        <v>0</v>
      </c>
      <c r="BU1053" s="3">
        <f t="shared" si="698"/>
        <v>0</v>
      </c>
      <c r="BV1053" s="3">
        <f t="shared" si="698"/>
        <v>0</v>
      </c>
      <c r="BW1053" s="3">
        <f t="shared" si="698"/>
        <v>0</v>
      </c>
      <c r="BX1053" s="3">
        <f t="shared" si="698"/>
        <v>0</v>
      </c>
      <c r="BY1053" s="3">
        <f t="shared" si="698"/>
        <v>0</v>
      </c>
      <c r="BZ1053" s="3">
        <f t="shared" si="698"/>
        <v>0</v>
      </c>
      <c r="CA1053" s="3">
        <f t="shared" ref="CA1053:DF1053" si="699">CA1055</f>
        <v>0</v>
      </c>
      <c r="CB1053" s="3">
        <f t="shared" si="699"/>
        <v>0</v>
      </c>
      <c r="CC1053" s="3">
        <f t="shared" si="699"/>
        <v>0</v>
      </c>
      <c r="CD1053" s="3">
        <f t="shared" si="699"/>
        <v>0</v>
      </c>
      <c r="CE1053" s="3">
        <f t="shared" si="699"/>
        <v>0</v>
      </c>
      <c r="CF1053" s="3">
        <f t="shared" si="699"/>
        <v>0</v>
      </c>
      <c r="CG1053" s="3">
        <f t="shared" si="699"/>
        <v>0</v>
      </c>
      <c r="CH1053" s="3">
        <f t="shared" si="699"/>
        <v>0</v>
      </c>
      <c r="CI1053" s="3">
        <f t="shared" si="699"/>
        <v>0</v>
      </c>
      <c r="CJ1053" s="3">
        <f t="shared" si="699"/>
        <v>0</v>
      </c>
      <c r="CK1053" s="3">
        <f t="shared" si="699"/>
        <v>0</v>
      </c>
      <c r="CL1053" s="3">
        <f t="shared" si="699"/>
        <v>0</v>
      </c>
      <c r="CM1053" s="3">
        <f t="shared" si="699"/>
        <v>0</v>
      </c>
      <c r="CN1053" s="3">
        <f t="shared" si="699"/>
        <v>0</v>
      </c>
      <c r="CO1053" s="3">
        <f t="shared" si="699"/>
        <v>0</v>
      </c>
      <c r="CP1053" s="3">
        <f t="shared" si="699"/>
        <v>0</v>
      </c>
      <c r="CQ1053" s="3">
        <f t="shared" si="699"/>
        <v>0</v>
      </c>
      <c r="CR1053" s="3">
        <f t="shared" si="699"/>
        <v>0</v>
      </c>
      <c r="CS1053" s="3">
        <f t="shared" si="699"/>
        <v>0</v>
      </c>
      <c r="CT1053" s="3">
        <f t="shared" si="699"/>
        <v>0</v>
      </c>
      <c r="CU1053" s="3">
        <f t="shared" si="699"/>
        <v>0</v>
      </c>
      <c r="CV1053" s="3">
        <f t="shared" si="699"/>
        <v>0</v>
      </c>
      <c r="CW1053" s="3">
        <f t="shared" si="699"/>
        <v>0</v>
      </c>
      <c r="CX1053" s="3">
        <f t="shared" si="699"/>
        <v>0</v>
      </c>
      <c r="CY1053" s="3">
        <f t="shared" si="699"/>
        <v>0</v>
      </c>
      <c r="CZ1053" s="3">
        <f t="shared" si="699"/>
        <v>0</v>
      </c>
      <c r="DA1053" s="3">
        <f t="shared" si="699"/>
        <v>0</v>
      </c>
      <c r="DB1053" s="3">
        <f t="shared" si="699"/>
        <v>0</v>
      </c>
      <c r="DC1053" s="3">
        <f t="shared" si="699"/>
        <v>0</v>
      </c>
      <c r="DD1053" s="3">
        <f t="shared" si="699"/>
        <v>0</v>
      </c>
      <c r="DE1053" s="3">
        <f t="shared" si="699"/>
        <v>0</v>
      </c>
      <c r="DF1053" s="3">
        <f t="shared" si="699"/>
        <v>0</v>
      </c>
      <c r="DG1053" s="4">
        <f t="shared" ref="DG1053:EL1053" si="700">DG1055</f>
        <v>0</v>
      </c>
      <c r="DH1053" s="4">
        <f t="shared" si="700"/>
        <v>0</v>
      </c>
      <c r="DI1053" s="4">
        <f t="shared" si="700"/>
        <v>0</v>
      </c>
      <c r="DJ1053" s="4">
        <f t="shared" si="700"/>
        <v>0</v>
      </c>
      <c r="DK1053" s="4">
        <f t="shared" si="700"/>
        <v>0</v>
      </c>
      <c r="DL1053" s="4">
        <f t="shared" si="700"/>
        <v>0</v>
      </c>
      <c r="DM1053" s="4">
        <f t="shared" si="700"/>
        <v>0</v>
      </c>
      <c r="DN1053" s="4">
        <f t="shared" si="700"/>
        <v>0</v>
      </c>
      <c r="DO1053" s="4">
        <f t="shared" si="700"/>
        <v>0</v>
      </c>
      <c r="DP1053" s="4">
        <f t="shared" si="700"/>
        <v>0</v>
      </c>
      <c r="DQ1053" s="4">
        <f t="shared" si="700"/>
        <v>0</v>
      </c>
      <c r="DR1053" s="4">
        <f t="shared" si="700"/>
        <v>0</v>
      </c>
      <c r="DS1053" s="4">
        <f t="shared" si="700"/>
        <v>0</v>
      </c>
      <c r="DT1053" s="4">
        <f t="shared" si="700"/>
        <v>0</v>
      </c>
      <c r="DU1053" s="4">
        <f t="shared" si="700"/>
        <v>0</v>
      </c>
      <c r="DV1053" s="4">
        <f t="shared" si="700"/>
        <v>0</v>
      </c>
      <c r="DW1053" s="4">
        <f t="shared" si="700"/>
        <v>0</v>
      </c>
      <c r="DX1053" s="4">
        <f t="shared" si="700"/>
        <v>0</v>
      </c>
      <c r="DY1053" s="4">
        <f t="shared" si="700"/>
        <v>0</v>
      </c>
      <c r="DZ1053" s="4">
        <f t="shared" si="700"/>
        <v>0</v>
      </c>
      <c r="EA1053" s="4">
        <f t="shared" si="700"/>
        <v>0</v>
      </c>
      <c r="EB1053" s="4">
        <f t="shared" si="700"/>
        <v>0</v>
      </c>
      <c r="EC1053" s="4">
        <f t="shared" si="700"/>
        <v>0</v>
      </c>
      <c r="ED1053" s="4">
        <f t="shared" si="700"/>
        <v>0</v>
      </c>
      <c r="EE1053" s="4">
        <f t="shared" si="700"/>
        <v>0</v>
      </c>
      <c r="EF1053" s="4">
        <f t="shared" si="700"/>
        <v>0</v>
      </c>
      <c r="EG1053" s="4">
        <f t="shared" si="700"/>
        <v>0</v>
      </c>
      <c r="EH1053" s="4">
        <f t="shared" si="700"/>
        <v>0</v>
      </c>
      <c r="EI1053" s="4">
        <f t="shared" si="700"/>
        <v>0</v>
      </c>
      <c r="EJ1053" s="4">
        <f t="shared" si="700"/>
        <v>0</v>
      </c>
      <c r="EK1053" s="4">
        <f t="shared" si="700"/>
        <v>0</v>
      </c>
      <c r="EL1053" s="4">
        <f t="shared" si="700"/>
        <v>0</v>
      </c>
      <c r="EM1053" s="4">
        <f t="shared" ref="EM1053:FR1053" si="701">EM1055</f>
        <v>0</v>
      </c>
      <c r="EN1053" s="4">
        <f t="shared" si="701"/>
        <v>0</v>
      </c>
      <c r="EO1053" s="4">
        <f t="shared" si="701"/>
        <v>0</v>
      </c>
      <c r="EP1053" s="4">
        <f t="shared" si="701"/>
        <v>0</v>
      </c>
      <c r="EQ1053" s="4">
        <f t="shared" si="701"/>
        <v>0</v>
      </c>
      <c r="ER1053" s="4">
        <f t="shared" si="701"/>
        <v>0</v>
      </c>
      <c r="ES1053" s="4">
        <f t="shared" si="701"/>
        <v>0</v>
      </c>
      <c r="ET1053" s="4">
        <f t="shared" si="701"/>
        <v>0</v>
      </c>
      <c r="EU1053" s="4">
        <f t="shared" si="701"/>
        <v>0</v>
      </c>
      <c r="EV1053" s="4">
        <f t="shared" si="701"/>
        <v>0</v>
      </c>
      <c r="EW1053" s="4">
        <f t="shared" si="701"/>
        <v>0</v>
      </c>
      <c r="EX1053" s="4">
        <f t="shared" si="701"/>
        <v>0</v>
      </c>
      <c r="EY1053" s="4">
        <f t="shared" si="701"/>
        <v>0</v>
      </c>
      <c r="EZ1053" s="4">
        <f t="shared" si="701"/>
        <v>0</v>
      </c>
      <c r="FA1053" s="4">
        <f t="shared" si="701"/>
        <v>0</v>
      </c>
      <c r="FB1053" s="4">
        <f t="shared" si="701"/>
        <v>0</v>
      </c>
      <c r="FC1053" s="4">
        <f t="shared" si="701"/>
        <v>0</v>
      </c>
      <c r="FD1053" s="4">
        <f t="shared" si="701"/>
        <v>0</v>
      </c>
      <c r="FE1053" s="4">
        <f t="shared" si="701"/>
        <v>0</v>
      </c>
      <c r="FF1053" s="4">
        <f t="shared" si="701"/>
        <v>0</v>
      </c>
      <c r="FG1053" s="4">
        <f t="shared" si="701"/>
        <v>0</v>
      </c>
      <c r="FH1053" s="4">
        <f t="shared" si="701"/>
        <v>0</v>
      </c>
      <c r="FI1053" s="4">
        <f t="shared" si="701"/>
        <v>0</v>
      </c>
      <c r="FJ1053" s="4">
        <f t="shared" si="701"/>
        <v>0</v>
      </c>
      <c r="FK1053" s="4">
        <f t="shared" si="701"/>
        <v>0</v>
      </c>
      <c r="FL1053" s="4">
        <f t="shared" si="701"/>
        <v>0</v>
      </c>
      <c r="FM1053" s="4">
        <f t="shared" si="701"/>
        <v>0</v>
      </c>
      <c r="FN1053" s="4">
        <f t="shared" si="701"/>
        <v>0</v>
      </c>
      <c r="FO1053" s="4">
        <f t="shared" si="701"/>
        <v>0</v>
      </c>
      <c r="FP1053" s="4">
        <f t="shared" si="701"/>
        <v>0</v>
      </c>
      <c r="FQ1053" s="4">
        <f t="shared" si="701"/>
        <v>0</v>
      </c>
      <c r="FR1053" s="4">
        <f t="shared" si="701"/>
        <v>0</v>
      </c>
      <c r="FS1053" s="4">
        <f t="shared" ref="FS1053:GX1053" si="702">FS1055</f>
        <v>0</v>
      </c>
      <c r="FT1053" s="4">
        <f t="shared" si="702"/>
        <v>0</v>
      </c>
      <c r="FU1053" s="4">
        <f t="shared" si="702"/>
        <v>0</v>
      </c>
      <c r="FV1053" s="4">
        <f t="shared" si="702"/>
        <v>0</v>
      </c>
      <c r="FW1053" s="4">
        <f t="shared" si="702"/>
        <v>0</v>
      </c>
      <c r="FX1053" s="4">
        <f t="shared" si="702"/>
        <v>0</v>
      </c>
      <c r="FY1053" s="4">
        <f t="shared" si="702"/>
        <v>0</v>
      </c>
      <c r="FZ1053" s="4">
        <f t="shared" si="702"/>
        <v>0</v>
      </c>
      <c r="GA1053" s="4">
        <f t="shared" si="702"/>
        <v>0</v>
      </c>
      <c r="GB1053" s="4">
        <f t="shared" si="702"/>
        <v>0</v>
      </c>
      <c r="GC1053" s="4">
        <f t="shared" si="702"/>
        <v>0</v>
      </c>
      <c r="GD1053" s="4">
        <f t="shared" si="702"/>
        <v>0</v>
      </c>
      <c r="GE1053" s="4">
        <f t="shared" si="702"/>
        <v>0</v>
      </c>
      <c r="GF1053" s="4">
        <f t="shared" si="702"/>
        <v>0</v>
      </c>
      <c r="GG1053" s="4">
        <f t="shared" si="702"/>
        <v>0</v>
      </c>
      <c r="GH1053" s="4">
        <f t="shared" si="702"/>
        <v>0</v>
      </c>
      <c r="GI1053" s="4">
        <f t="shared" si="702"/>
        <v>0</v>
      </c>
      <c r="GJ1053" s="4">
        <f t="shared" si="702"/>
        <v>0</v>
      </c>
      <c r="GK1053" s="4">
        <f t="shared" si="702"/>
        <v>0</v>
      </c>
      <c r="GL1053" s="4">
        <f t="shared" si="702"/>
        <v>0</v>
      </c>
      <c r="GM1053" s="4">
        <f t="shared" si="702"/>
        <v>0</v>
      </c>
      <c r="GN1053" s="4">
        <f t="shared" si="702"/>
        <v>0</v>
      </c>
      <c r="GO1053" s="4">
        <f t="shared" si="702"/>
        <v>0</v>
      </c>
      <c r="GP1053" s="4">
        <f t="shared" si="702"/>
        <v>0</v>
      </c>
      <c r="GQ1053" s="4">
        <f t="shared" si="702"/>
        <v>0</v>
      </c>
      <c r="GR1053" s="4">
        <f t="shared" si="702"/>
        <v>0</v>
      </c>
      <c r="GS1053" s="4">
        <f t="shared" si="702"/>
        <v>0</v>
      </c>
      <c r="GT1053" s="4">
        <f t="shared" si="702"/>
        <v>0</v>
      </c>
      <c r="GU1053" s="4">
        <f t="shared" si="702"/>
        <v>0</v>
      </c>
      <c r="GV1053" s="4">
        <f t="shared" si="702"/>
        <v>0</v>
      </c>
      <c r="GW1053" s="4">
        <f t="shared" si="702"/>
        <v>0</v>
      </c>
      <c r="GX1053" s="4">
        <f t="shared" si="702"/>
        <v>0</v>
      </c>
    </row>
    <row r="1055" spans="1:206" x14ac:dyDescent="0.2">
      <c r="A1055" s="3">
        <v>51</v>
      </c>
      <c r="B1055" s="3">
        <f>B1051</f>
        <v>0</v>
      </c>
      <c r="C1055" s="3">
        <f>A1051</f>
        <v>4</v>
      </c>
      <c r="D1055" s="3">
        <f>ROW(A1051)</f>
        <v>1051</v>
      </c>
      <c r="E1055" s="3"/>
      <c r="F1055" s="3" t="str">
        <f>IF(F1051&lt;&gt;"",F1051,"")</f>
        <v>Новый раздел</v>
      </c>
      <c r="G1055" s="3" t="str">
        <f>IF(G1051&lt;&gt;"",G1051,"")</f>
        <v>ПНР сервирсного кабеля</v>
      </c>
      <c r="H1055" s="3">
        <v>0</v>
      </c>
      <c r="I1055" s="3"/>
      <c r="J1055" s="3"/>
      <c r="K1055" s="3"/>
      <c r="L1055" s="3"/>
      <c r="M1055" s="3"/>
      <c r="N1055" s="3"/>
      <c r="O1055" s="3">
        <f t="shared" ref="O1055:T1055" si="703">ROUND(AB1055,2)</f>
        <v>0</v>
      </c>
      <c r="P1055" s="3">
        <f t="shared" si="703"/>
        <v>0</v>
      </c>
      <c r="Q1055" s="3">
        <f t="shared" si="703"/>
        <v>0</v>
      </c>
      <c r="R1055" s="3">
        <f t="shared" si="703"/>
        <v>0</v>
      </c>
      <c r="S1055" s="3">
        <f t="shared" si="703"/>
        <v>0</v>
      </c>
      <c r="T1055" s="3">
        <f t="shared" si="703"/>
        <v>0</v>
      </c>
      <c r="U1055" s="3">
        <f>AH1055</f>
        <v>0</v>
      </c>
      <c r="V1055" s="3">
        <f>AI1055</f>
        <v>0</v>
      </c>
      <c r="W1055" s="3">
        <f>ROUND(AJ1055,2)</f>
        <v>0</v>
      </c>
      <c r="X1055" s="3">
        <f>ROUND(AK1055,2)</f>
        <v>0</v>
      </c>
      <c r="Y1055" s="3">
        <f>ROUND(AL1055,2)</f>
        <v>0</v>
      </c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>
        <f t="shared" ref="AO1055:BD1055" si="704">ROUND(BX1055,2)</f>
        <v>0</v>
      </c>
      <c r="AP1055" s="3">
        <f t="shared" si="704"/>
        <v>0</v>
      </c>
      <c r="AQ1055" s="3">
        <f t="shared" si="704"/>
        <v>0</v>
      </c>
      <c r="AR1055" s="3">
        <f t="shared" si="704"/>
        <v>0</v>
      </c>
      <c r="AS1055" s="3">
        <f t="shared" si="704"/>
        <v>0</v>
      </c>
      <c r="AT1055" s="3">
        <f t="shared" si="704"/>
        <v>0</v>
      </c>
      <c r="AU1055" s="3">
        <f t="shared" si="704"/>
        <v>0</v>
      </c>
      <c r="AV1055" s="3">
        <f t="shared" si="704"/>
        <v>0</v>
      </c>
      <c r="AW1055" s="3">
        <f t="shared" si="704"/>
        <v>0</v>
      </c>
      <c r="AX1055" s="3">
        <f t="shared" si="704"/>
        <v>0</v>
      </c>
      <c r="AY1055" s="3">
        <f t="shared" si="704"/>
        <v>0</v>
      </c>
      <c r="AZ1055" s="3">
        <f t="shared" si="704"/>
        <v>0</v>
      </c>
      <c r="BA1055" s="3">
        <f t="shared" si="704"/>
        <v>0</v>
      </c>
      <c r="BB1055" s="3">
        <f t="shared" si="704"/>
        <v>0</v>
      </c>
      <c r="BC1055" s="3">
        <f t="shared" si="704"/>
        <v>0</v>
      </c>
      <c r="BD1055" s="3">
        <f t="shared" si="704"/>
        <v>0</v>
      </c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3"/>
      <c r="CF1055" s="3"/>
      <c r="CG1055" s="3"/>
      <c r="CH1055" s="3"/>
      <c r="CI1055" s="3"/>
      <c r="CJ1055" s="3"/>
      <c r="CK1055" s="3"/>
      <c r="CL1055" s="3"/>
      <c r="CM1055" s="3"/>
      <c r="CN1055" s="3"/>
      <c r="CO1055" s="3"/>
      <c r="CP1055" s="3"/>
      <c r="CQ1055" s="3"/>
      <c r="CR1055" s="3"/>
      <c r="CS1055" s="3"/>
      <c r="CT1055" s="3"/>
      <c r="CU1055" s="3"/>
      <c r="CV1055" s="3"/>
      <c r="CW1055" s="3"/>
      <c r="CX1055" s="3"/>
      <c r="CY1055" s="3"/>
      <c r="CZ1055" s="3"/>
      <c r="DA1055" s="3"/>
      <c r="DB1055" s="3"/>
      <c r="DC1055" s="3"/>
      <c r="DD1055" s="3"/>
      <c r="DE1055" s="3"/>
      <c r="DF1055" s="3"/>
      <c r="DG1055" s="4">
        <f t="shared" ref="DG1055:DL1055" si="705">ROUND(DT1055,2)</f>
        <v>0</v>
      </c>
      <c r="DH1055" s="4">
        <f t="shared" si="705"/>
        <v>0</v>
      </c>
      <c r="DI1055" s="4">
        <f t="shared" si="705"/>
        <v>0</v>
      </c>
      <c r="DJ1055" s="4">
        <f t="shared" si="705"/>
        <v>0</v>
      </c>
      <c r="DK1055" s="4">
        <f t="shared" si="705"/>
        <v>0</v>
      </c>
      <c r="DL1055" s="4">
        <f t="shared" si="705"/>
        <v>0</v>
      </c>
      <c r="DM1055" s="4">
        <f>DZ1055</f>
        <v>0</v>
      </c>
      <c r="DN1055" s="4">
        <f>EA1055</f>
        <v>0</v>
      </c>
      <c r="DO1055" s="4">
        <f>ROUND(EB1055,2)</f>
        <v>0</v>
      </c>
      <c r="DP1055" s="4">
        <f>ROUND(EC1055,2)</f>
        <v>0</v>
      </c>
      <c r="DQ1055" s="4">
        <f>ROUND(ED1055,2)</f>
        <v>0</v>
      </c>
      <c r="DR1055" s="4"/>
      <c r="DS1055" s="4"/>
      <c r="DT1055" s="4"/>
      <c r="DU1055" s="4"/>
      <c r="DV1055" s="4"/>
      <c r="DW1055" s="4"/>
      <c r="DX1055" s="4"/>
      <c r="DY1055" s="4"/>
      <c r="DZ1055" s="4"/>
      <c r="EA1055" s="4"/>
      <c r="EB1055" s="4"/>
      <c r="EC1055" s="4"/>
      <c r="ED1055" s="4"/>
      <c r="EE1055" s="4"/>
      <c r="EF1055" s="4"/>
      <c r="EG1055" s="4">
        <f t="shared" ref="EG1055:EV1055" si="706">ROUND(FP1055,2)</f>
        <v>0</v>
      </c>
      <c r="EH1055" s="4">
        <f t="shared" si="706"/>
        <v>0</v>
      </c>
      <c r="EI1055" s="4">
        <f t="shared" si="706"/>
        <v>0</v>
      </c>
      <c r="EJ1055" s="4">
        <f t="shared" si="706"/>
        <v>0</v>
      </c>
      <c r="EK1055" s="4">
        <f t="shared" si="706"/>
        <v>0</v>
      </c>
      <c r="EL1055" s="4">
        <f t="shared" si="706"/>
        <v>0</v>
      </c>
      <c r="EM1055" s="4">
        <f t="shared" si="706"/>
        <v>0</v>
      </c>
      <c r="EN1055" s="4">
        <f t="shared" si="706"/>
        <v>0</v>
      </c>
      <c r="EO1055" s="4">
        <f t="shared" si="706"/>
        <v>0</v>
      </c>
      <c r="EP1055" s="4">
        <f t="shared" si="706"/>
        <v>0</v>
      </c>
      <c r="EQ1055" s="4">
        <f t="shared" si="706"/>
        <v>0</v>
      </c>
      <c r="ER1055" s="4">
        <f t="shared" si="706"/>
        <v>0</v>
      </c>
      <c r="ES1055" s="4">
        <f t="shared" si="706"/>
        <v>0</v>
      </c>
      <c r="ET1055" s="4">
        <f t="shared" si="706"/>
        <v>0</v>
      </c>
      <c r="EU1055" s="4">
        <f t="shared" si="706"/>
        <v>0</v>
      </c>
      <c r="EV1055" s="4">
        <f t="shared" si="706"/>
        <v>0</v>
      </c>
      <c r="EW1055" s="4"/>
      <c r="EX1055" s="4"/>
      <c r="EY1055" s="4"/>
      <c r="EZ1055" s="4"/>
      <c r="FA1055" s="4"/>
      <c r="FB1055" s="4"/>
      <c r="FC1055" s="4"/>
      <c r="FD1055" s="4"/>
      <c r="FE1055" s="4"/>
      <c r="FF1055" s="4"/>
      <c r="FG1055" s="4"/>
      <c r="FH1055" s="4"/>
      <c r="FI1055" s="4"/>
      <c r="FJ1055" s="4"/>
      <c r="FK1055" s="4"/>
      <c r="FL1055" s="4"/>
      <c r="FM1055" s="4"/>
      <c r="FN1055" s="4"/>
      <c r="FO1055" s="4"/>
      <c r="FP1055" s="4"/>
      <c r="FQ1055" s="4"/>
      <c r="FR1055" s="4"/>
      <c r="FS1055" s="4"/>
      <c r="FT1055" s="4"/>
      <c r="FU1055" s="4"/>
      <c r="FV1055" s="4"/>
      <c r="FW1055" s="4"/>
      <c r="FX1055" s="4"/>
      <c r="FY1055" s="4"/>
      <c r="FZ1055" s="4"/>
      <c r="GA1055" s="4"/>
      <c r="GB1055" s="4"/>
      <c r="GC1055" s="4"/>
      <c r="GD1055" s="4"/>
      <c r="GE1055" s="4"/>
      <c r="GF1055" s="4"/>
      <c r="GG1055" s="4"/>
      <c r="GH1055" s="4"/>
      <c r="GI1055" s="4"/>
      <c r="GJ1055" s="4"/>
      <c r="GK1055" s="4"/>
      <c r="GL1055" s="4"/>
      <c r="GM1055" s="4"/>
      <c r="GN1055" s="4"/>
      <c r="GO1055" s="4"/>
      <c r="GP1055" s="4"/>
      <c r="GQ1055" s="4"/>
      <c r="GR1055" s="4"/>
      <c r="GS1055" s="4"/>
      <c r="GT1055" s="4"/>
      <c r="GU1055" s="4"/>
      <c r="GV1055" s="4"/>
      <c r="GW1055" s="4"/>
      <c r="GX1055" s="4">
        <v>0</v>
      </c>
    </row>
    <row r="1057" spans="1:28" x14ac:dyDescent="0.2">
      <c r="A1057" s="5">
        <v>50</v>
      </c>
      <c r="B1057" s="5">
        <v>0</v>
      </c>
      <c r="C1057" s="5">
        <v>0</v>
      </c>
      <c r="D1057" s="5">
        <v>1</v>
      </c>
      <c r="E1057" s="5">
        <v>201</v>
      </c>
      <c r="F1057" s="5">
        <f>ROUND(Source!O1055,O1057)</f>
        <v>0</v>
      </c>
      <c r="G1057" s="5" t="s">
        <v>38</v>
      </c>
      <c r="H1057" s="5" t="s">
        <v>39</v>
      </c>
      <c r="I1057" s="5"/>
      <c r="J1057" s="5"/>
      <c r="K1057" s="5">
        <v>201</v>
      </c>
      <c r="L1057" s="5">
        <v>1</v>
      </c>
      <c r="M1057" s="5">
        <v>3</v>
      </c>
      <c r="N1057" s="5" t="s">
        <v>3</v>
      </c>
      <c r="O1057" s="5">
        <v>2</v>
      </c>
      <c r="P1057" s="5">
        <f>ROUND(Source!DG1055,O1057)</f>
        <v>0</v>
      </c>
      <c r="Q1057" s="5"/>
      <c r="R1057" s="5"/>
      <c r="S1057" s="5"/>
      <c r="T1057" s="5"/>
      <c r="U1057" s="5"/>
      <c r="V1057" s="5"/>
      <c r="W1057" s="5">
        <v>0</v>
      </c>
      <c r="X1057" s="5">
        <v>1</v>
      </c>
      <c r="Y1057" s="5">
        <v>0</v>
      </c>
      <c r="Z1057" s="5">
        <v>0</v>
      </c>
      <c r="AA1057" s="5">
        <v>1</v>
      </c>
      <c r="AB1057" s="5">
        <v>0</v>
      </c>
    </row>
    <row r="1058" spans="1:28" x14ac:dyDescent="0.2">
      <c r="A1058" s="5">
        <v>50</v>
      </c>
      <c r="B1058" s="5">
        <v>0</v>
      </c>
      <c r="C1058" s="5">
        <v>0</v>
      </c>
      <c r="D1058" s="5">
        <v>1</v>
      </c>
      <c r="E1058" s="5">
        <v>202</v>
      </c>
      <c r="F1058" s="5">
        <f>ROUND(Source!P1055,O1058)</f>
        <v>0</v>
      </c>
      <c r="G1058" s="5" t="s">
        <v>40</v>
      </c>
      <c r="H1058" s="5" t="s">
        <v>41</v>
      </c>
      <c r="I1058" s="5"/>
      <c r="J1058" s="5"/>
      <c r="K1058" s="5">
        <v>202</v>
      </c>
      <c r="L1058" s="5">
        <v>2</v>
      </c>
      <c r="M1058" s="5">
        <v>3</v>
      </c>
      <c r="N1058" s="5" t="s">
        <v>3</v>
      </c>
      <c r="O1058" s="5">
        <v>2</v>
      </c>
      <c r="P1058" s="5">
        <f>ROUND(Source!DH1055,O1058)</f>
        <v>0</v>
      </c>
      <c r="Q1058" s="5"/>
      <c r="R1058" s="5"/>
      <c r="S1058" s="5"/>
      <c r="T1058" s="5"/>
      <c r="U1058" s="5"/>
      <c r="V1058" s="5"/>
      <c r="W1058" s="5">
        <v>0</v>
      </c>
      <c r="X1058" s="5">
        <v>1</v>
      </c>
      <c r="Y1058" s="5">
        <v>0</v>
      </c>
      <c r="Z1058" s="5">
        <v>0</v>
      </c>
      <c r="AA1058" s="5">
        <v>1</v>
      </c>
      <c r="AB1058" s="5">
        <v>0</v>
      </c>
    </row>
    <row r="1059" spans="1:28" x14ac:dyDescent="0.2">
      <c r="A1059" s="5">
        <v>50</v>
      </c>
      <c r="B1059" s="5">
        <v>0</v>
      </c>
      <c r="C1059" s="5">
        <v>0</v>
      </c>
      <c r="D1059" s="5">
        <v>1</v>
      </c>
      <c r="E1059" s="5">
        <v>222</v>
      </c>
      <c r="F1059" s="5">
        <f>ROUND(Source!AO1055,O1059)</f>
        <v>0</v>
      </c>
      <c r="G1059" s="5" t="s">
        <v>42</v>
      </c>
      <c r="H1059" s="5" t="s">
        <v>43</v>
      </c>
      <c r="I1059" s="5"/>
      <c r="J1059" s="5"/>
      <c r="K1059" s="5">
        <v>222</v>
      </c>
      <c r="L1059" s="5">
        <v>3</v>
      </c>
      <c r="M1059" s="5">
        <v>3</v>
      </c>
      <c r="N1059" s="5" t="s">
        <v>3</v>
      </c>
      <c r="O1059" s="5">
        <v>2</v>
      </c>
      <c r="P1059" s="5">
        <f>ROUND(Source!EG1055,O1059)</f>
        <v>0</v>
      </c>
      <c r="Q1059" s="5"/>
      <c r="R1059" s="5"/>
      <c r="S1059" s="5"/>
      <c r="T1059" s="5"/>
      <c r="U1059" s="5"/>
      <c r="V1059" s="5"/>
      <c r="W1059" s="5">
        <v>0</v>
      </c>
      <c r="X1059" s="5">
        <v>1</v>
      </c>
      <c r="Y1059" s="5">
        <v>0</v>
      </c>
      <c r="Z1059" s="5">
        <v>0</v>
      </c>
      <c r="AA1059" s="5">
        <v>1</v>
      </c>
      <c r="AB1059" s="5">
        <v>0</v>
      </c>
    </row>
    <row r="1060" spans="1:28" x14ac:dyDescent="0.2">
      <c r="A1060" s="5">
        <v>50</v>
      </c>
      <c r="B1060" s="5">
        <v>0</v>
      </c>
      <c r="C1060" s="5">
        <v>0</v>
      </c>
      <c r="D1060" s="5">
        <v>1</v>
      </c>
      <c r="E1060" s="5">
        <v>225</v>
      </c>
      <c r="F1060" s="5">
        <f>ROUND(Source!AV1055,O1060)</f>
        <v>0</v>
      </c>
      <c r="G1060" s="5" t="s">
        <v>44</v>
      </c>
      <c r="H1060" s="5" t="s">
        <v>45</v>
      </c>
      <c r="I1060" s="5"/>
      <c r="J1060" s="5"/>
      <c r="K1060" s="5">
        <v>225</v>
      </c>
      <c r="L1060" s="5">
        <v>4</v>
      </c>
      <c r="M1060" s="5">
        <v>3</v>
      </c>
      <c r="N1060" s="5" t="s">
        <v>3</v>
      </c>
      <c r="O1060" s="5">
        <v>2</v>
      </c>
      <c r="P1060" s="5">
        <f>ROUND(Source!EN1055,O1060)</f>
        <v>0</v>
      </c>
      <c r="Q1060" s="5"/>
      <c r="R1060" s="5"/>
      <c r="S1060" s="5"/>
      <c r="T1060" s="5"/>
      <c r="U1060" s="5"/>
      <c r="V1060" s="5"/>
      <c r="W1060" s="5">
        <v>0</v>
      </c>
      <c r="X1060" s="5">
        <v>1</v>
      </c>
      <c r="Y1060" s="5">
        <v>0</v>
      </c>
      <c r="Z1060" s="5">
        <v>0</v>
      </c>
      <c r="AA1060" s="5">
        <v>1</v>
      </c>
      <c r="AB1060" s="5">
        <v>0</v>
      </c>
    </row>
    <row r="1061" spans="1:28" x14ac:dyDescent="0.2">
      <c r="A1061" s="5">
        <v>50</v>
      </c>
      <c r="B1061" s="5">
        <v>0</v>
      </c>
      <c r="C1061" s="5">
        <v>0</v>
      </c>
      <c r="D1061" s="5">
        <v>1</v>
      </c>
      <c r="E1061" s="5">
        <v>226</v>
      </c>
      <c r="F1061" s="5">
        <f>ROUND(Source!AW1055,O1061)</f>
        <v>0</v>
      </c>
      <c r="G1061" s="5" t="s">
        <v>46</v>
      </c>
      <c r="H1061" s="5" t="s">
        <v>47</v>
      </c>
      <c r="I1061" s="5"/>
      <c r="J1061" s="5"/>
      <c r="K1061" s="5">
        <v>226</v>
      </c>
      <c r="L1061" s="5">
        <v>5</v>
      </c>
      <c r="M1061" s="5">
        <v>3</v>
      </c>
      <c r="N1061" s="5" t="s">
        <v>3</v>
      </c>
      <c r="O1061" s="5">
        <v>2</v>
      </c>
      <c r="P1061" s="5">
        <f>ROUND(Source!EO1055,O1061)</f>
        <v>0</v>
      </c>
      <c r="Q1061" s="5"/>
      <c r="R1061" s="5"/>
      <c r="S1061" s="5"/>
      <c r="T1061" s="5"/>
      <c r="U1061" s="5"/>
      <c r="V1061" s="5"/>
      <c r="W1061" s="5">
        <v>0</v>
      </c>
      <c r="X1061" s="5">
        <v>1</v>
      </c>
      <c r="Y1061" s="5">
        <v>0</v>
      </c>
      <c r="Z1061" s="5">
        <v>0</v>
      </c>
      <c r="AA1061" s="5">
        <v>1</v>
      </c>
      <c r="AB1061" s="5">
        <v>0</v>
      </c>
    </row>
    <row r="1062" spans="1:28" x14ac:dyDescent="0.2">
      <c r="A1062" s="5">
        <v>50</v>
      </c>
      <c r="B1062" s="5">
        <v>0</v>
      </c>
      <c r="C1062" s="5">
        <v>0</v>
      </c>
      <c r="D1062" s="5">
        <v>1</v>
      </c>
      <c r="E1062" s="5">
        <v>227</v>
      </c>
      <c r="F1062" s="5">
        <f>ROUND(Source!AX1055,O1062)</f>
        <v>0</v>
      </c>
      <c r="G1062" s="5" t="s">
        <v>48</v>
      </c>
      <c r="H1062" s="5" t="s">
        <v>49</v>
      </c>
      <c r="I1062" s="5"/>
      <c r="J1062" s="5"/>
      <c r="K1062" s="5">
        <v>227</v>
      </c>
      <c r="L1062" s="5">
        <v>6</v>
      </c>
      <c r="M1062" s="5">
        <v>3</v>
      </c>
      <c r="N1062" s="5" t="s">
        <v>3</v>
      </c>
      <c r="O1062" s="5">
        <v>2</v>
      </c>
      <c r="P1062" s="5">
        <f>ROUND(Source!EP1055,O1062)</f>
        <v>0</v>
      </c>
      <c r="Q1062" s="5"/>
      <c r="R1062" s="5"/>
      <c r="S1062" s="5"/>
      <c r="T1062" s="5"/>
      <c r="U1062" s="5"/>
      <c r="V1062" s="5"/>
      <c r="W1062" s="5">
        <v>0</v>
      </c>
      <c r="X1062" s="5">
        <v>1</v>
      </c>
      <c r="Y1062" s="5">
        <v>0</v>
      </c>
      <c r="Z1062" s="5">
        <v>0</v>
      </c>
      <c r="AA1062" s="5">
        <v>1</v>
      </c>
      <c r="AB1062" s="5">
        <v>0</v>
      </c>
    </row>
    <row r="1063" spans="1:28" x14ac:dyDescent="0.2">
      <c r="A1063" s="5">
        <v>50</v>
      </c>
      <c r="B1063" s="5">
        <v>0</v>
      </c>
      <c r="C1063" s="5">
        <v>0</v>
      </c>
      <c r="D1063" s="5">
        <v>1</v>
      </c>
      <c r="E1063" s="5">
        <v>228</v>
      </c>
      <c r="F1063" s="5">
        <f>ROUND(Source!AY1055,O1063)</f>
        <v>0</v>
      </c>
      <c r="G1063" s="5" t="s">
        <v>50</v>
      </c>
      <c r="H1063" s="5" t="s">
        <v>51</v>
      </c>
      <c r="I1063" s="5"/>
      <c r="J1063" s="5"/>
      <c r="K1063" s="5">
        <v>228</v>
      </c>
      <c r="L1063" s="5">
        <v>7</v>
      </c>
      <c r="M1063" s="5">
        <v>3</v>
      </c>
      <c r="N1063" s="5" t="s">
        <v>3</v>
      </c>
      <c r="O1063" s="5">
        <v>2</v>
      </c>
      <c r="P1063" s="5">
        <f>ROUND(Source!EQ1055,O1063)</f>
        <v>0</v>
      </c>
      <c r="Q1063" s="5"/>
      <c r="R1063" s="5"/>
      <c r="S1063" s="5"/>
      <c r="T1063" s="5"/>
      <c r="U1063" s="5"/>
      <c r="V1063" s="5"/>
      <c r="W1063" s="5">
        <v>0</v>
      </c>
      <c r="X1063" s="5">
        <v>1</v>
      </c>
      <c r="Y1063" s="5">
        <v>0</v>
      </c>
      <c r="Z1063" s="5">
        <v>0</v>
      </c>
      <c r="AA1063" s="5">
        <v>1</v>
      </c>
      <c r="AB1063" s="5">
        <v>0</v>
      </c>
    </row>
    <row r="1064" spans="1:28" x14ac:dyDescent="0.2">
      <c r="A1064" s="5">
        <v>50</v>
      </c>
      <c r="B1064" s="5">
        <v>0</v>
      </c>
      <c r="C1064" s="5">
        <v>0</v>
      </c>
      <c r="D1064" s="5">
        <v>1</v>
      </c>
      <c r="E1064" s="5">
        <v>216</v>
      </c>
      <c r="F1064" s="5">
        <f>ROUND(Source!AP1055,O1064)</f>
        <v>0</v>
      </c>
      <c r="G1064" s="5" t="s">
        <v>52</v>
      </c>
      <c r="H1064" s="5" t="s">
        <v>53</v>
      </c>
      <c r="I1064" s="5"/>
      <c r="J1064" s="5"/>
      <c r="K1064" s="5">
        <v>216</v>
      </c>
      <c r="L1064" s="5">
        <v>8</v>
      </c>
      <c r="M1064" s="5">
        <v>3</v>
      </c>
      <c r="N1064" s="5" t="s">
        <v>3</v>
      </c>
      <c r="O1064" s="5">
        <v>2</v>
      </c>
      <c r="P1064" s="5">
        <f>ROUND(Source!EH1055,O1064)</f>
        <v>0</v>
      </c>
      <c r="Q1064" s="5"/>
      <c r="R1064" s="5"/>
      <c r="S1064" s="5"/>
      <c r="T1064" s="5"/>
      <c r="U1064" s="5"/>
      <c r="V1064" s="5"/>
      <c r="W1064" s="5">
        <v>0</v>
      </c>
      <c r="X1064" s="5">
        <v>1</v>
      </c>
      <c r="Y1064" s="5">
        <v>0</v>
      </c>
      <c r="Z1064" s="5">
        <v>0</v>
      </c>
      <c r="AA1064" s="5">
        <v>1</v>
      </c>
      <c r="AB1064" s="5">
        <v>0</v>
      </c>
    </row>
    <row r="1065" spans="1:28" x14ac:dyDescent="0.2">
      <c r="A1065" s="5">
        <v>50</v>
      </c>
      <c r="B1065" s="5">
        <v>0</v>
      </c>
      <c r="C1065" s="5">
        <v>0</v>
      </c>
      <c r="D1065" s="5">
        <v>1</v>
      </c>
      <c r="E1065" s="5">
        <v>223</v>
      </c>
      <c r="F1065" s="5">
        <f>ROUND(Source!AQ1055,O1065)</f>
        <v>0</v>
      </c>
      <c r="G1065" s="5" t="s">
        <v>54</v>
      </c>
      <c r="H1065" s="5" t="s">
        <v>55</v>
      </c>
      <c r="I1065" s="5"/>
      <c r="J1065" s="5"/>
      <c r="K1065" s="5">
        <v>223</v>
      </c>
      <c r="L1065" s="5">
        <v>9</v>
      </c>
      <c r="M1065" s="5">
        <v>3</v>
      </c>
      <c r="N1065" s="5" t="s">
        <v>3</v>
      </c>
      <c r="O1065" s="5">
        <v>2</v>
      </c>
      <c r="P1065" s="5">
        <f>ROUND(Source!EI1055,O1065)</f>
        <v>0</v>
      </c>
      <c r="Q1065" s="5"/>
      <c r="R1065" s="5"/>
      <c r="S1065" s="5"/>
      <c r="T1065" s="5"/>
      <c r="U1065" s="5"/>
      <c r="V1065" s="5"/>
      <c r="W1065" s="5">
        <v>0</v>
      </c>
      <c r="X1065" s="5">
        <v>1</v>
      </c>
      <c r="Y1065" s="5">
        <v>0</v>
      </c>
      <c r="Z1065" s="5">
        <v>0</v>
      </c>
      <c r="AA1065" s="5">
        <v>1</v>
      </c>
      <c r="AB1065" s="5">
        <v>0</v>
      </c>
    </row>
    <row r="1066" spans="1:28" x14ac:dyDescent="0.2">
      <c r="A1066" s="5">
        <v>50</v>
      </c>
      <c r="B1066" s="5">
        <v>0</v>
      </c>
      <c r="C1066" s="5">
        <v>0</v>
      </c>
      <c r="D1066" s="5">
        <v>1</v>
      </c>
      <c r="E1066" s="5">
        <v>229</v>
      </c>
      <c r="F1066" s="5">
        <f>ROUND(Source!AZ1055,O1066)</f>
        <v>0</v>
      </c>
      <c r="G1066" s="5" t="s">
        <v>56</v>
      </c>
      <c r="H1066" s="5" t="s">
        <v>57</v>
      </c>
      <c r="I1066" s="5"/>
      <c r="J1066" s="5"/>
      <c r="K1066" s="5">
        <v>229</v>
      </c>
      <c r="L1066" s="5">
        <v>10</v>
      </c>
      <c r="M1066" s="5">
        <v>3</v>
      </c>
      <c r="N1066" s="5" t="s">
        <v>3</v>
      </c>
      <c r="O1066" s="5">
        <v>2</v>
      </c>
      <c r="P1066" s="5">
        <f>ROUND(Source!ER1055,O1066)</f>
        <v>0</v>
      </c>
      <c r="Q1066" s="5"/>
      <c r="R1066" s="5"/>
      <c r="S1066" s="5"/>
      <c r="T1066" s="5"/>
      <c r="U1066" s="5"/>
      <c r="V1066" s="5"/>
      <c r="W1066" s="5">
        <v>0</v>
      </c>
      <c r="X1066" s="5">
        <v>1</v>
      </c>
      <c r="Y1066" s="5">
        <v>0</v>
      </c>
      <c r="Z1066" s="5">
        <v>0</v>
      </c>
      <c r="AA1066" s="5">
        <v>1</v>
      </c>
      <c r="AB1066" s="5">
        <v>0</v>
      </c>
    </row>
    <row r="1067" spans="1:28" x14ac:dyDescent="0.2">
      <c r="A1067" s="5">
        <v>50</v>
      </c>
      <c r="B1067" s="5">
        <v>0</v>
      </c>
      <c r="C1067" s="5">
        <v>0</v>
      </c>
      <c r="D1067" s="5">
        <v>1</v>
      </c>
      <c r="E1067" s="5">
        <v>203</v>
      </c>
      <c r="F1067" s="5">
        <f>ROUND(Source!Q1055,O1067)</f>
        <v>0</v>
      </c>
      <c r="G1067" s="5" t="s">
        <v>58</v>
      </c>
      <c r="H1067" s="5" t="s">
        <v>59</v>
      </c>
      <c r="I1067" s="5"/>
      <c r="J1067" s="5"/>
      <c r="K1067" s="5">
        <v>203</v>
      </c>
      <c r="L1067" s="5">
        <v>11</v>
      </c>
      <c r="M1067" s="5">
        <v>3</v>
      </c>
      <c r="N1067" s="5" t="s">
        <v>3</v>
      </c>
      <c r="O1067" s="5">
        <v>2</v>
      </c>
      <c r="P1067" s="5">
        <f>ROUND(Source!DI1055,O1067)</f>
        <v>0</v>
      </c>
      <c r="Q1067" s="5"/>
      <c r="R1067" s="5"/>
      <c r="S1067" s="5"/>
      <c r="T1067" s="5"/>
      <c r="U1067" s="5"/>
      <c r="V1067" s="5"/>
      <c r="W1067" s="5">
        <v>0</v>
      </c>
      <c r="X1067" s="5">
        <v>1</v>
      </c>
      <c r="Y1067" s="5">
        <v>0</v>
      </c>
      <c r="Z1067" s="5">
        <v>0</v>
      </c>
      <c r="AA1067" s="5">
        <v>1</v>
      </c>
      <c r="AB1067" s="5">
        <v>0</v>
      </c>
    </row>
    <row r="1068" spans="1:28" x14ac:dyDescent="0.2">
      <c r="A1068" s="5">
        <v>50</v>
      </c>
      <c r="B1068" s="5">
        <v>0</v>
      </c>
      <c r="C1068" s="5">
        <v>0</v>
      </c>
      <c r="D1068" s="5">
        <v>1</v>
      </c>
      <c r="E1068" s="5">
        <v>231</v>
      </c>
      <c r="F1068" s="5">
        <f>ROUND(Source!BB1055,O1068)</f>
        <v>0</v>
      </c>
      <c r="G1068" s="5" t="s">
        <v>60</v>
      </c>
      <c r="H1068" s="5" t="s">
        <v>61</v>
      </c>
      <c r="I1068" s="5"/>
      <c r="J1068" s="5"/>
      <c r="K1068" s="5">
        <v>231</v>
      </c>
      <c r="L1068" s="5">
        <v>12</v>
      </c>
      <c r="M1068" s="5">
        <v>3</v>
      </c>
      <c r="N1068" s="5" t="s">
        <v>3</v>
      </c>
      <c r="O1068" s="5">
        <v>2</v>
      </c>
      <c r="P1068" s="5">
        <f>ROUND(Source!ET1055,O1068)</f>
        <v>0</v>
      </c>
      <c r="Q1068" s="5"/>
      <c r="R1068" s="5"/>
      <c r="S1068" s="5"/>
      <c r="T1068" s="5"/>
      <c r="U1068" s="5"/>
      <c r="V1068" s="5"/>
      <c r="W1068" s="5">
        <v>0</v>
      </c>
      <c r="X1068" s="5">
        <v>1</v>
      </c>
      <c r="Y1068" s="5">
        <v>0</v>
      </c>
      <c r="Z1068" s="5">
        <v>0</v>
      </c>
      <c r="AA1068" s="5">
        <v>1</v>
      </c>
      <c r="AB1068" s="5">
        <v>0</v>
      </c>
    </row>
    <row r="1069" spans="1:28" x14ac:dyDescent="0.2">
      <c r="A1069" s="5">
        <v>50</v>
      </c>
      <c r="B1069" s="5">
        <v>0</v>
      </c>
      <c r="C1069" s="5">
        <v>0</v>
      </c>
      <c r="D1069" s="5">
        <v>1</v>
      </c>
      <c r="E1069" s="5">
        <v>204</v>
      </c>
      <c r="F1069" s="5">
        <f>ROUND(Source!R1055,O1069)</f>
        <v>0</v>
      </c>
      <c r="G1069" s="5" t="s">
        <v>62</v>
      </c>
      <c r="H1069" s="5" t="s">
        <v>63</v>
      </c>
      <c r="I1069" s="5"/>
      <c r="J1069" s="5"/>
      <c r="K1069" s="5">
        <v>204</v>
      </c>
      <c r="L1069" s="5">
        <v>13</v>
      </c>
      <c r="M1069" s="5">
        <v>3</v>
      </c>
      <c r="N1069" s="5" t="s">
        <v>3</v>
      </c>
      <c r="O1069" s="5">
        <v>2</v>
      </c>
      <c r="P1069" s="5">
        <f>ROUND(Source!DJ1055,O1069)</f>
        <v>0</v>
      </c>
      <c r="Q1069" s="5"/>
      <c r="R1069" s="5"/>
      <c r="S1069" s="5"/>
      <c r="T1069" s="5"/>
      <c r="U1069" s="5"/>
      <c r="V1069" s="5"/>
      <c r="W1069" s="5">
        <v>0</v>
      </c>
      <c r="X1069" s="5">
        <v>1</v>
      </c>
      <c r="Y1069" s="5">
        <v>0</v>
      </c>
      <c r="Z1069" s="5">
        <v>0</v>
      </c>
      <c r="AA1069" s="5">
        <v>1</v>
      </c>
      <c r="AB1069" s="5">
        <v>0</v>
      </c>
    </row>
    <row r="1070" spans="1:28" x14ac:dyDescent="0.2">
      <c r="A1070" s="5">
        <v>50</v>
      </c>
      <c r="B1070" s="5">
        <v>0</v>
      </c>
      <c r="C1070" s="5">
        <v>0</v>
      </c>
      <c r="D1070" s="5">
        <v>1</v>
      </c>
      <c r="E1070" s="5">
        <v>205</v>
      </c>
      <c r="F1070" s="5">
        <f>ROUND(Source!S1055,O1070)</f>
        <v>0</v>
      </c>
      <c r="G1070" s="5" t="s">
        <v>64</v>
      </c>
      <c r="H1070" s="5" t="s">
        <v>65</v>
      </c>
      <c r="I1070" s="5"/>
      <c r="J1070" s="5"/>
      <c r="K1070" s="5">
        <v>205</v>
      </c>
      <c r="L1070" s="5">
        <v>14</v>
      </c>
      <c r="M1070" s="5">
        <v>3</v>
      </c>
      <c r="N1070" s="5" t="s">
        <v>3</v>
      </c>
      <c r="O1070" s="5">
        <v>2</v>
      </c>
      <c r="P1070" s="5">
        <f>ROUND(Source!DK1055,O1070)</f>
        <v>0</v>
      </c>
      <c r="Q1070" s="5"/>
      <c r="R1070" s="5"/>
      <c r="S1070" s="5"/>
      <c r="T1070" s="5"/>
      <c r="U1070" s="5"/>
      <c r="V1070" s="5"/>
      <c r="W1070" s="5">
        <v>0</v>
      </c>
      <c r="X1070" s="5">
        <v>1</v>
      </c>
      <c r="Y1070" s="5">
        <v>0</v>
      </c>
      <c r="Z1070" s="5">
        <v>0</v>
      </c>
      <c r="AA1070" s="5">
        <v>1</v>
      </c>
      <c r="AB1070" s="5">
        <v>0</v>
      </c>
    </row>
    <row r="1071" spans="1:28" x14ac:dyDescent="0.2">
      <c r="A1071" s="5">
        <v>50</v>
      </c>
      <c r="B1071" s="5">
        <v>0</v>
      </c>
      <c r="C1071" s="5">
        <v>0</v>
      </c>
      <c r="D1071" s="5">
        <v>1</v>
      </c>
      <c r="E1071" s="5">
        <v>232</v>
      </c>
      <c r="F1071" s="5">
        <f>ROUND(Source!BC1055,O1071)</f>
        <v>0</v>
      </c>
      <c r="G1071" s="5" t="s">
        <v>66</v>
      </c>
      <c r="H1071" s="5" t="s">
        <v>67</v>
      </c>
      <c r="I1071" s="5"/>
      <c r="J1071" s="5"/>
      <c r="K1071" s="5">
        <v>232</v>
      </c>
      <c r="L1071" s="5">
        <v>15</v>
      </c>
      <c r="M1071" s="5">
        <v>3</v>
      </c>
      <c r="N1071" s="5" t="s">
        <v>3</v>
      </c>
      <c r="O1071" s="5">
        <v>2</v>
      </c>
      <c r="P1071" s="5">
        <f>ROUND(Source!EU1055,O1071)</f>
        <v>0</v>
      </c>
      <c r="Q1071" s="5"/>
      <c r="R1071" s="5"/>
      <c r="S1071" s="5"/>
      <c r="T1071" s="5"/>
      <c r="U1071" s="5"/>
      <c r="V1071" s="5"/>
      <c r="W1071" s="5">
        <v>0</v>
      </c>
      <c r="X1071" s="5">
        <v>1</v>
      </c>
      <c r="Y1071" s="5">
        <v>0</v>
      </c>
      <c r="Z1071" s="5">
        <v>0</v>
      </c>
      <c r="AA1071" s="5">
        <v>1</v>
      </c>
      <c r="AB1071" s="5">
        <v>0</v>
      </c>
    </row>
    <row r="1072" spans="1:28" x14ac:dyDescent="0.2">
      <c r="A1072" s="5">
        <v>50</v>
      </c>
      <c r="B1072" s="5">
        <v>0</v>
      </c>
      <c r="C1072" s="5">
        <v>0</v>
      </c>
      <c r="D1072" s="5">
        <v>1</v>
      </c>
      <c r="E1072" s="5">
        <v>214</v>
      </c>
      <c r="F1072" s="5">
        <f>ROUND(Source!AS1055,O1072)</f>
        <v>0</v>
      </c>
      <c r="G1072" s="5" t="s">
        <v>68</v>
      </c>
      <c r="H1072" s="5" t="s">
        <v>69</v>
      </c>
      <c r="I1072" s="5"/>
      <c r="J1072" s="5"/>
      <c r="K1072" s="5">
        <v>214</v>
      </c>
      <c r="L1072" s="5">
        <v>16</v>
      </c>
      <c r="M1072" s="5">
        <v>3</v>
      </c>
      <c r="N1072" s="5" t="s">
        <v>3</v>
      </c>
      <c r="O1072" s="5">
        <v>2</v>
      </c>
      <c r="P1072" s="5">
        <f>ROUND(Source!EK1055,O1072)</f>
        <v>0</v>
      </c>
      <c r="Q1072" s="5"/>
      <c r="R1072" s="5"/>
      <c r="S1072" s="5"/>
      <c r="T1072" s="5"/>
      <c r="U1072" s="5"/>
      <c r="V1072" s="5"/>
      <c r="W1072" s="5">
        <v>0</v>
      </c>
      <c r="X1072" s="5">
        <v>1</v>
      </c>
      <c r="Y1072" s="5">
        <v>0</v>
      </c>
      <c r="Z1072" s="5">
        <v>0</v>
      </c>
      <c r="AA1072" s="5">
        <v>1</v>
      </c>
      <c r="AB1072" s="5">
        <v>0</v>
      </c>
    </row>
    <row r="1073" spans="1:206" x14ac:dyDescent="0.2">
      <c r="A1073" s="5">
        <v>50</v>
      </c>
      <c r="B1073" s="5">
        <v>0</v>
      </c>
      <c r="C1073" s="5">
        <v>0</v>
      </c>
      <c r="D1073" s="5">
        <v>1</v>
      </c>
      <c r="E1073" s="5">
        <v>215</v>
      </c>
      <c r="F1073" s="5">
        <f>ROUND(Source!AT1055,O1073)</f>
        <v>0</v>
      </c>
      <c r="G1073" s="5" t="s">
        <v>70</v>
      </c>
      <c r="H1073" s="5" t="s">
        <v>71</v>
      </c>
      <c r="I1073" s="5"/>
      <c r="J1073" s="5"/>
      <c r="K1073" s="5">
        <v>215</v>
      </c>
      <c r="L1073" s="5">
        <v>17</v>
      </c>
      <c r="M1073" s="5">
        <v>3</v>
      </c>
      <c r="N1073" s="5" t="s">
        <v>3</v>
      </c>
      <c r="O1073" s="5">
        <v>2</v>
      </c>
      <c r="P1073" s="5">
        <f>ROUND(Source!EL1055,O1073)</f>
        <v>0</v>
      </c>
      <c r="Q1073" s="5"/>
      <c r="R1073" s="5"/>
      <c r="S1073" s="5"/>
      <c r="T1073" s="5"/>
      <c r="U1073" s="5"/>
      <c r="V1073" s="5"/>
      <c r="W1073" s="5">
        <v>0</v>
      </c>
      <c r="X1073" s="5">
        <v>1</v>
      </c>
      <c r="Y1073" s="5">
        <v>0</v>
      </c>
      <c r="Z1073" s="5">
        <v>0</v>
      </c>
      <c r="AA1073" s="5">
        <v>1</v>
      </c>
      <c r="AB1073" s="5">
        <v>0</v>
      </c>
    </row>
    <row r="1074" spans="1:206" x14ac:dyDescent="0.2">
      <c r="A1074" s="5">
        <v>50</v>
      </c>
      <c r="B1074" s="5">
        <v>0</v>
      </c>
      <c r="C1074" s="5">
        <v>0</v>
      </c>
      <c r="D1074" s="5">
        <v>1</v>
      </c>
      <c r="E1074" s="5">
        <v>217</v>
      </c>
      <c r="F1074" s="5">
        <f>ROUND(Source!AU1055,O1074)</f>
        <v>0</v>
      </c>
      <c r="G1074" s="5" t="s">
        <v>72</v>
      </c>
      <c r="H1074" s="5" t="s">
        <v>73</v>
      </c>
      <c r="I1074" s="5"/>
      <c r="J1074" s="5"/>
      <c r="K1074" s="5">
        <v>217</v>
      </c>
      <c r="L1074" s="5">
        <v>18</v>
      </c>
      <c r="M1074" s="5">
        <v>3</v>
      </c>
      <c r="N1074" s="5" t="s">
        <v>3</v>
      </c>
      <c r="O1074" s="5">
        <v>2</v>
      </c>
      <c r="P1074" s="5">
        <f>ROUND(Source!EM1055,O1074)</f>
        <v>0</v>
      </c>
      <c r="Q1074" s="5"/>
      <c r="R1074" s="5"/>
      <c r="S1074" s="5"/>
      <c r="T1074" s="5"/>
      <c r="U1074" s="5"/>
      <c r="V1074" s="5"/>
      <c r="W1074" s="5">
        <v>0</v>
      </c>
      <c r="X1074" s="5">
        <v>1</v>
      </c>
      <c r="Y1074" s="5">
        <v>0</v>
      </c>
      <c r="Z1074" s="5">
        <v>0</v>
      </c>
      <c r="AA1074" s="5">
        <v>1</v>
      </c>
      <c r="AB1074" s="5">
        <v>0</v>
      </c>
    </row>
    <row r="1075" spans="1:206" x14ac:dyDescent="0.2">
      <c r="A1075" s="5">
        <v>50</v>
      </c>
      <c r="B1075" s="5">
        <v>0</v>
      </c>
      <c r="C1075" s="5">
        <v>0</v>
      </c>
      <c r="D1075" s="5">
        <v>1</v>
      </c>
      <c r="E1075" s="5">
        <v>230</v>
      </c>
      <c r="F1075" s="5">
        <f>ROUND(Source!BA1055,O1075)</f>
        <v>0</v>
      </c>
      <c r="G1075" s="5" t="s">
        <v>74</v>
      </c>
      <c r="H1075" s="5" t="s">
        <v>75</v>
      </c>
      <c r="I1075" s="5"/>
      <c r="J1075" s="5"/>
      <c r="K1075" s="5">
        <v>230</v>
      </c>
      <c r="L1075" s="5">
        <v>19</v>
      </c>
      <c r="M1075" s="5">
        <v>3</v>
      </c>
      <c r="N1075" s="5" t="s">
        <v>3</v>
      </c>
      <c r="O1075" s="5">
        <v>2</v>
      </c>
      <c r="P1075" s="5">
        <f>ROUND(Source!ES1055,O1075)</f>
        <v>0</v>
      </c>
      <c r="Q1075" s="5"/>
      <c r="R1075" s="5"/>
      <c r="S1075" s="5"/>
      <c r="T1075" s="5"/>
      <c r="U1075" s="5"/>
      <c r="V1075" s="5"/>
      <c r="W1075" s="5">
        <v>0</v>
      </c>
      <c r="X1075" s="5">
        <v>1</v>
      </c>
      <c r="Y1075" s="5">
        <v>0</v>
      </c>
      <c r="Z1075" s="5">
        <v>0</v>
      </c>
      <c r="AA1075" s="5">
        <v>1</v>
      </c>
      <c r="AB1075" s="5">
        <v>0</v>
      </c>
    </row>
    <row r="1076" spans="1:206" x14ac:dyDescent="0.2">
      <c r="A1076" s="5">
        <v>50</v>
      </c>
      <c r="B1076" s="5">
        <v>0</v>
      </c>
      <c r="C1076" s="5">
        <v>0</v>
      </c>
      <c r="D1076" s="5">
        <v>1</v>
      </c>
      <c r="E1076" s="5">
        <v>206</v>
      </c>
      <c r="F1076" s="5">
        <f>ROUND(Source!T1055,O1076)</f>
        <v>0</v>
      </c>
      <c r="G1076" s="5" t="s">
        <v>76</v>
      </c>
      <c r="H1076" s="5" t="s">
        <v>77</v>
      </c>
      <c r="I1076" s="5"/>
      <c r="J1076" s="5"/>
      <c r="K1076" s="5">
        <v>206</v>
      </c>
      <c r="L1076" s="5">
        <v>20</v>
      </c>
      <c r="M1076" s="5">
        <v>3</v>
      </c>
      <c r="N1076" s="5" t="s">
        <v>3</v>
      </c>
      <c r="O1076" s="5">
        <v>2</v>
      </c>
      <c r="P1076" s="5">
        <f>ROUND(Source!DL1055,O1076)</f>
        <v>0</v>
      </c>
      <c r="Q1076" s="5"/>
      <c r="R1076" s="5"/>
      <c r="S1076" s="5"/>
      <c r="T1076" s="5"/>
      <c r="U1076" s="5"/>
      <c r="V1076" s="5"/>
      <c r="W1076" s="5">
        <v>0</v>
      </c>
      <c r="X1076" s="5">
        <v>1</v>
      </c>
      <c r="Y1076" s="5">
        <v>0</v>
      </c>
      <c r="Z1076" s="5">
        <v>0</v>
      </c>
      <c r="AA1076" s="5">
        <v>1</v>
      </c>
      <c r="AB1076" s="5">
        <v>0</v>
      </c>
    </row>
    <row r="1077" spans="1:206" x14ac:dyDescent="0.2">
      <c r="A1077" s="5">
        <v>50</v>
      </c>
      <c r="B1077" s="5">
        <v>0</v>
      </c>
      <c r="C1077" s="5">
        <v>0</v>
      </c>
      <c r="D1077" s="5">
        <v>1</v>
      </c>
      <c r="E1077" s="5">
        <v>207</v>
      </c>
      <c r="F1077" s="5">
        <f>Source!U1055</f>
        <v>0</v>
      </c>
      <c r="G1077" s="5" t="s">
        <v>78</v>
      </c>
      <c r="H1077" s="5" t="s">
        <v>79</v>
      </c>
      <c r="I1077" s="5"/>
      <c r="J1077" s="5"/>
      <c r="K1077" s="5">
        <v>207</v>
      </c>
      <c r="L1077" s="5">
        <v>21</v>
      </c>
      <c r="M1077" s="5">
        <v>3</v>
      </c>
      <c r="N1077" s="5" t="s">
        <v>3</v>
      </c>
      <c r="O1077" s="5">
        <v>-1</v>
      </c>
      <c r="P1077" s="5">
        <f>Source!DM1055</f>
        <v>0</v>
      </c>
      <c r="Q1077" s="5"/>
      <c r="R1077" s="5"/>
      <c r="S1077" s="5"/>
      <c r="T1077" s="5"/>
      <c r="U1077" s="5"/>
      <c r="V1077" s="5"/>
      <c r="W1077" s="5">
        <v>0</v>
      </c>
      <c r="X1077" s="5">
        <v>1</v>
      </c>
      <c r="Y1077" s="5">
        <v>0</v>
      </c>
      <c r="Z1077" s="5">
        <v>0</v>
      </c>
      <c r="AA1077" s="5">
        <v>1</v>
      </c>
      <c r="AB1077" s="5">
        <v>0</v>
      </c>
    </row>
    <row r="1078" spans="1:206" x14ac:dyDescent="0.2">
      <c r="A1078" s="5">
        <v>50</v>
      </c>
      <c r="B1078" s="5">
        <v>0</v>
      </c>
      <c r="C1078" s="5">
        <v>0</v>
      </c>
      <c r="D1078" s="5">
        <v>1</v>
      </c>
      <c r="E1078" s="5">
        <v>208</v>
      </c>
      <c r="F1078" s="5">
        <f>Source!V1055</f>
        <v>0</v>
      </c>
      <c r="G1078" s="5" t="s">
        <v>80</v>
      </c>
      <c r="H1078" s="5" t="s">
        <v>81</v>
      </c>
      <c r="I1078" s="5"/>
      <c r="J1078" s="5"/>
      <c r="K1078" s="5">
        <v>208</v>
      </c>
      <c r="L1078" s="5">
        <v>22</v>
      </c>
      <c r="M1078" s="5">
        <v>3</v>
      </c>
      <c r="N1078" s="5" t="s">
        <v>3</v>
      </c>
      <c r="O1078" s="5">
        <v>-1</v>
      </c>
      <c r="P1078" s="5">
        <f>Source!DN1055</f>
        <v>0</v>
      </c>
      <c r="Q1078" s="5"/>
      <c r="R1078" s="5"/>
      <c r="S1078" s="5"/>
      <c r="T1078" s="5"/>
      <c r="U1078" s="5"/>
      <c r="V1078" s="5"/>
      <c r="W1078" s="5">
        <v>0</v>
      </c>
      <c r="X1078" s="5">
        <v>1</v>
      </c>
      <c r="Y1078" s="5">
        <v>0</v>
      </c>
      <c r="Z1078" s="5">
        <v>0</v>
      </c>
      <c r="AA1078" s="5">
        <v>1</v>
      </c>
      <c r="AB1078" s="5">
        <v>0</v>
      </c>
    </row>
    <row r="1079" spans="1:206" x14ac:dyDescent="0.2">
      <c r="A1079" s="5">
        <v>50</v>
      </c>
      <c r="B1079" s="5">
        <v>0</v>
      </c>
      <c r="C1079" s="5">
        <v>0</v>
      </c>
      <c r="D1079" s="5">
        <v>1</v>
      </c>
      <c r="E1079" s="5">
        <v>209</v>
      </c>
      <c r="F1079" s="5">
        <f>ROUND(Source!W1055,O1079)</f>
        <v>0</v>
      </c>
      <c r="G1079" s="5" t="s">
        <v>82</v>
      </c>
      <c r="H1079" s="5" t="s">
        <v>83</v>
      </c>
      <c r="I1079" s="5"/>
      <c r="J1079" s="5"/>
      <c r="K1079" s="5">
        <v>209</v>
      </c>
      <c r="L1079" s="5">
        <v>23</v>
      </c>
      <c r="M1079" s="5">
        <v>3</v>
      </c>
      <c r="N1079" s="5" t="s">
        <v>3</v>
      </c>
      <c r="O1079" s="5">
        <v>2</v>
      </c>
      <c r="P1079" s="5">
        <f>ROUND(Source!DO1055,O1079)</f>
        <v>0</v>
      </c>
      <c r="Q1079" s="5"/>
      <c r="R1079" s="5"/>
      <c r="S1079" s="5"/>
      <c r="T1079" s="5"/>
      <c r="U1079" s="5"/>
      <c r="V1079" s="5"/>
      <c r="W1079" s="5">
        <v>0</v>
      </c>
      <c r="X1079" s="5">
        <v>1</v>
      </c>
      <c r="Y1079" s="5">
        <v>0</v>
      </c>
      <c r="Z1079" s="5">
        <v>0</v>
      </c>
      <c r="AA1079" s="5">
        <v>1</v>
      </c>
      <c r="AB1079" s="5">
        <v>0</v>
      </c>
    </row>
    <row r="1080" spans="1:206" x14ac:dyDescent="0.2">
      <c r="A1080" s="5">
        <v>50</v>
      </c>
      <c r="B1080" s="5">
        <v>0</v>
      </c>
      <c r="C1080" s="5">
        <v>0</v>
      </c>
      <c r="D1080" s="5">
        <v>1</v>
      </c>
      <c r="E1080" s="5">
        <v>233</v>
      </c>
      <c r="F1080" s="5">
        <f>ROUND(Source!BD1055,O1080)</f>
        <v>0</v>
      </c>
      <c r="G1080" s="5" t="s">
        <v>84</v>
      </c>
      <c r="H1080" s="5" t="s">
        <v>85</v>
      </c>
      <c r="I1080" s="5"/>
      <c r="J1080" s="5"/>
      <c r="K1080" s="5">
        <v>233</v>
      </c>
      <c r="L1080" s="5">
        <v>24</v>
      </c>
      <c r="M1080" s="5">
        <v>3</v>
      </c>
      <c r="N1080" s="5" t="s">
        <v>3</v>
      </c>
      <c r="O1080" s="5">
        <v>2</v>
      </c>
      <c r="P1080" s="5">
        <f>ROUND(Source!EV1055,O1080)</f>
        <v>0</v>
      </c>
      <c r="Q1080" s="5"/>
      <c r="R1080" s="5"/>
      <c r="S1080" s="5"/>
      <c r="T1080" s="5"/>
      <c r="U1080" s="5"/>
      <c r="V1080" s="5"/>
      <c r="W1080" s="5">
        <v>0</v>
      </c>
      <c r="X1080" s="5">
        <v>1</v>
      </c>
      <c r="Y1080" s="5">
        <v>0</v>
      </c>
      <c r="Z1080" s="5">
        <v>0</v>
      </c>
      <c r="AA1080" s="5">
        <v>1</v>
      </c>
      <c r="AB1080" s="5">
        <v>0</v>
      </c>
    </row>
    <row r="1081" spans="1:206" x14ac:dyDescent="0.2">
      <c r="A1081" s="5">
        <v>50</v>
      </c>
      <c r="B1081" s="5">
        <v>0</v>
      </c>
      <c r="C1081" s="5">
        <v>0</v>
      </c>
      <c r="D1081" s="5">
        <v>1</v>
      </c>
      <c r="E1081" s="5">
        <v>210</v>
      </c>
      <c r="F1081" s="5">
        <f>ROUND(Source!X1055,O1081)</f>
        <v>0</v>
      </c>
      <c r="G1081" s="5" t="s">
        <v>86</v>
      </c>
      <c r="H1081" s="5" t="s">
        <v>87</v>
      </c>
      <c r="I1081" s="5"/>
      <c r="J1081" s="5"/>
      <c r="K1081" s="5">
        <v>210</v>
      </c>
      <c r="L1081" s="5">
        <v>25</v>
      </c>
      <c r="M1081" s="5">
        <v>3</v>
      </c>
      <c r="N1081" s="5" t="s">
        <v>3</v>
      </c>
      <c r="O1081" s="5">
        <v>2</v>
      </c>
      <c r="P1081" s="5">
        <f>ROUND(Source!DP1055,O1081)</f>
        <v>0</v>
      </c>
      <c r="Q1081" s="5"/>
      <c r="R1081" s="5"/>
      <c r="S1081" s="5"/>
      <c r="T1081" s="5"/>
      <c r="U1081" s="5"/>
      <c r="V1081" s="5"/>
      <c r="W1081" s="5">
        <v>0</v>
      </c>
      <c r="X1081" s="5">
        <v>1</v>
      </c>
      <c r="Y1081" s="5">
        <v>0</v>
      </c>
      <c r="Z1081" s="5">
        <v>0</v>
      </c>
      <c r="AA1081" s="5">
        <v>1</v>
      </c>
      <c r="AB1081" s="5">
        <v>0</v>
      </c>
    </row>
    <row r="1082" spans="1:206" x14ac:dyDescent="0.2">
      <c r="A1082" s="5">
        <v>50</v>
      </c>
      <c r="B1082" s="5">
        <v>0</v>
      </c>
      <c r="C1082" s="5">
        <v>0</v>
      </c>
      <c r="D1082" s="5">
        <v>1</v>
      </c>
      <c r="E1082" s="5">
        <v>211</v>
      </c>
      <c r="F1082" s="5">
        <f>ROUND(Source!Y1055,O1082)</f>
        <v>0</v>
      </c>
      <c r="G1082" s="5" t="s">
        <v>88</v>
      </c>
      <c r="H1082" s="5" t="s">
        <v>89</v>
      </c>
      <c r="I1082" s="5"/>
      <c r="J1082" s="5"/>
      <c r="K1082" s="5">
        <v>211</v>
      </c>
      <c r="L1082" s="5">
        <v>26</v>
      </c>
      <c r="M1082" s="5">
        <v>3</v>
      </c>
      <c r="N1082" s="5" t="s">
        <v>3</v>
      </c>
      <c r="O1082" s="5">
        <v>2</v>
      </c>
      <c r="P1082" s="5">
        <f>ROUND(Source!DQ1055,O1082)</f>
        <v>0</v>
      </c>
      <c r="Q1082" s="5"/>
      <c r="R1082" s="5"/>
      <c r="S1082" s="5"/>
      <c r="T1082" s="5"/>
      <c r="U1082" s="5"/>
      <c r="V1082" s="5"/>
      <c r="W1082" s="5">
        <v>0</v>
      </c>
      <c r="X1082" s="5">
        <v>1</v>
      </c>
      <c r="Y1082" s="5">
        <v>0</v>
      </c>
      <c r="Z1082" s="5">
        <v>0</v>
      </c>
      <c r="AA1082" s="5">
        <v>1</v>
      </c>
      <c r="AB1082" s="5">
        <v>0</v>
      </c>
    </row>
    <row r="1083" spans="1:206" x14ac:dyDescent="0.2">
      <c r="A1083" s="5">
        <v>50</v>
      </c>
      <c r="B1083" s="5">
        <v>0</v>
      </c>
      <c r="C1083" s="5">
        <v>0</v>
      </c>
      <c r="D1083" s="5">
        <v>1</v>
      </c>
      <c r="E1083" s="5">
        <v>224</v>
      </c>
      <c r="F1083" s="5">
        <f>ROUND(Source!AR1055,O1083)</f>
        <v>0</v>
      </c>
      <c r="G1083" s="5" t="s">
        <v>90</v>
      </c>
      <c r="H1083" s="5" t="s">
        <v>91</v>
      </c>
      <c r="I1083" s="5"/>
      <c r="J1083" s="5"/>
      <c r="K1083" s="5">
        <v>224</v>
      </c>
      <c r="L1083" s="5">
        <v>27</v>
      </c>
      <c r="M1083" s="5">
        <v>3</v>
      </c>
      <c r="N1083" s="5" t="s">
        <v>3</v>
      </c>
      <c r="O1083" s="5">
        <v>2</v>
      </c>
      <c r="P1083" s="5">
        <f>ROUND(Source!EJ1055,O1083)</f>
        <v>0</v>
      </c>
      <c r="Q1083" s="5"/>
      <c r="R1083" s="5"/>
      <c r="S1083" s="5"/>
      <c r="T1083" s="5"/>
      <c r="U1083" s="5"/>
      <c r="V1083" s="5"/>
      <c r="W1083" s="5">
        <v>0</v>
      </c>
      <c r="X1083" s="5">
        <v>1</v>
      </c>
      <c r="Y1083" s="5">
        <v>0</v>
      </c>
      <c r="Z1083" s="5">
        <v>0</v>
      </c>
      <c r="AA1083" s="5">
        <v>1</v>
      </c>
      <c r="AB1083" s="5">
        <v>0</v>
      </c>
    </row>
    <row r="1085" spans="1:206" x14ac:dyDescent="0.2">
      <c r="A1085" s="3">
        <v>51</v>
      </c>
      <c r="B1085" s="3">
        <f>B972</f>
        <v>0</v>
      </c>
      <c r="C1085" s="3">
        <f>A972</f>
        <v>3</v>
      </c>
      <c r="D1085" s="3">
        <f>ROW(A972)</f>
        <v>972</v>
      </c>
      <c r="E1085" s="3"/>
      <c r="F1085" s="3" t="str">
        <f>IF(F972&lt;&gt;"",F972,"")</f>
        <v>09-01-01</v>
      </c>
      <c r="G1085" s="3" t="str">
        <f>IF(G972&lt;&gt;"",G972,"")</f>
        <v>ПНР ВЛ-10кВ</v>
      </c>
      <c r="H1085" s="3">
        <v>0</v>
      </c>
      <c r="I1085" s="3"/>
      <c r="J1085" s="3"/>
      <c r="K1085" s="3"/>
      <c r="L1085" s="3"/>
      <c r="M1085" s="3"/>
      <c r="N1085" s="3"/>
      <c r="O1085" s="3">
        <f t="shared" ref="O1085:T1085" si="707">ROUND(O987+O1021+O1055+AB1085,2)</f>
        <v>0</v>
      </c>
      <c r="P1085" s="3">
        <f t="shared" si="707"/>
        <v>0</v>
      </c>
      <c r="Q1085" s="3">
        <f t="shared" si="707"/>
        <v>0</v>
      </c>
      <c r="R1085" s="3">
        <f t="shared" si="707"/>
        <v>0</v>
      </c>
      <c r="S1085" s="3">
        <f t="shared" si="707"/>
        <v>0</v>
      </c>
      <c r="T1085" s="3">
        <f t="shared" si="707"/>
        <v>0</v>
      </c>
      <c r="U1085" s="3">
        <f>U987+U1021+U1055+AH1085</f>
        <v>0</v>
      </c>
      <c r="V1085" s="3">
        <f>V987+V1021+V1055+AI1085</f>
        <v>0</v>
      </c>
      <c r="W1085" s="3">
        <f>ROUND(W987+W1021+W1055+AJ1085,2)</f>
        <v>0</v>
      </c>
      <c r="X1085" s="3">
        <f>ROUND(X987+X1021+X1055+AK1085,2)</f>
        <v>0</v>
      </c>
      <c r="Y1085" s="3">
        <f>ROUND(Y987+Y1021+Y1055+AL1085,2)</f>
        <v>0</v>
      </c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>
        <f t="shared" ref="AO1085:BD1085" si="708">ROUND(AO987+AO1021+AO1055+BX1085,2)</f>
        <v>0</v>
      </c>
      <c r="AP1085" s="3">
        <f t="shared" si="708"/>
        <v>0</v>
      </c>
      <c r="AQ1085" s="3">
        <f t="shared" si="708"/>
        <v>0</v>
      </c>
      <c r="AR1085" s="3">
        <f t="shared" si="708"/>
        <v>0</v>
      </c>
      <c r="AS1085" s="3">
        <f t="shared" si="708"/>
        <v>0</v>
      </c>
      <c r="AT1085" s="3">
        <f t="shared" si="708"/>
        <v>0</v>
      </c>
      <c r="AU1085" s="3">
        <f t="shared" si="708"/>
        <v>0</v>
      </c>
      <c r="AV1085" s="3">
        <f t="shared" si="708"/>
        <v>0</v>
      </c>
      <c r="AW1085" s="3">
        <f t="shared" si="708"/>
        <v>0</v>
      </c>
      <c r="AX1085" s="3">
        <f t="shared" si="708"/>
        <v>0</v>
      </c>
      <c r="AY1085" s="3">
        <f t="shared" si="708"/>
        <v>0</v>
      </c>
      <c r="AZ1085" s="3">
        <f t="shared" si="708"/>
        <v>0</v>
      </c>
      <c r="BA1085" s="3">
        <f t="shared" si="708"/>
        <v>0</v>
      </c>
      <c r="BB1085" s="3">
        <f t="shared" si="708"/>
        <v>0</v>
      </c>
      <c r="BC1085" s="3">
        <f t="shared" si="708"/>
        <v>0</v>
      </c>
      <c r="BD1085" s="3">
        <f t="shared" si="708"/>
        <v>0</v>
      </c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3"/>
      <c r="CF1085" s="3"/>
      <c r="CG1085" s="3"/>
      <c r="CH1085" s="3"/>
      <c r="CI1085" s="3"/>
      <c r="CJ1085" s="3"/>
      <c r="CK1085" s="3"/>
      <c r="CL1085" s="3"/>
      <c r="CM1085" s="3"/>
      <c r="CN1085" s="3"/>
      <c r="CO1085" s="3"/>
      <c r="CP1085" s="3"/>
      <c r="CQ1085" s="3"/>
      <c r="CR1085" s="3"/>
      <c r="CS1085" s="3"/>
      <c r="CT1085" s="3"/>
      <c r="CU1085" s="3"/>
      <c r="CV1085" s="3"/>
      <c r="CW1085" s="3"/>
      <c r="CX1085" s="3"/>
      <c r="CY1085" s="3"/>
      <c r="CZ1085" s="3"/>
      <c r="DA1085" s="3"/>
      <c r="DB1085" s="3"/>
      <c r="DC1085" s="3"/>
      <c r="DD1085" s="3"/>
      <c r="DE1085" s="3"/>
      <c r="DF1085" s="3"/>
      <c r="DG1085" s="4">
        <f t="shared" ref="DG1085:DL1085" si="709">ROUND(DG987+DG1021+DG1055+DT1085,2)</f>
        <v>0</v>
      </c>
      <c r="DH1085" s="4">
        <f t="shared" si="709"/>
        <v>0</v>
      </c>
      <c r="DI1085" s="4">
        <f t="shared" si="709"/>
        <v>0</v>
      </c>
      <c r="DJ1085" s="4">
        <f t="shared" si="709"/>
        <v>0</v>
      </c>
      <c r="DK1085" s="4">
        <f t="shared" si="709"/>
        <v>0</v>
      </c>
      <c r="DL1085" s="4">
        <f t="shared" si="709"/>
        <v>0</v>
      </c>
      <c r="DM1085" s="4">
        <f>DM987+DM1021+DM1055+DZ1085</f>
        <v>0</v>
      </c>
      <c r="DN1085" s="4">
        <f>DN987+DN1021+DN1055+EA1085</f>
        <v>0</v>
      </c>
      <c r="DO1085" s="4">
        <f>ROUND(DO987+DO1021+DO1055+EB1085,2)</f>
        <v>0</v>
      </c>
      <c r="DP1085" s="4">
        <f>ROUND(DP987+DP1021+DP1055+EC1085,2)</f>
        <v>0</v>
      </c>
      <c r="DQ1085" s="4">
        <f>ROUND(DQ987+DQ1021+DQ1055+ED1085,2)</f>
        <v>0</v>
      </c>
      <c r="DR1085" s="4"/>
      <c r="DS1085" s="4"/>
      <c r="DT1085" s="4"/>
      <c r="DU1085" s="4"/>
      <c r="DV1085" s="4"/>
      <c r="DW1085" s="4"/>
      <c r="DX1085" s="4"/>
      <c r="DY1085" s="4"/>
      <c r="DZ1085" s="4"/>
      <c r="EA1085" s="4"/>
      <c r="EB1085" s="4"/>
      <c r="EC1085" s="4"/>
      <c r="ED1085" s="4"/>
      <c r="EE1085" s="4"/>
      <c r="EF1085" s="4"/>
      <c r="EG1085" s="4">
        <f t="shared" ref="EG1085:EV1085" si="710">ROUND(EG987+EG1021+EG1055+FP1085,2)</f>
        <v>0</v>
      </c>
      <c r="EH1085" s="4">
        <f t="shared" si="710"/>
        <v>0</v>
      </c>
      <c r="EI1085" s="4">
        <f t="shared" si="710"/>
        <v>0</v>
      </c>
      <c r="EJ1085" s="4">
        <f t="shared" si="710"/>
        <v>0</v>
      </c>
      <c r="EK1085" s="4">
        <f t="shared" si="710"/>
        <v>0</v>
      </c>
      <c r="EL1085" s="4">
        <f t="shared" si="710"/>
        <v>0</v>
      </c>
      <c r="EM1085" s="4">
        <f t="shared" si="710"/>
        <v>0</v>
      </c>
      <c r="EN1085" s="4">
        <f t="shared" si="710"/>
        <v>0</v>
      </c>
      <c r="EO1085" s="4">
        <f t="shared" si="710"/>
        <v>0</v>
      </c>
      <c r="EP1085" s="4">
        <f t="shared" si="710"/>
        <v>0</v>
      </c>
      <c r="EQ1085" s="4">
        <f t="shared" si="710"/>
        <v>0</v>
      </c>
      <c r="ER1085" s="4">
        <f t="shared" si="710"/>
        <v>0</v>
      </c>
      <c r="ES1085" s="4">
        <f t="shared" si="710"/>
        <v>0</v>
      </c>
      <c r="ET1085" s="4">
        <f t="shared" si="710"/>
        <v>0</v>
      </c>
      <c r="EU1085" s="4">
        <f t="shared" si="710"/>
        <v>0</v>
      </c>
      <c r="EV1085" s="4">
        <f t="shared" si="710"/>
        <v>0</v>
      </c>
      <c r="EW1085" s="4"/>
      <c r="EX1085" s="4"/>
      <c r="EY1085" s="4"/>
      <c r="EZ1085" s="4"/>
      <c r="FA1085" s="4"/>
      <c r="FB1085" s="4"/>
      <c r="FC1085" s="4"/>
      <c r="FD1085" s="4"/>
      <c r="FE1085" s="4"/>
      <c r="FF1085" s="4"/>
      <c r="FG1085" s="4"/>
      <c r="FH1085" s="4"/>
      <c r="FI1085" s="4"/>
      <c r="FJ1085" s="4"/>
      <c r="FK1085" s="4"/>
      <c r="FL1085" s="4"/>
      <c r="FM1085" s="4"/>
      <c r="FN1085" s="4"/>
      <c r="FO1085" s="4"/>
      <c r="FP1085" s="4"/>
      <c r="FQ1085" s="4"/>
      <c r="FR1085" s="4"/>
      <c r="FS1085" s="4"/>
      <c r="FT1085" s="4"/>
      <c r="FU1085" s="4"/>
      <c r="FV1085" s="4"/>
      <c r="FW1085" s="4"/>
      <c r="FX1085" s="4"/>
      <c r="FY1085" s="4"/>
      <c r="FZ1085" s="4"/>
      <c r="GA1085" s="4"/>
      <c r="GB1085" s="4"/>
      <c r="GC1085" s="4"/>
      <c r="GD1085" s="4"/>
      <c r="GE1085" s="4"/>
      <c r="GF1085" s="4"/>
      <c r="GG1085" s="4"/>
      <c r="GH1085" s="4"/>
      <c r="GI1085" s="4"/>
      <c r="GJ1085" s="4"/>
      <c r="GK1085" s="4"/>
      <c r="GL1085" s="4"/>
      <c r="GM1085" s="4"/>
      <c r="GN1085" s="4"/>
      <c r="GO1085" s="4"/>
      <c r="GP1085" s="4"/>
      <c r="GQ1085" s="4"/>
      <c r="GR1085" s="4"/>
      <c r="GS1085" s="4"/>
      <c r="GT1085" s="4"/>
      <c r="GU1085" s="4"/>
      <c r="GV1085" s="4"/>
      <c r="GW1085" s="4"/>
      <c r="GX1085" s="4">
        <v>0</v>
      </c>
    </row>
    <row r="1087" spans="1:206" x14ac:dyDescent="0.2">
      <c r="A1087" s="5">
        <v>50</v>
      </c>
      <c r="B1087" s="5">
        <v>0</v>
      </c>
      <c r="C1087" s="5">
        <v>0</v>
      </c>
      <c r="D1087" s="5">
        <v>1</v>
      </c>
      <c r="E1087" s="5">
        <v>201</v>
      </c>
      <c r="F1087" s="5">
        <f>ROUND(Source!O1085,O1087)</f>
        <v>0</v>
      </c>
      <c r="G1087" s="5" t="s">
        <v>38</v>
      </c>
      <c r="H1087" s="5" t="s">
        <v>39</v>
      </c>
      <c r="I1087" s="5"/>
      <c r="J1087" s="5"/>
      <c r="K1087" s="5">
        <v>201</v>
      </c>
      <c r="L1087" s="5">
        <v>1</v>
      </c>
      <c r="M1087" s="5">
        <v>3</v>
      </c>
      <c r="N1087" s="5" t="s">
        <v>3</v>
      </c>
      <c r="O1087" s="5">
        <v>2</v>
      </c>
      <c r="P1087" s="5">
        <f>ROUND(Source!DG1085,O1087)</f>
        <v>0</v>
      </c>
      <c r="Q1087" s="5"/>
      <c r="R1087" s="5"/>
      <c r="S1087" s="5"/>
      <c r="T1087" s="5"/>
      <c r="U1087" s="5"/>
      <c r="V1087" s="5"/>
      <c r="W1087" s="5">
        <v>0</v>
      </c>
      <c r="X1087" s="5">
        <v>1</v>
      </c>
      <c r="Y1087" s="5">
        <v>0</v>
      </c>
      <c r="Z1087" s="5">
        <v>0</v>
      </c>
      <c r="AA1087" s="5">
        <v>1</v>
      </c>
      <c r="AB1087" s="5">
        <v>0</v>
      </c>
    </row>
    <row r="1088" spans="1:206" x14ac:dyDescent="0.2">
      <c r="A1088" s="5">
        <v>50</v>
      </c>
      <c r="B1088" s="5">
        <v>0</v>
      </c>
      <c r="C1088" s="5">
        <v>0</v>
      </c>
      <c r="D1088" s="5">
        <v>1</v>
      </c>
      <c r="E1088" s="5">
        <v>202</v>
      </c>
      <c r="F1088" s="5">
        <f>ROUND(Source!P1085,O1088)</f>
        <v>0</v>
      </c>
      <c r="G1088" s="5" t="s">
        <v>40</v>
      </c>
      <c r="H1088" s="5" t="s">
        <v>41</v>
      </c>
      <c r="I1088" s="5"/>
      <c r="J1088" s="5"/>
      <c r="K1088" s="5">
        <v>202</v>
      </c>
      <c r="L1088" s="5">
        <v>2</v>
      </c>
      <c r="M1088" s="5">
        <v>3</v>
      </c>
      <c r="N1088" s="5" t="s">
        <v>3</v>
      </c>
      <c r="O1088" s="5">
        <v>2</v>
      </c>
      <c r="P1088" s="5">
        <f>ROUND(Source!DH1085,O1088)</f>
        <v>0</v>
      </c>
      <c r="Q1088" s="5"/>
      <c r="R1088" s="5"/>
      <c r="S1088" s="5"/>
      <c r="T1088" s="5"/>
      <c r="U1088" s="5"/>
      <c r="V1088" s="5"/>
      <c r="W1088" s="5">
        <v>0</v>
      </c>
      <c r="X1088" s="5">
        <v>1</v>
      </c>
      <c r="Y1088" s="5">
        <v>0</v>
      </c>
      <c r="Z1088" s="5">
        <v>0</v>
      </c>
      <c r="AA1088" s="5">
        <v>1</v>
      </c>
      <c r="AB1088" s="5">
        <v>0</v>
      </c>
    </row>
    <row r="1089" spans="1:28" x14ac:dyDescent="0.2">
      <c r="A1089" s="5">
        <v>50</v>
      </c>
      <c r="B1089" s="5">
        <v>0</v>
      </c>
      <c r="C1089" s="5">
        <v>0</v>
      </c>
      <c r="D1089" s="5">
        <v>1</v>
      </c>
      <c r="E1089" s="5">
        <v>222</v>
      </c>
      <c r="F1089" s="5">
        <f>ROUND(Source!AO1085,O1089)</f>
        <v>0</v>
      </c>
      <c r="G1089" s="5" t="s">
        <v>42</v>
      </c>
      <c r="H1089" s="5" t="s">
        <v>43</v>
      </c>
      <c r="I1089" s="5"/>
      <c r="J1089" s="5"/>
      <c r="K1089" s="5">
        <v>222</v>
      </c>
      <c r="L1089" s="5">
        <v>3</v>
      </c>
      <c r="M1089" s="5">
        <v>3</v>
      </c>
      <c r="N1089" s="5" t="s">
        <v>3</v>
      </c>
      <c r="O1089" s="5">
        <v>2</v>
      </c>
      <c r="P1089" s="5">
        <f>ROUND(Source!EG1085,O1089)</f>
        <v>0</v>
      </c>
      <c r="Q1089" s="5"/>
      <c r="R1089" s="5"/>
      <c r="S1089" s="5"/>
      <c r="T1089" s="5"/>
      <c r="U1089" s="5"/>
      <c r="V1089" s="5"/>
      <c r="W1089" s="5">
        <v>0</v>
      </c>
      <c r="X1089" s="5">
        <v>1</v>
      </c>
      <c r="Y1089" s="5">
        <v>0</v>
      </c>
      <c r="Z1089" s="5">
        <v>0</v>
      </c>
      <c r="AA1089" s="5">
        <v>1</v>
      </c>
      <c r="AB1089" s="5">
        <v>0</v>
      </c>
    </row>
    <row r="1090" spans="1:28" x14ac:dyDescent="0.2">
      <c r="A1090" s="5">
        <v>50</v>
      </c>
      <c r="B1090" s="5">
        <v>0</v>
      </c>
      <c r="C1090" s="5">
        <v>0</v>
      </c>
      <c r="D1090" s="5">
        <v>1</v>
      </c>
      <c r="E1090" s="5">
        <v>225</v>
      </c>
      <c r="F1090" s="5">
        <f>ROUND(Source!AV1085,O1090)</f>
        <v>0</v>
      </c>
      <c r="G1090" s="5" t="s">
        <v>44</v>
      </c>
      <c r="H1090" s="5" t="s">
        <v>45</v>
      </c>
      <c r="I1090" s="5"/>
      <c r="J1090" s="5"/>
      <c r="K1090" s="5">
        <v>225</v>
      </c>
      <c r="L1090" s="5">
        <v>4</v>
      </c>
      <c r="M1090" s="5">
        <v>3</v>
      </c>
      <c r="N1090" s="5" t="s">
        <v>3</v>
      </c>
      <c r="O1090" s="5">
        <v>2</v>
      </c>
      <c r="P1090" s="5">
        <f>ROUND(Source!EN1085,O1090)</f>
        <v>0</v>
      </c>
      <c r="Q1090" s="5"/>
      <c r="R1090" s="5"/>
      <c r="S1090" s="5"/>
      <c r="T1090" s="5"/>
      <c r="U1090" s="5"/>
      <c r="V1090" s="5"/>
      <c r="W1090" s="5">
        <v>0</v>
      </c>
      <c r="X1090" s="5">
        <v>1</v>
      </c>
      <c r="Y1090" s="5">
        <v>0</v>
      </c>
      <c r="Z1090" s="5">
        <v>0</v>
      </c>
      <c r="AA1090" s="5">
        <v>1</v>
      </c>
      <c r="AB1090" s="5">
        <v>0</v>
      </c>
    </row>
    <row r="1091" spans="1:28" x14ac:dyDescent="0.2">
      <c r="A1091" s="5">
        <v>50</v>
      </c>
      <c r="B1091" s="5">
        <v>0</v>
      </c>
      <c r="C1091" s="5">
        <v>0</v>
      </c>
      <c r="D1091" s="5">
        <v>1</v>
      </c>
      <c r="E1091" s="5">
        <v>226</v>
      </c>
      <c r="F1091" s="5">
        <f>ROUND(Source!AW1085,O1091)</f>
        <v>0</v>
      </c>
      <c r="G1091" s="5" t="s">
        <v>46</v>
      </c>
      <c r="H1091" s="5" t="s">
        <v>47</v>
      </c>
      <c r="I1091" s="5"/>
      <c r="J1091" s="5"/>
      <c r="K1091" s="5">
        <v>226</v>
      </c>
      <c r="L1091" s="5">
        <v>5</v>
      </c>
      <c r="M1091" s="5">
        <v>3</v>
      </c>
      <c r="N1091" s="5" t="s">
        <v>3</v>
      </c>
      <c r="O1091" s="5">
        <v>2</v>
      </c>
      <c r="P1091" s="5">
        <f>ROUND(Source!EO1085,O1091)</f>
        <v>0</v>
      </c>
      <c r="Q1091" s="5"/>
      <c r="R1091" s="5"/>
      <c r="S1091" s="5"/>
      <c r="T1091" s="5"/>
      <c r="U1091" s="5"/>
      <c r="V1091" s="5"/>
      <c r="W1091" s="5">
        <v>0</v>
      </c>
      <c r="X1091" s="5">
        <v>1</v>
      </c>
      <c r="Y1091" s="5">
        <v>0</v>
      </c>
      <c r="Z1091" s="5">
        <v>0</v>
      </c>
      <c r="AA1091" s="5">
        <v>1</v>
      </c>
      <c r="AB1091" s="5">
        <v>0</v>
      </c>
    </row>
    <row r="1092" spans="1:28" x14ac:dyDescent="0.2">
      <c r="A1092" s="5">
        <v>50</v>
      </c>
      <c r="B1092" s="5">
        <v>0</v>
      </c>
      <c r="C1092" s="5">
        <v>0</v>
      </c>
      <c r="D1092" s="5">
        <v>1</v>
      </c>
      <c r="E1092" s="5">
        <v>227</v>
      </c>
      <c r="F1092" s="5">
        <f>ROUND(Source!AX1085,O1092)</f>
        <v>0</v>
      </c>
      <c r="G1092" s="5" t="s">
        <v>48</v>
      </c>
      <c r="H1092" s="5" t="s">
        <v>49</v>
      </c>
      <c r="I1092" s="5"/>
      <c r="J1092" s="5"/>
      <c r="K1092" s="5">
        <v>227</v>
      </c>
      <c r="L1092" s="5">
        <v>6</v>
      </c>
      <c r="M1092" s="5">
        <v>3</v>
      </c>
      <c r="N1092" s="5" t="s">
        <v>3</v>
      </c>
      <c r="O1092" s="5">
        <v>2</v>
      </c>
      <c r="P1092" s="5">
        <f>ROUND(Source!EP1085,O1092)</f>
        <v>0</v>
      </c>
      <c r="Q1092" s="5"/>
      <c r="R1092" s="5"/>
      <c r="S1092" s="5"/>
      <c r="T1092" s="5"/>
      <c r="U1092" s="5"/>
      <c r="V1092" s="5"/>
      <c r="W1092" s="5">
        <v>0</v>
      </c>
      <c r="X1092" s="5">
        <v>1</v>
      </c>
      <c r="Y1092" s="5">
        <v>0</v>
      </c>
      <c r="Z1092" s="5">
        <v>0</v>
      </c>
      <c r="AA1092" s="5">
        <v>1</v>
      </c>
      <c r="AB1092" s="5">
        <v>0</v>
      </c>
    </row>
    <row r="1093" spans="1:28" x14ac:dyDescent="0.2">
      <c r="A1093" s="5">
        <v>50</v>
      </c>
      <c r="B1093" s="5">
        <v>0</v>
      </c>
      <c r="C1093" s="5">
        <v>0</v>
      </c>
      <c r="D1093" s="5">
        <v>1</v>
      </c>
      <c r="E1093" s="5">
        <v>228</v>
      </c>
      <c r="F1093" s="5">
        <f>ROUND(Source!AY1085,O1093)</f>
        <v>0</v>
      </c>
      <c r="G1093" s="5" t="s">
        <v>50</v>
      </c>
      <c r="H1093" s="5" t="s">
        <v>51</v>
      </c>
      <c r="I1093" s="5"/>
      <c r="J1093" s="5"/>
      <c r="K1093" s="5">
        <v>228</v>
      </c>
      <c r="L1093" s="5">
        <v>7</v>
      </c>
      <c r="M1093" s="5">
        <v>3</v>
      </c>
      <c r="N1093" s="5" t="s">
        <v>3</v>
      </c>
      <c r="O1093" s="5">
        <v>2</v>
      </c>
      <c r="P1093" s="5">
        <f>ROUND(Source!EQ1085,O1093)</f>
        <v>0</v>
      </c>
      <c r="Q1093" s="5"/>
      <c r="R1093" s="5"/>
      <c r="S1093" s="5"/>
      <c r="T1093" s="5"/>
      <c r="U1093" s="5"/>
      <c r="V1093" s="5"/>
      <c r="W1093" s="5">
        <v>0</v>
      </c>
      <c r="X1093" s="5">
        <v>1</v>
      </c>
      <c r="Y1093" s="5">
        <v>0</v>
      </c>
      <c r="Z1093" s="5">
        <v>0</v>
      </c>
      <c r="AA1093" s="5">
        <v>1</v>
      </c>
      <c r="AB1093" s="5">
        <v>0</v>
      </c>
    </row>
    <row r="1094" spans="1:28" x14ac:dyDescent="0.2">
      <c r="A1094" s="5">
        <v>50</v>
      </c>
      <c r="B1094" s="5">
        <v>0</v>
      </c>
      <c r="C1094" s="5">
        <v>0</v>
      </c>
      <c r="D1094" s="5">
        <v>1</v>
      </c>
      <c r="E1094" s="5">
        <v>216</v>
      </c>
      <c r="F1094" s="5">
        <f>ROUND(Source!AP1085,O1094)</f>
        <v>0</v>
      </c>
      <c r="G1094" s="5" t="s">
        <v>52</v>
      </c>
      <c r="H1094" s="5" t="s">
        <v>53</v>
      </c>
      <c r="I1094" s="5"/>
      <c r="J1094" s="5"/>
      <c r="K1094" s="5">
        <v>216</v>
      </c>
      <c r="L1094" s="5">
        <v>8</v>
      </c>
      <c r="M1094" s="5">
        <v>3</v>
      </c>
      <c r="N1094" s="5" t="s">
        <v>3</v>
      </c>
      <c r="O1094" s="5">
        <v>2</v>
      </c>
      <c r="P1094" s="5">
        <f>ROUND(Source!EH1085,O1094)</f>
        <v>0</v>
      </c>
      <c r="Q1094" s="5"/>
      <c r="R1094" s="5"/>
      <c r="S1094" s="5"/>
      <c r="T1094" s="5"/>
      <c r="U1094" s="5"/>
      <c r="V1094" s="5"/>
      <c r="W1094" s="5">
        <v>0</v>
      </c>
      <c r="X1094" s="5">
        <v>1</v>
      </c>
      <c r="Y1094" s="5">
        <v>0</v>
      </c>
      <c r="Z1094" s="5">
        <v>0</v>
      </c>
      <c r="AA1094" s="5">
        <v>1</v>
      </c>
      <c r="AB1094" s="5">
        <v>0</v>
      </c>
    </row>
    <row r="1095" spans="1:28" x14ac:dyDescent="0.2">
      <c r="A1095" s="5">
        <v>50</v>
      </c>
      <c r="B1095" s="5">
        <v>0</v>
      </c>
      <c r="C1095" s="5">
        <v>0</v>
      </c>
      <c r="D1095" s="5">
        <v>1</v>
      </c>
      <c r="E1095" s="5">
        <v>223</v>
      </c>
      <c r="F1095" s="5">
        <f>ROUND(Source!AQ1085,O1095)</f>
        <v>0</v>
      </c>
      <c r="G1095" s="5" t="s">
        <v>54</v>
      </c>
      <c r="H1095" s="5" t="s">
        <v>55</v>
      </c>
      <c r="I1095" s="5"/>
      <c r="J1095" s="5"/>
      <c r="K1095" s="5">
        <v>223</v>
      </c>
      <c r="L1095" s="5">
        <v>9</v>
      </c>
      <c r="M1095" s="5">
        <v>3</v>
      </c>
      <c r="N1095" s="5" t="s">
        <v>3</v>
      </c>
      <c r="O1095" s="5">
        <v>2</v>
      </c>
      <c r="P1095" s="5">
        <f>ROUND(Source!EI1085,O1095)</f>
        <v>0</v>
      </c>
      <c r="Q1095" s="5"/>
      <c r="R1095" s="5"/>
      <c r="S1095" s="5"/>
      <c r="T1095" s="5"/>
      <c r="U1095" s="5"/>
      <c r="V1095" s="5"/>
      <c r="W1095" s="5">
        <v>0</v>
      </c>
      <c r="X1095" s="5">
        <v>1</v>
      </c>
      <c r="Y1095" s="5">
        <v>0</v>
      </c>
      <c r="Z1095" s="5">
        <v>0</v>
      </c>
      <c r="AA1095" s="5">
        <v>1</v>
      </c>
      <c r="AB1095" s="5">
        <v>0</v>
      </c>
    </row>
    <row r="1096" spans="1:28" x14ac:dyDescent="0.2">
      <c r="A1096" s="5">
        <v>50</v>
      </c>
      <c r="B1096" s="5">
        <v>0</v>
      </c>
      <c r="C1096" s="5">
        <v>0</v>
      </c>
      <c r="D1096" s="5">
        <v>1</v>
      </c>
      <c r="E1096" s="5">
        <v>229</v>
      </c>
      <c r="F1096" s="5">
        <f>ROUND(Source!AZ1085,O1096)</f>
        <v>0</v>
      </c>
      <c r="G1096" s="5" t="s">
        <v>56</v>
      </c>
      <c r="H1096" s="5" t="s">
        <v>57</v>
      </c>
      <c r="I1096" s="5"/>
      <c r="J1096" s="5"/>
      <c r="K1096" s="5">
        <v>229</v>
      </c>
      <c r="L1096" s="5">
        <v>10</v>
      </c>
      <c r="M1096" s="5">
        <v>3</v>
      </c>
      <c r="N1096" s="5" t="s">
        <v>3</v>
      </c>
      <c r="O1096" s="5">
        <v>2</v>
      </c>
      <c r="P1096" s="5">
        <f>ROUND(Source!ER1085,O1096)</f>
        <v>0</v>
      </c>
      <c r="Q1096" s="5"/>
      <c r="R1096" s="5"/>
      <c r="S1096" s="5"/>
      <c r="T1096" s="5"/>
      <c r="U1096" s="5"/>
      <c r="V1096" s="5"/>
      <c r="W1096" s="5">
        <v>0</v>
      </c>
      <c r="X1096" s="5">
        <v>1</v>
      </c>
      <c r="Y1096" s="5">
        <v>0</v>
      </c>
      <c r="Z1096" s="5">
        <v>0</v>
      </c>
      <c r="AA1096" s="5">
        <v>1</v>
      </c>
      <c r="AB1096" s="5">
        <v>0</v>
      </c>
    </row>
    <row r="1097" spans="1:28" x14ac:dyDescent="0.2">
      <c r="A1097" s="5">
        <v>50</v>
      </c>
      <c r="B1097" s="5">
        <v>0</v>
      </c>
      <c r="C1097" s="5">
        <v>0</v>
      </c>
      <c r="D1097" s="5">
        <v>1</v>
      </c>
      <c r="E1097" s="5">
        <v>203</v>
      </c>
      <c r="F1097" s="5">
        <f>ROUND(Source!Q1085,O1097)</f>
        <v>0</v>
      </c>
      <c r="G1097" s="5" t="s">
        <v>58</v>
      </c>
      <c r="H1097" s="5" t="s">
        <v>59</v>
      </c>
      <c r="I1097" s="5"/>
      <c r="J1097" s="5"/>
      <c r="K1097" s="5">
        <v>203</v>
      </c>
      <c r="L1097" s="5">
        <v>11</v>
      </c>
      <c r="M1097" s="5">
        <v>3</v>
      </c>
      <c r="N1097" s="5" t="s">
        <v>3</v>
      </c>
      <c r="O1097" s="5">
        <v>2</v>
      </c>
      <c r="P1097" s="5">
        <f>ROUND(Source!DI1085,O1097)</f>
        <v>0</v>
      </c>
      <c r="Q1097" s="5"/>
      <c r="R1097" s="5"/>
      <c r="S1097" s="5"/>
      <c r="T1097" s="5"/>
      <c r="U1097" s="5"/>
      <c r="V1097" s="5"/>
      <c r="W1097" s="5">
        <v>0</v>
      </c>
      <c r="X1097" s="5">
        <v>1</v>
      </c>
      <c r="Y1097" s="5">
        <v>0</v>
      </c>
      <c r="Z1097" s="5">
        <v>0</v>
      </c>
      <c r="AA1097" s="5">
        <v>1</v>
      </c>
      <c r="AB1097" s="5">
        <v>0</v>
      </c>
    </row>
    <row r="1098" spans="1:28" x14ac:dyDescent="0.2">
      <c r="A1098" s="5">
        <v>50</v>
      </c>
      <c r="B1098" s="5">
        <v>0</v>
      </c>
      <c r="C1098" s="5">
        <v>0</v>
      </c>
      <c r="D1098" s="5">
        <v>1</v>
      </c>
      <c r="E1098" s="5">
        <v>231</v>
      </c>
      <c r="F1098" s="5">
        <f>ROUND(Source!BB1085,O1098)</f>
        <v>0</v>
      </c>
      <c r="G1098" s="5" t="s">
        <v>60</v>
      </c>
      <c r="H1098" s="5" t="s">
        <v>61</v>
      </c>
      <c r="I1098" s="5"/>
      <c r="J1098" s="5"/>
      <c r="K1098" s="5">
        <v>231</v>
      </c>
      <c r="L1098" s="5">
        <v>12</v>
      </c>
      <c r="M1098" s="5">
        <v>3</v>
      </c>
      <c r="N1098" s="5" t="s">
        <v>3</v>
      </c>
      <c r="O1098" s="5">
        <v>2</v>
      </c>
      <c r="P1098" s="5">
        <f>ROUND(Source!ET1085,O1098)</f>
        <v>0</v>
      </c>
      <c r="Q1098" s="5"/>
      <c r="R1098" s="5"/>
      <c r="S1098" s="5"/>
      <c r="T1098" s="5"/>
      <c r="U1098" s="5"/>
      <c r="V1098" s="5"/>
      <c r="W1098" s="5">
        <v>0</v>
      </c>
      <c r="X1098" s="5">
        <v>1</v>
      </c>
      <c r="Y1098" s="5">
        <v>0</v>
      </c>
      <c r="Z1098" s="5">
        <v>0</v>
      </c>
      <c r="AA1098" s="5">
        <v>1</v>
      </c>
      <c r="AB1098" s="5">
        <v>0</v>
      </c>
    </row>
    <row r="1099" spans="1:28" x14ac:dyDescent="0.2">
      <c r="A1099" s="5">
        <v>50</v>
      </c>
      <c r="B1099" s="5">
        <v>0</v>
      </c>
      <c r="C1099" s="5">
        <v>0</v>
      </c>
      <c r="D1099" s="5">
        <v>1</v>
      </c>
      <c r="E1099" s="5">
        <v>204</v>
      </c>
      <c r="F1099" s="5">
        <f>ROUND(Source!R1085,O1099)</f>
        <v>0</v>
      </c>
      <c r="G1099" s="5" t="s">
        <v>62</v>
      </c>
      <c r="H1099" s="5" t="s">
        <v>63</v>
      </c>
      <c r="I1099" s="5"/>
      <c r="J1099" s="5"/>
      <c r="K1099" s="5">
        <v>204</v>
      </c>
      <c r="L1099" s="5">
        <v>13</v>
      </c>
      <c r="M1099" s="5">
        <v>3</v>
      </c>
      <c r="N1099" s="5" t="s">
        <v>3</v>
      </c>
      <c r="O1099" s="5">
        <v>2</v>
      </c>
      <c r="P1099" s="5">
        <f>ROUND(Source!DJ1085,O1099)</f>
        <v>0</v>
      </c>
      <c r="Q1099" s="5"/>
      <c r="R1099" s="5"/>
      <c r="S1099" s="5"/>
      <c r="T1099" s="5"/>
      <c r="U1099" s="5"/>
      <c r="V1099" s="5"/>
      <c r="W1099" s="5">
        <v>0</v>
      </c>
      <c r="X1099" s="5">
        <v>1</v>
      </c>
      <c r="Y1099" s="5">
        <v>0</v>
      </c>
      <c r="Z1099" s="5">
        <v>0</v>
      </c>
      <c r="AA1099" s="5">
        <v>1</v>
      </c>
      <c r="AB1099" s="5">
        <v>0</v>
      </c>
    </row>
    <row r="1100" spans="1:28" x14ac:dyDescent="0.2">
      <c r="A1100" s="5">
        <v>50</v>
      </c>
      <c r="B1100" s="5">
        <v>0</v>
      </c>
      <c r="C1100" s="5">
        <v>0</v>
      </c>
      <c r="D1100" s="5">
        <v>1</v>
      </c>
      <c r="E1100" s="5">
        <v>205</v>
      </c>
      <c r="F1100" s="5">
        <f>ROUND(Source!S1085,O1100)</f>
        <v>0</v>
      </c>
      <c r="G1100" s="5" t="s">
        <v>64</v>
      </c>
      <c r="H1100" s="5" t="s">
        <v>65</v>
      </c>
      <c r="I1100" s="5"/>
      <c r="J1100" s="5"/>
      <c r="K1100" s="5">
        <v>205</v>
      </c>
      <c r="L1100" s="5">
        <v>14</v>
      </c>
      <c r="M1100" s="5">
        <v>3</v>
      </c>
      <c r="N1100" s="5" t="s">
        <v>3</v>
      </c>
      <c r="O1100" s="5">
        <v>2</v>
      </c>
      <c r="P1100" s="5">
        <f>ROUND(Source!DK1085,O1100)</f>
        <v>0</v>
      </c>
      <c r="Q1100" s="5"/>
      <c r="R1100" s="5"/>
      <c r="S1100" s="5"/>
      <c r="T1100" s="5"/>
      <c r="U1100" s="5"/>
      <c r="V1100" s="5"/>
      <c r="W1100" s="5">
        <v>0</v>
      </c>
      <c r="X1100" s="5">
        <v>1</v>
      </c>
      <c r="Y1100" s="5">
        <v>0</v>
      </c>
      <c r="Z1100" s="5">
        <v>0</v>
      </c>
      <c r="AA1100" s="5">
        <v>1</v>
      </c>
      <c r="AB1100" s="5">
        <v>0</v>
      </c>
    </row>
    <row r="1101" spans="1:28" x14ac:dyDescent="0.2">
      <c r="A1101" s="5">
        <v>50</v>
      </c>
      <c r="B1101" s="5">
        <v>0</v>
      </c>
      <c r="C1101" s="5">
        <v>0</v>
      </c>
      <c r="D1101" s="5">
        <v>1</v>
      </c>
      <c r="E1101" s="5">
        <v>232</v>
      </c>
      <c r="F1101" s="5">
        <f>ROUND(Source!BC1085,O1101)</f>
        <v>0</v>
      </c>
      <c r="G1101" s="5" t="s">
        <v>66</v>
      </c>
      <c r="H1101" s="5" t="s">
        <v>67</v>
      </c>
      <c r="I1101" s="5"/>
      <c r="J1101" s="5"/>
      <c r="K1101" s="5">
        <v>232</v>
      </c>
      <c r="L1101" s="5">
        <v>15</v>
      </c>
      <c r="M1101" s="5">
        <v>3</v>
      </c>
      <c r="N1101" s="5" t="s">
        <v>3</v>
      </c>
      <c r="O1101" s="5">
        <v>2</v>
      </c>
      <c r="P1101" s="5">
        <f>ROUND(Source!EU1085,O1101)</f>
        <v>0</v>
      </c>
      <c r="Q1101" s="5"/>
      <c r="R1101" s="5"/>
      <c r="S1101" s="5"/>
      <c r="T1101" s="5"/>
      <c r="U1101" s="5"/>
      <c r="V1101" s="5"/>
      <c r="W1101" s="5">
        <v>0</v>
      </c>
      <c r="X1101" s="5">
        <v>1</v>
      </c>
      <c r="Y1101" s="5">
        <v>0</v>
      </c>
      <c r="Z1101" s="5">
        <v>0</v>
      </c>
      <c r="AA1101" s="5">
        <v>1</v>
      </c>
      <c r="AB1101" s="5">
        <v>0</v>
      </c>
    </row>
    <row r="1102" spans="1:28" x14ac:dyDescent="0.2">
      <c r="A1102" s="5">
        <v>50</v>
      </c>
      <c r="B1102" s="5">
        <v>0</v>
      </c>
      <c r="C1102" s="5">
        <v>0</v>
      </c>
      <c r="D1102" s="5">
        <v>1</v>
      </c>
      <c r="E1102" s="5">
        <v>214</v>
      </c>
      <c r="F1102" s="5">
        <f>ROUND(Source!AS1085,O1102)</f>
        <v>0</v>
      </c>
      <c r="G1102" s="5" t="s">
        <v>68</v>
      </c>
      <c r="H1102" s="5" t="s">
        <v>69</v>
      </c>
      <c r="I1102" s="5"/>
      <c r="J1102" s="5"/>
      <c r="K1102" s="5">
        <v>214</v>
      </c>
      <c r="L1102" s="5">
        <v>16</v>
      </c>
      <c r="M1102" s="5">
        <v>3</v>
      </c>
      <c r="N1102" s="5" t="s">
        <v>3</v>
      </c>
      <c r="O1102" s="5">
        <v>2</v>
      </c>
      <c r="P1102" s="5">
        <f>ROUND(Source!EK1085,O1102)</f>
        <v>0</v>
      </c>
      <c r="Q1102" s="5"/>
      <c r="R1102" s="5"/>
      <c r="S1102" s="5"/>
      <c r="T1102" s="5"/>
      <c r="U1102" s="5"/>
      <c r="V1102" s="5"/>
      <c r="W1102" s="5">
        <v>0</v>
      </c>
      <c r="X1102" s="5">
        <v>1</v>
      </c>
      <c r="Y1102" s="5">
        <v>0</v>
      </c>
      <c r="Z1102" s="5">
        <v>0</v>
      </c>
      <c r="AA1102" s="5">
        <v>1</v>
      </c>
      <c r="AB1102" s="5">
        <v>0</v>
      </c>
    </row>
    <row r="1103" spans="1:28" x14ac:dyDescent="0.2">
      <c r="A1103" s="5">
        <v>50</v>
      </c>
      <c r="B1103" s="5">
        <v>0</v>
      </c>
      <c r="C1103" s="5">
        <v>0</v>
      </c>
      <c r="D1103" s="5">
        <v>1</v>
      </c>
      <c r="E1103" s="5">
        <v>215</v>
      </c>
      <c r="F1103" s="5">
        <f>ROUND(Source!AT1085,O1103)</f>
        <v>0</v>
      </c>
      <c r="G1103" s="5" t="s">
        <v>70</v>
      </c>
      <c r="H1103" s="5" t="s">
        <v>71</v>
      </c>
      <c r="I1103" s="5"/>
      <c r="J1103" s="5"/>
      <c r="K1103" s="5">
        <v>215</v>
      </c>
      <c r="L1103" s="5">
        <v>17</v>
      </c>
      <c r="M1103" s="5">
        <v>3</v>
      </c>
      <c r="N1103" s="5" t="s">
        <v>3</v>
      </c>
      <c r="O1103" s="5">
        <v>2</v>
      </c>
      <c r="P1103" s="5">
        <f>ROUND(Source!EL1085,O1103)</f>
        <v>0</v>
      </c>
      <c r="Q1103" s="5"/>
      <c r="R1103" s="5"/>
      <c r="S1103" s="5"/>
      <c r="T1103" s="5"/>
      <c r="U1103" s="5"/>
      <c r="V1103" s="5"/>
      <c r="W1103" s="5">
        <v>0</v>
      </c>
      <c r="X1103" s="5">
        <v>1</v>
      </c>
      <c r="Y1103" s="5">
        <v>0</v>
      </c>
      <c r="Z1103" s="5">
        <v>0</v>
      </c>
      <c r="AA1103" s="5">
        <v>1</v>
      </c>
      <c r="AB1103" s="5">
        <v>0</v>
      </c>
    </row>
    <row r="1104" spans="1:28" x14ac:dyDescent="0.2">
      <c r="A1104" s="5">
        <v>50</v>
      </c>
      <c r="B1104" s="5">
        <v>0</v>
      </c>
      <c r="C1104" s="5">
        <v>0</v>
      </c>
      <c r="D1104" s="5">
        <v>1</v>
      </c>
      <c r="E1104" s="5">
        <v>217</v>
      </c>
      <c r="F1104" s="5">
        <f>ROUND(Source!AU1085,O1104)</f>
        <v>0</v>
      </c>
      <c r="G1104" s="5" t="s">
        <v>72</v>
      </c>
      <c r="H1104" s="5" t="s">
        <v>73</v>
      </c>
      <c r="I1104" s="5"/>
      <c r="J1104" s="5"/>
      <c r="K1104" s="5">
        <v>217</v>
      </c>
      <c r="L1104" s="5">
        <v>18</v>
      </c>
      <c r="M1104" s="5">
        <v>3</v>
      </c>
      <c r="N1104" s="5" t="s">
        <v>3</v>
      </c>
      <c r="O1104" s="5">
        <v>2</v>
      </c>
      <c r="P1104" s="5">
        <f>ROUND(Source!EM1085,O1104)</f>
        <v>0</v>
      </c>
      <c r="Q1104" s="5"/>
      <c r="R1104" s="5"/>
      <c r="S1104" s="5"/>
      <c r="T1104" s="5"/>
      <c r="U1104" s="5"/>
      <c r="V1104" s="5"/>
      <c r="W1104" s="5">
        <v>0</v>
      </c>
      <c r="X1104" s="5">
        <v>1</v>
      </c>
      <c r="Y1104" s="5">
        <v>0</v>
      </c>
      <c r="Z1104" s="5">
        <v>0</v>
      </c>
      <c r="AA1104" s="5">
        <v>1</v>
      </c>
      <c r="AB1104" s="5">
        <v>0</v>
      </c>
    </row>
    <row r="1105" spans="1:206" x14ac:dyDescent="0.2">
      <c r="A1105" s="5">
        <v>50</v>
      </c>
      <c r="B1105" s="5">
        <v>0</v>
      </c>
      <c r="C1105" s="5">
        <v>0</v>
      </c>
      <c r="D1105" s="5">
        <v>1</v>
      </c>
      <c r="E1105" s="5">
        <v>230</v>
      </c>
      <c r="F1105" s="5">
        <f>ROUND(Source!BA1085,O1105)</f>
        <v>0</v>
      </c>
      <c r="G1105" s="5" t="s">
        <v>74</v>
      </c>
      <c r="H1105" s="5" t="s">
        <v>75</v>
      </c>
      <c r="I1105" s="5"/>
      <c r="J1105" s="5"/>
      <c r="K1105" s="5">
        <v>230</v>
      </c>
      <c r="L1105" s="5">
        <v>19</v>
      </c>
      <c r="M1105" s="5">
        <v>3</v>
      </c>
      <c r="N1105" s="5" t="s">
        <v>3</v>
      </c>
      <c r="O1105" s="5">
        <v>2</v>
      </c>
      <c r="P1105" s="5">
        <f>ROUND(Source!ES1085,O1105)</f>
        <v>0</v>
      </c>
      <c r="Q1105" s="5"/>
      <c r="R1105" s="5"/>
      <c r="S1105" s="5"/>
      <c r="T1105" s="5"/>
      <c r="U1105" s="5"/>
      <c r="V1105" s="5"/>
      <c r="W1105" s="5">
        <v>0</v>
      </c>
      <c r="X1105" s="5">
        <v>1</v>
      </c>
      <c r="Y1105" s="5">
        <v>0</v>
      </c>
      <c r="Z1105" s="5">
        <v>0</v>
      </c>
      <c r="AA1105" s="5">
        <v>1</v>
      </c>
      <c r="AB1105" s="5">
        <v>0</v>
      </c>
    </row>
    <row r="1106" spans="1:206" x14ac:dyDescent="0.2">
      <c r="A1106" s="5">
        <v>50</v>
      </c>
      <c r="B1106" s="5">
        <v>0</v>
      </c>
      <c r="C1106" s="5">
        <v>0</v>
      </c>
      <c r="D1106" s="5">
        <v>1</v>
      </c>
      <c r="E1106" s="5">
        <v>206</v>
      </c>
      <c r="F1106" s="5">
        <f>ROUND(Source!T1085,O1106)</f>
        <v>0</v>
      </c>
      <c r="G1106" s="5" t="s">
        <v>76</v>
      </c>
      <c r="H1106" s="5" t="s">
        <v>77</v>
      </c>
      <c r="I1106" s="5"/>
      <c r="J1106" s="5"/>
      <c r="K1106" s="5">
        <v>206</v>
      </c>
      <c r="L1106" s="5">
        <v>20</v>
      </c>
      <c r="M1106" s="5">
        <v>3</v>
      </c>
      <c r="N1106" s="5" t="s">
        <v>3</v>
      </c>
      <c r="O1106" s="5">
        <v>2</v>
      </c>
      <c r="P1106" s="5">
        <f>ROUND(Source!DL1085,O1106)</f>
        <v>0</v>
      </c>
      <c r="Q1106" s="5"/>
      <c r="R1106" s="5"/>
      <c r="S1106" s="5"/>
      <c r="T1106" s="5"/>
      <c r="U1106" s="5"/>
      <c r="V1106" s="5"/>
      <c r="W1106" s="5">
        <v>0</v>
      </c>
      <c r="X1106" s="5">
        <v>1</v>
      </c>
      <c r="Y1106" s="5">
        <v>0</v>
      </c>
      <c r="Z1106" s="5">
        <v>0</v>
      </c>
      <c r="AA1106" s="5">
        <v>1</v>
      </c>
      <c r="AB1106" s="5">
        <v>0</v>
      </c>
    </row>
    <row r="1107" spans="1:206" x14ac:dyDescent="0.2">
      <c r="A1107" s="5">
        <v>50</v>
      </c>
      <c r="B1107" s="5">
        <v>0</v>
      </c>
      <c r="C1107" s="5">
        <v>0</v>
      </c>
      <c r="D1107" s="5">
        <v>1</v>
      </c>
      <c r="E1107" s="5">
        <v>207</v>
      </c>
      <c r="F1107" s="5">
        <f>Source!U1085</f>
        <v>0</v>
      </c>
      <c r="G1107" s="5" t="s">
        <v>78</v>
      </c>
      <c r="H1107" s="5" t="s">
        <v>79</v>
      </c>
      <c r="I1107" s="5"/>
      <c r="J1107" s="5"/>
      <c r="K1107" s="5">
        <v>207</v>
      </c>
      <c r="L1107" s="5">
        <v>21</v>
      </c>
      <c r="M1107" s="5">
        <v>3</v>
      </c>
      <c r="N1107" s="5" t="s">
        <v>3</v>
      </c>
      <c r="O1107" s="5">
        <v>-1</v>
      </c>
      <c r="P1107" s="5">
        <f>Source!DM1085</f>
        <v>0</v>
      </c>
      <c r="Q1107" s="5"/>
      <c r="R1107" s="5"/>
      <c r="S1107" s="5"/>
      <c r="T1107" s="5"/>
      <c r="U1107" s="5"/>
      <c r="V1107" s="5"/>
      <c r="W1107" s="5">
        <v>0</v>
      </c>
      <c r="X1107" s="5">
        <v>1</v>
      </c>
      <c r="Y1107" s="5">
        <v>0</v>
      </c>
      <c r="Z1107" s="5">
        <v>0</v>
      </c>
      <c r="AA1107" s="5">
        <v>1</v>
      </c>
      <c r="AB1107" s="5">
        <v>0</v>
      </c>
    </row>
    <row r="1108" spans="1:206" x14ac:dyDescent="0.2">
      <c r="A1108" s="5">
        <v>50</v>
      </c>
      <c r="B1108" s="5">
        <v>0</v>
      </c>
      <c r="C1108" s="5">
        <v>0</v>
      </c>
      <c r="D1108" s="5">
        <v>1</v>
      </c>
      <c r="E1108" s="5">
        <v>208</v>
      </c>
      <c r="F1108" s="5">
        <f>Source!V1085</f>
        <v>0</v>
      </c>
      <c r="G1108" s="5" t="s">
        <v>80</v>
      </c>
      <c r="H1108" s="5" t="s">
        <v>81</v>
      </c>
      <c r="I1108" s="5"/>
      <c r="J1108" s="5"/>
      <c r="K1108" s="5">
        <v>208</v>
      </c>
      <c r="L1108" s="5">
        <v>22</v>
      </c>
      <c r="M1108" s="5">
        <v>3</v>
      </c>
      <c r="N1108" s="5" t="s">
        <v>3</v>
      </c>
      <c r="O1108" s="5">
        <v>-1</v>
      </c>
      <c r="P1108" s="5">
        <f>Source!DN1085</f>
        <v>0</v>
      </c>
      <c r="Q1108" s="5"/>
      <c r="R1108" s="5"/>
      <c r="S1108" s="5"/>
      <c r="T1108" s="5"/>
      <c r="U1108" s="5"/>
      <c r="V1108" s="5"/>
      <c r="W1108" s="5">
        <v>0</v>
      </c>
      <c r="X1108" s="5">
        <v>1</v>
      </c>
      <c r="Y1108" s="5">
        <v>0</v>
      </c>
      <c r="Z1108" s="5">
        <v>0</v>
      </c>
      <c r="AA1108" s="5">
        <v>1</v>
      </c>
      <c r="AB1108" s="5">
        <v>0</v>
      </c>
    </row>
    <row r="1109" spans="1:206" x14ac:dyDescent="0.2">
      <c r="A1109" s="5">
        <v>50</v>
      </c>
      <c r="B1109" s="5">
        <v>0</v>
      </c>
      <c r="C1109" s="5">
        <v>0</v>
      </c>
      <c r="D1109" s="5">
        <v>1</v>
      </c>
      <c r="E1109" s="5">
        <v>209</v>
      </c>
      <c r="F1109" s="5">
        <f>ROUND(Source!W1085,O1109)</f>
        <v>0</v>
      </c>
      <c r="G1109" s="5" t="s">
        <v>82</v>
      </c>
      <c r="H1109" s="5" t="s">
        <v>83</v>
      </c>
      <c r="I1109" s="5"/>
      <c r="J1109" s="5"/>
      <c r="K1109" s="5">
        <v>209</v>
      </c>
      <c r="L1109" s="5">
        <v>23</v>
      </c>
      <c r="M1109" s="5">
        <v>3</v>
      </c>
      <c r="N1109" s="5" t="s">
        <v>3</v>
      </c>
      <c r="O1109" s="5">
        <v>2</v>
      </c>
      <c r="P1109" s="5">
        <f>ROUND(Source!DO1085,O1109)</f>
        <v>0</v>
      </c>
      <c r="Q1109" s="5"/>
      <c r="R1109" s="5"/>
      <c r="S1109" s="5"/>
      <c r="T1109" s="5"/>
      <c r="U1109" s="5"/>
      <c r="V1109" s="5"/>
      <c r="W1109" s="5">
        <v>0</v>
      </c>
      <c r="X1109" s="5">
        <v>1</v>
      </c>
      <c r="Y1109" s="5">
        <v>0</v>
      </c>
      <c r="Z1109" s="5">
        <v>0</v>
      </c>
      <c r="AA1109" s="5">
        <v>1</v>
      </c>
      <c r="AB1109" s="5">
        <v>0</v>
      </c>
    </row>
    <row r="1110" spans="1:206" x14ac:dyDescent="0.2">
      <c r="A1110" s="5">
        <v>50</v>
      </c>
      <c r="B1110" s="5">
        <v>0</v>
      </c>
      <c r="C1110" s="5">
        <v>0</v>
      </c>
      <c r="D1110" s="5">
        <v>1</v>
      </c>
      <c r="E1110" s="5">
        <v>233</v>
      </c>
      <c r="F1110" s="5">
        <f>ROUND(Source!BD1085,O1110)</f>
        <v>0</v>
      </c>
      <c r="G1110" s="5" t="s">
        <v>84</v>
      </c>
      <c r="H1110" s="5" t="s">
        <v>85</v>
      </c>
      <c r="I1110" s="5"/>
      <c r="J1110" s="5"/>
      <c r="K1110" s="5">
        <v>233</v>
      </c>
      <c r="L1110" s="5">
        <v>24</v>
      </c>
      <c r="M1110" s="5">
        <v>3</v>
      </c>
      <c r="N1110" s="5" t="s">
        <v>3</v>
      </c>
      <c r="O1110" s="5">
        <v>2</v>
      </c>
      <c r="P1110" s="5">
        <f>ROUND(Source!EV1085,O1110)</f>
        <v>0</v>
      </c>
      <c r="Q1110" s="5"/>
      <c r="R1110" s="5"/>
      <c r="S1110" s="5"/>
      <c r="T1110" s="5"/>
      <c r="U1110" s="5"/>
      <c r="V1110" s="5"/>
      <c r="W1110" s="5">
        <v>0</v>
      </c>
      <c r="X1110" s="5">
        <v>1</v>
      </c>
      <c r="Y1110" s="5">
        <v>0</v>
      </c>
      <c r="Z1110" s="5">
        <v>0</v>
      </c>
      <c r="AA1110" s="5">
        <v>1</v>
      </c>
      <c r="AB1110" s="5">
        <v>0</v>
      </c>
    </row>
    <row r="1111" spans="1:206" x14ac:dyDescent="0.2">
      <c r="A1111" s="5">
        <v>50</v>
      </c>
      <c r="B1111" s="5">
        <v>0</v>
      </c>
      <c r="C1111" s="5">
        <v>0</v>
      </c>
      <c r="D1111" s="5">
        <v>1</v>
      </c>
      <c r="E1111" s="5">
        <v>210</v>
      </c>
      <c r="F1111" s="5">
        <f>ROUND(Source!X1085,O1111)</f>
        <v>0</v>
      </c>
      <c r="G1111" s="5" t="s">
        <v>86</v>
      </c>
      <c r="H1111" s="5" t="s">
        <v>87</v>
      </c>
      <c r="I1111" s="5"/>
      <c r="J1111" s="5"/>
      <c r="K1111" s="5">
        <v>210</v>
      </c>
      <c r="L1111" s="5">
        <v>25</v>
      </c>
      <c r="M1111" s="5">
        <v>3</v>
      </c>
      <c r="N1111" s="5" t="s">
        <v>3</v>
      </c>
      <c r="O1111" s="5">
        <v>2</v>
      </c>
      <c r="P1111" s="5">
        <f>ROUND(Source!DP1085,O1111)</f>
        <v>0</v>
      </c>
      <c r="Q1111" s="5"/>
      <c r="R1111" s="5"/>
      <c r="S1111" s="5"/>
      <c r="T1111" s="5"/>
      <c r="U1111" s="5"/>
      <c r="V1111" s="5"/>
      <c r="W1111" s="5">
        <v>0</v>
      </c>
      <c r="X1111" s="5">
        <v>1</v>
      </c>
      <c r="Y1111" s="5">
        <v>0</v>
      </c>
      <c r="Z1111" s="5">
        <v>0</v>
      </c>
      <c r="AA1111" s="5">
        <v>1</v>
      </c>
      <c r="AB1111" s="5">
        <v>0</v>
      </c>
    </row>
    <row r="1112" spans="1:206" x14ac:dyDescent="0.2">
      <c r="A1112" s="5">
        <v>50</v>
      </c>
      <c r="B1112" s="5">
        <v>0</v>
      </c>
      <c r="C1112" s="5">
        <v>0</v>
      </c>
      <c r="D1112" s="5">
        <v>1</v>
      </c>
      <c r="E1112" s="5">
        <v>211</v>
      </c>
      <c r="F1112" s="5">
        <f>ROUND(Source!Y1085,O1112)</f>
        <v>0</v>
      </c>
      <c r="G1112" s="5" t="s">
        <v>88</v>
      </c>
      <c r="H1112" s="5" t="s">
        <v>89</v>
      </c>
      <c r="I1112" s="5"/>
      <c r="J1112" s="5"/>
      <c r="K1112" s="5">
        <v>211</v>
      </c>
      <c r="L1112" s="5">
        <v>26</v>
      </c>
      <c r="M1112" s="5">
        <v>3</v>
      </c>
      <c r="N1112" s="5" t="s">
        <v>3</v>
      </c>
      <c r="O1112" s="5">
        <v>2</v>
      </c>
      <c r="P1112" s="5">
        <f>ROUND(Source!DQ1085,O1112)</f>
        <v>0</v>
      </c>
      <c r="Q1112" s="5"/>
      <c r="R1112" s="5"/>
      <c r="S1112" s="5"/>
      <c r="T1112" s="5"/>
      <c r="U1112" s="5"/>
      <c r="V1112" s="5"/>
      <c r="W1112" s="5">
        <v>0</v>
      </c>
      <c r="X1112" s="5">
        <v>1</v>
      </c>
      <c r="Y1112" s="5">
        <v>0</v>
      </c>
      <c r="Z1112" s="5">
        <v>0</v>
      </c>
      <c r="AA1112" s="5">
        <v>1</v>
      </c>
      <c r="AB1112" s="5">
        <v>0</v>
      </c>
    </row>
    <row r="1113" spans="1:206" x14ac:dyDescent="0.2">
      <c r="A1113" s="5">
        <v>50</v>
      </c>
      <c r="B1113" s="5">
        <v>0</v>
      </c>
      <c r="C1113" s="5">
        <v>0</v>
      </c>
      <c r="D1113" s="5">
        <v>1</v>
      </c>
      <c r="E1113" s="5">
        <v>224</v>
      </c>
      <c r="F1113" s="5">
        <f>ROUND(Source!AR1085,O1113)</f>
        <v>0</v>
      </c>
      <c r="G1113" s="5" t="s">
        <v>90</v>
      </c>
      <c r="H1113" s="5" t="s">
        <v>91</v>
      </c>
      <c r="I1113" s="5"/>
      <c r="J1113" s="5"/>
      <c r="K1113" s="5">
        <v>224</v>
      </c>
      <c r="L1113" s="5">
        <v>27</v>
      </c>
      <c r="M1113" s="5">
        <v>3</v>
      </c>
      <c r="N1113" s="5" t="s">
        <v>3</v>
      </c>
      <c r="O1113" s="5">
        <v>2</v>
      </c>
      <c r="P1113" s="5">
        <f>ROUND(Source!EJ1085,O1113)</f>
        <v>0</v>
      </c>
      <c r="Q1113" s="5"/>
      <c r="R1113" s="5"/>
      <c r="S1113" s="5"/>
      <c r="T1113" s="5"/>
      <c r="U1113" s="5"/>
      <c r="V1113" s="5"/>
      <c r="W1113" s="5">
        <v>0</v>
      </c>
      <c r="X1113" s="5">
        <v>1</v>
      </c>
      <c r="Y1113" s="5">
        <v>0</v>
      </c>
      <c r="Z1113" s="5">
        <v>0</v>
      </c>
      <c r="AA1113" s="5">
        <v>1</v>
      </c>
      <c r="AB1113" s="5">
        <v>0</v>
      </c>
    </row>
    <row r="1115" spans="1:206" x14ac:dyDescent="0.2">
      <c r="A1115" s="1">
        <v>3</v>
      </c>
      <c r="B1115" s="1">
        <v>0</v>
      </c>
      <c r="C1115" s="1"/>
      <c r="D1115" s="1">
        <f>ROW(A1158)</f>
        <v>1158</v>
      </c>
      <c r="E1115" s="1"/>
      <c r="F1115" s="1" t="s">
        <v>393</v>
      </c>
      <c r="G1115" s="1" t="s">
        <v>394</v>
      </c>
      <c r="H1115" s="1" t="s">
        <v>3</v>
      </c>
      <c r="I1115" s="1">
        <v>0</v>
      </c>
      <c r="J1115" s="1" t="s">
        <v>3</v>
      </c>
      <c r="K1115" s="1">
        <v>-1</v>
      </c>
      <c r="L1115" s="1" t="s">
        <v>393</v>
      </c>
      <c r="M1115" s="1" t="s">
        <v>3</v>
      </c>
      <c r="N1115" s="1"/>
      <c r="O1115" s="1"/>
      <c r="P1115" s="1"/>
      <c r="Q1115" s="1"/>
      <c r="R1115" s="1"/>
      <c r="S1115" s="1">
        <v>0</v>
      </c>
      <c r="T1115" s="1">
        <v>0</v>
      </c>
      <c r="U1115" s="1" t="s">
        <v>3</v>
      </c>
      <c r="V1115" s="1">
        <v>0</v>
      </c>
      <c r="W1115" s="1"/>
      <c r="X1115" s="1"/>
      <c r="Y1115" s="1"/>
      <c r="Z1115" s="1"/>
      <c r="AA1115" s="1"/>
      <c r="AB1115" s="1" t="s">
        <v>3</v>
      </c>
      <c r="AC1115" s="1" t="s">
        <v>3</v>
      </c>
      <c r="AD1115" s="1" t="s">
        <v>3</v>
      </c>
      <c r="AE1115" s="1" t="s">
        <v>3</v>
      </c>
      <c r="AF1115" s="1" t="s">
        <v>3</v>
      </c>
      <c r="AG1115" s="1" t="s">
        <v>3</v>
      </c>
      <c r="AH1115" s="1"/>
      <c r="AI1115" s="1"/>
      <c r="AJ1115" s="1"/>
      <c r="AK1115" s="1"/>
      <c r="AL1115" s="1"/>
      <c r="AM1115" s="1"/>
      <c r="AN1115" s="1"/>
      <c r="AO1115" s="1"/>
      <c r="AP1115" s="1" t="s">
        <v>3</v>
      </c>
      <c r="AQ1115" s="1" t="s">
        <v>3</v>
      </c>
      <c r="AR1115" s="1" t="s">
        <v>3</v>
      </c>
      <c r="AS1115" s="1"/>
      <c r="AT1115" s="1"/>
      <c r="AU1115" s="1"/>
      <c r="AV1115" s="1"/>
      <c r="AW1115" s="1"/>
      <c r="AX1115" s="1"/>
      <c r="AY1115" s="1"/>
      <c r="AZ1115" s="1" t="s">
        <v>3</v>
      </c>
      <c r="BA1115" s="1"/>
      <c r="BB1115" s="1" t="s">
        <v>3</v>
      </c>
      <c r="BC1115" s="1" t="s">
        <v>3</v>
      </c>
      <c r="BD1115" s="1" t="s">
        <v>3</v>
      </c>
      <c r="BE1115" s="1" t="s">
        <v>3</v>
      </c>
      <c r="BF1115" s="1" t="s">
        <v>3</v>
      </c>
      <c r="BG1115" s="1" t="s">
        <v>3</v>
      </c>
      <c r="BH1115" s="1" t="s">
        <v>3</v>
      </c>
      <c r="BI1115" s="1" t="s">
        <v>3</v>
      </c>
      <c r="BJ1115" s="1" t="s">
        <v>3</v>
      </c>
      <c r="BK1115" s="1" t="s">
        <v>3</v>
      </c>
      <c r="BL1115" s="1" t="s">
        <v>3</v>
      </c>
      <c r="BM1115" s="1" t="s">
        <v>3</v>
      </c>
      <c r="BN1115" s="1" t="s">
        <v>3</v>
      </c>
      <c r="BO1115" s="1" t="s">
        <v>3</v>
      </c>
      <c r="BP1115" s="1" t="s">
        <v>3</v>
      </c>
      <c r="BQ1115" s="1"/>
      <c r="BR1115" s="1"/>
      <c r="BS1115" s="1"/>
      <c r="BT1115" s="1"/>
      <c r="BU1115" s="1"/>
      <c r="BV1115" s="1"/>
      <c r="BW1115" s="1"/>
      <c r="BX1115" s="1">
        <v>0</v>
      </c>
      <c r="BY1115" s="1"/>
      <c r="BZ1115" s="1"/>
      <c r="CA1115" s="1"/>
      <c r="CB1115" s="1"/>
      <c r="CC1115" s="1"/>
      <c r="CD1115" s="1"/>
      <c r="CE1115" s="1"/>
      <c r="CF1115" s="1">
        <v>0</v>
      </c>
      <c r="CG1115" s="1">
        <v>0</v>
      </c>
      <c r="CH1115" s="1"/>
      <c r="CI1115" s="1" t="s">
        <v>3</v>
      </c>
      <c r="CJ1115" s="1" t="s">
        <v>3</v>
      </c>
      <c r="CK1115" t="s">
        <v>3</v>
      </c>
      <c r="CL1115" t="s">
        <v>3</v>
      </c>
      <c r="CM1115" t="s">
        <v>3</v>
      </c>
      <c r="CN1115" t="s">
        <v>3</v>
      </c>
      <c r="CO1115" t="s">
        <v>3</v>
      </c>
      <c r="CP1115" t="s">
        <v>3</v>
      </c>
      <c r="CQ1115" t="s">
        <v>3</v>
      </c>
    </row>
    <row r="1117" spans="1:206" x14ac:dyDescent="0.2">
      <c r="A1117" s="3">
        <v>52</v>
      </c>
      <c r="B1117" s="3">
        <f t="shared" ref="B1117:G1117" si="711">B1158</f>
        <v>0</v>
      </c>
      <c r="C1117" s="3">
        <f t="shared" si="711"/>
        <v>3</v>
      </c>
      <c r="D1117" s="3">
        <f t="shared" si="711"/>
        <v>1115</v>
      </c>
      <c r="E1117" s="3">
        <f t="shared" si="711"/>
        <v>0</v>
      </c>
      <c r="F1117" s="3" t="str">
        <f t="shared" si="711"/>
        <v>09-01-02</v>
      </c>
      <c r="G1117" s="3" t="str">
        <f t="shared" si="711"/>
        <v>ПНР сервисного кабеля</v>
      </c>
      <c r="H1117" s="3"/>
      <c r="I1117" s="3"/>
      <c r="J1117" s="3"/>
      <c r="K1117" s="3"/>
      <c r="L1117" s="3"/>
      <c r="M1117" s="3"/>
      <c r="N1117" s="3"/>
      <c r="O1117" s="3">
        <f t="shared" ref="O1117:AT1117" si="712">O1158</f>
        <v>0</v>
      </c>
      <c r="P1117" s="3">
        <f t="shared" si="712"/>
        <v>0</v>
      </c>
      <c r="Q1117" s="3">
        <f t="shared" si="712"/>
        <v>0</v>
      </c>
      <c r="R1117" s="3">
        <f t="shared" si="712"/>
        <v>0</v>
      </c>
      <c r="S1117" s="3">
        <f t="shared" si="712"/>
        <v>0</v>
      </c>
      <c r="T1117" s="3">
        <f t="shared" si="712"/>
        <v>0</v>
      </c>
      <c r="U1117" s="3">
        <f t="shared" si="712"/>
        <v>0</v>
      </c>
      <c r="V1117" s="3">
        <f t="shared" si="712"/>
        <v>0</v>
      </c>
      <c r="W1117" s="3">
        <f t="shared" si="712"/>
        <v>0</v>
      </c>
      <c r="X1117" s="3">
        <f t="shared" si="712"/>
        <v>0</v>
      </c>
      <c r="Y1117" s="3">
        <f t="shared" si="712"/>
        <v>0</v>
      </c>
      <c r="Z1117" s="3">
        <f t="shared" si="712"/>
        <v>0</v>
      </c>
      <c r="AA1117" s="3">
        <f t="shared" si="712"/>
        <v>0</v>
      </c>
      <c r="AB1117" s="3">
        <f t="shared" si="712"/>
        <v>0</v>
      </c>
      <c r="AC1117" s="3">
        <f t="shared" si="712"/>
        <v>0</v>
      </c>
      <c r="AD1117" s="3">
        <f t="shared" si="712"/>
        <v>0</v>
      </c>
      <c r="AE1117" s="3">
        <f t="shared" si="712"/>
        <v>0</v>
      </c>
      <c r="AF1117" s="3">
        <f t="shared" si="712"/>
        <v>0</v>
      </c>
      <c r="AG1117" s="3">
        <f t="shared" si="712"/>
        <v>0</v>
      </c>
      <c r="AH1117" s="3">
        <f t="shared" si="712"/>
        <v>0</v>
      </c>
      <c r="AI1117" s="3">
        <f t="shared" si="712"/>
        <v>0</v>
      </c>
      <c r="AJ1117" s="3">
        <f t="shared" si="712"/>
        <v>0</v>
      </c>
      <c r="AK1117" s="3">
        <f t="shared" si="712"/>
        <v>0</v>
      </c>
      <c r="AL1117" s="3">
        <f t="shared" si="712"/>
        <v>0</v>
      </c>
      <c r="AM1117" s="3">
        <f t="shared" si="712"/>
        <v>0</v>
      </c>
      <c r="AN1117" s="3">
        <f t="shared" si="712"/>
        <v>0</v>
      </c>
      <c r="AO1117" s="3">
        <f t="shared" si="712"/>
        <v>0</v>
      </c>
      <c r="AP1117" s="3">
        <f t="shared" si="712"/>
        <v>0</v>
      </c>
      <c r="AQ1117" s="3">
        <f t="shared" si="712"/>
        <v>0</v>
      </c>
      <c r="AR1117" s="3">
        <f t="shared" si="712"/>
        <v>0</v>
      </c>
      <c r="AS1117" s="3">
        <f t="shared" si="712"/>
        <v>0</v>
      </c>
      <c r="AT1117" s="3">
        <f t="shared" si="712"/>
        <v>0</v>
      </c>
      <c r="AU1117" s="3">
        <f t="shared" ref="AU1117:BZ1117" si="713">AU1158</f>
        <v>0</v>
      </c>
      <c r="AV1117" s="3">
        <f t="shared" si="713"/>
        <v>0</v>
      </c>
      <c r="AW1117" s="3">
        <f t="shared" si="713"/>
        <v>0</v>
      </c>
      <c r="AX1117" s="3">
        <f t="shared" si="713"/>
        <v>0</v>
      </c>
      <c r="AY1117" s="3">
        <f t="shared" si="713"/>
        <v>0</v>
      </c>
      <c r="AZ1117" s="3">
        <f t="shared" si="713"/>
        <v>0</v>
      </c>
      <c r="BA1117" s="3">
        <f t="shared" si="713"/>
        <v>0</v>
      </c>
      <c r="BB1117" s="3">
        <f t="shared" si="713"/>
        <v>0</v>
      </c>
      <c r="BC1117" s="3">
        <f t="shared" si="713"/>
        <v>0</v>
      </c>
      <c r="BD1117" s="3">
        <f t="shared" si="713"/>
        <v>0</v>
      </c>
      <c r="BE1117" s="3">
        <f t="shared" si="713"/>
        <v>0</v>
      </c>
      <c r="BF1117" s="3">
        <f t="shared" si="713"/>
        <v>0</v>
      </c>
      <c r="BG1117" s="3">
        <f t="shared" si="713"/>
        <v>0</v>
      </c>
      <c r="BH1117" s="3">
        <f t="shared" si="713"/>
        <v>0</v>
      </c>
      <c r="BI1117" s="3">
        <f t="shared" si="713"/>
        <v>0</v>
      </c>
      <c r="BJ1117" s="3">
        <f t="shared" si="713"/>
        <v>0</v>
      </c>
      <c r="BK1117" s="3">
        <f t="shared" si="713"/>
        <v>0</v>
      </c>
      <c r="BL1117" s="3">
        <f t="shared" si="713"/>
        <v>0</v>
      </c>
      <c r="BM1117" s="3">
        <f t="shared" si="713"/>
        <v>0</v>
      </c>
      <c r="BN1117" s="3">
        <f t="shared" si="713"/>
        <v>0</v>
      </c>
      <c r="BO1117" s="3">
        <f t="shared" si="713"/>
        <v>0</v>
      </c>
      <c r="BP1117" s="3">
        <f t="shared" si="713"/>
        <v>0</v>
      </c>
      <c r="BQ1117" s="3">
        <f t="shared" si="713"/>
        <v>0</v>
      </c>
      <c r="BR1117" s="3">
        <f t="shared" si="713"/>
        <v>0</v>
      </c>
      <c r="BS1117" s="3">
        <f t="shared" si="713"/>
        <v>0</v>
      </c>
      <c r="BT1117" s="3">
        <f t="shared" si="713"/>
        <v>0</v>
      </c>
      <c r="BU1117" s="3">
        <f t="shared" si="713"/>
        <v>0</v>
      </c>
      <c r="BV1117" s="3">
        <f t="shared" si="713"/>
        <v>0</v>
      </c>
      <c r="BW1117" s="3">
        <f t="shared" si="713"/>
        <v>0</v>
      </c>
      <c r="BX1117" s="3">
        <f t="shared" si="713"/>
        <v>0</v>
      </c>
      <c r="BY1117" s="3">
        <f t="shared" si="713"/>
        <v>0</v>
      </c>
      <c r="BZ1117" s="3">
        <f t="shared" si="713"/>
        <v>0</v>
      </c>
      <c r="CA1117" s="3">
        <f t="shared" ref="CA1117:DF1117" si="714">CA1158</f>
        <v>0</v>
      </c>
      <c r="CB1117" s="3">
        <f t="shared" si="714"/>
        <v>0</v>
      </c>
      <c r="CC1117" s="3">
        <f t="shared" si="714"/>
        <v>0</v>
      </c>
      <c r="CD1117" s="3">
        <f t="shared" si="714"/>
        <v>0</v>
      </c>
      <c r="CE1117" s="3">
        <f t="shared" si="714"/>
        <v>0</v>
      </c>
      <c r="CF1117" s="3">
        <f t="shared" si="714"/>
        <v>0</v>
      </c>
      <c r="CG1117" s="3">
        <f t="shared" si="714"/>
        <v>0</v>
      </c>
      <c r="CH1117" s="3">
        <f t="shared" si="714"/>
        <v>0</v>
      </c>
      <c r="CI1117" s="3">
        <f t="shared" si="714"/>
        <v>0</v>
      </c>
      <c r="CJ1117" s="3">
        <f t="shared" si="714"/>
        <v>0</v>
      </c>
      <c r="CK1117" s="3">
        <f t="shared" si="714"/>
        <v>0</v>
      </c>
      <c r="CL1117" s="3">
        <f t="shared" si="714"/>
        <v>0</v>
      </c>
      <c r="CM1117" s="3">
        <f t="shared" si="714"/>
        <v>0</v>
      </c>
      <c r="CN1117" s="3">
        <f t="shared" si="714"/>
        <v>0</v>
      </c>
      <c r="CO1117" s="3">
        <f t="shared" si="714"/>
        <v>0</v>
      </c>
      <c r="CP1117" s="3">
        <f t="shared" si="714"/>
        <v>0</v>
      </c>
      <c r="CQ1117" s="3">
        <f t="shared" si="714"/>
        <v>0</v>
      </c>
      <c r="CR1117" s="3">
        <f t="shared" si="714"/>
        <v>0</v>
      </c>
      <c r="CS1117" s="3">
        <f t="shared" si="714"/>
        <v>0</v>
      </c>
      <c r="CT1117" s="3">
        <f t="shared" si="714"/>
        <v>0</v>
      </c>
      <c r="CU1117" s="3">
        <f t="shared" si="714"/>
        <v>0</v>
      </c>
      <c r="CV1117" s="3">
        <f t="shared" si="714"/>
        <v>0</v>
      </c>
      <c r="CW1117" s="3">
        <f t="shared" si="714"/>
        <v>0</v>
      </c>
      <c r="CX1117" s="3">
        <f t="shared" si="714"/>
        <v>0</v>
      </c>
      <c r="CY1117" s="3">
        <f t="shared" si="714"/>
        <v>0</v>
      </c>
      <c r="CZ1117" s="3">
        <f t="shared" si="714"/>
        <v>0</v>
      </c>
      <c r="DA1117" s="3">
        <f t="shared" si="714"/>
        <v>0</v>
      </c>
      <c r="DB1117" s="3">
        <f t="shared" si="714"/>
        <v>0</v>
      </c>
      <c r="DC1117" s="3">
        <f t="shared" si="714"/>
        <v>0</v>
      </c>
      <c r="DD1117" s="3">
        <f t="shared" si="714"/>
        <v>0</v>
      </c>
      <c r="DE1117" s="3">
        <f t="shared" si="714"/>
        <v>0</v>
      </c>
      <c r="DF1117" s="3">
        <f t="shared" si="714"/>
        <v>0</v>
      </c>
      <c r="DG1117" s="4">
        <f t="shared" ref="DG1117:EL1117" si="715">DG1158</f>
        <v>0</v>
      </c>
      <c r="DH1117" s="4">
        <f t="shared" si="715"/>
        <v>0</v>
      </c>
      <c r="DI1117" s="4">
        <f t="shared" si="715"/>
        <v>0</v>
      </c>
      <c r="DJ1117" s="4">
        <f t="shared" si="715"/>
        <v>0</v>
      </c>
      <c r="DK1117" s="4">
        <f t="shared" si="715"/>
        <v>0</v>
      </c>
      <c r="DL1117" s="4">
        <f t="shared" si="715"/>
        <v>0</v>
      </c>
      <c r="DM1117" s="4">
        <f t="shared" si="715"/>
        <v>0</v>
      </c>
      <c r="DN1117" s="4">
        <f t="shared" si="715"/>
        <v>0</v>
      </c>
      <c r="DO1117" s="4">
        <f t="shared" si="715"/>
        <v>0</v>
      </c>
      <c r="DP1117" s="4">
        <f t="shared" si="715"/>
        <v>0</v>
      </c>
      <c r="DQ1117" s="4">
        <f t="shared" si="715"/>
        <v>0</v>
      </c>
      <c r="DR1117" s="4">
        <f t="shared" si="715"/>
        <v>0</v>
      </c>
      <c r="DS1117" s="4">
        <f t="shared" si="715"/>
        <v>0</v>
      </c>
      <c r="DT1117" s="4">
        <f t="shared" si="715"/>
        <v>0</v>
      </c>
      <c r="DU1117" s="4">
        <f t="shared" si="715"/>
        <v>0</v>
      </c>
      <c r="DV1117" s="4">
        <f t="shared" si="715"/>
        <v>0</v>
      </c>
      <c r="DW1117" s="4">
        <f t="shared" si="715"/>
        <v>0</v>
      </c>
      <c r="DX1117" s="4">
        <f t="shared" si="715"/>
        <v>0</v>
      </c>
      <c r="DY1117" s="4">
        <f t="shared" si="715"/>
        <v>0</v>
      </c>
      <c r="DZ1117" s="4">
        <f t="shared" si="715"/>
        <v>0</v>
      </c>
      <c r="EA1117" s="4">
        <f t="shared" si="715"/>
        <v>0</v>
      </c>
      <c r="EB1117" s="4">
        <f t="shared" si="715"/>
        <v>0</v>
      </c>
      <c r="EC1117" s="4">
        <f t="shared" si="715"/>
        <v>0</v>
      </c>
      <c r="ED1117" s="4">
        <f t="shared" si="715"/>
        <v>0</v>
      </c>
      <c r="EE1117" s="4">
        <f t="shared" si="715"/>
        <v>0</v>
      </c>
      <c r="EF1117" s="4">
        <f t="shared" si="715"/>
        <v>0</v>
      </c>
      <c r="EG1117" s="4">
        <f t="shared" si="715"/>
        <v>0</v>
      </c>
      <c r="EH1117" s="4">
        <f t="shared" si="715"/>
        <v>0</v>
      </c>
      <c r="EI1117" s="4">
        <f t="shared" si="715"/>
        <v>0</v>
      </c>
      <c r="EJ1117" s="4">
        <f t="shared" si="715"/>
        <v>0</v>
      </c>
      <c r="EK1117" s="4">
        <f t="shared" si="715"/>
        <v>0</v>
      </c>
      <c r="EL1117" s="4">
        <f t="shared" si="715"/>
        <v>0</v>
      </c>
      <c r="EM1117" s="4">
        <f t="shared" ref="EM1117:FR1117" si="716">EM1158</f>
        <v>0</v>
      </c>
      <c r="EN1117" s="4">
        <f t="shared" si="716"/>
        <v>0</v>
      </c>
      <c r="EO1117" s="4">
        <f t="shared" si="716"/>
        <v>0</v>
      </c>
      <c r="EP1117" s="4">
        <f t="shared" si="716"/>
        <v>0</v>
      </c>
      <c r="EQ1117" s="4">
        <f t="shared" si="716"/>
        <v>0</v>
      </c>
      <c r="ER1117" s="4">
        <f t="shared" si="716"/>
        <v>0</v>
      </c>
      <c r="ES1117" s="4">
        <f t="shared" si="716"/>
        <v>0</v>
      </c>
      <c r="ET1117" s="4">
        <f t="shared" si="716"/>
        <v>0</v>
      </c>
      <c r="EU1117" s="4">
        <f t="shared" si="716"/>
        <v>0</v>
      </c>
      <c r="EV1117" s="4">
        <f t="shared" si="716"/>
        <v>0</v>
      </c>
      <c r="EW1117" s="4">
        <f t="shared" si="716"/>
        <v>0</v>
      </c>
      <c r="EX1117" s="4">
        <f t="shared" si="716"/>
        <v>0</v>
      </c>
      <c r="EY1117" s="4">
        <f t="shared" si="716"/>
        <v>0</v>
      </c>
      <c r="EZ1117" s="4">
        <f t="shared" si="716"/>
        <v>0</v>
      </c>
      <c r="FA1117" s="4">
        <f t="shared" si="716"/>
        <v>0</v>
      </c>
      <c r="FB1117" s="4">
        <f t="shared" si="716"/>
        <v>0</v>
      </c>
      <c r="FC1117" s="4">
        <f t="shared" si="716"/>
        <v>0</v>
      </c>
      <c r="FD1117" s="4">
        <f t="shared" si="716"/>
        <v>0</v>
      </c>
      <c r="FE1117" s="4">
        <f t="shared" si="716"/>
        <v>0</v>
      </c>
      <c r="FF1117" s="4">
        <f t="shared" si="716"/>
        <v>0</v>
      </c>
      <c r="FG1117" s="4">
        <f t="shared" si="716"/>
        <v>0</v>
      </c>
      <c r="FH1117" s="4">
        <f t="shared" si="716"/>
        <v>0</v>
      </c>
      <c r="FI1117" s="4">
        <f t="shared" si="716"/>
        <v>0</v>
      </c>
      <c r="FJ1117" s="4">
        <f t="shared" si="716"/>
        <v>0</v>
      </c>
      <c r="FK1117" s="4">
        <f t="shared" si="716"/>
        <v>0</v>
      </c>
      <c r="FL1117" s="4">
        <f t="shared" si="716"/>
        <v>0</v>
      </c>
      <c r="FM1117" s="4">
        <f t="shared" si="716"/>
        <v>0</v>
      </c>
      <c r="FN1117" s="4">
        <f t="shared" si="716"/>
        <v>0</v>
      </c>
      <c r="FO1117" s="4">
        <f t="shared" si="716"/>
        <v>0</v>
      </c>
      <c r="FP1117" s="4">
        <f t="shared" si="716"/>
        <v>0</v>
      </c>
      <c r="FQ1117" s="4">
        <f t="shared" si="716"/>
        <v>0</v>
      </c>
      <c r="FR1117" s="4">
        <f t="shared" si="716"/>
        <v>0</v>
      </c>
      <c r="FS1117" s="4">
        <f t="shared" ref="FS1117:GX1117" si="717">FS1158</f>
        <v>0</v>
      </c>
      <c r="FT1117" s="4">
        <f t="shared" si="717"/>
        <v>0</v>
      </c>
      <c r="FU1117" s="4">
        <f t="shared" si="717"/>
        <v>0</v>
      </c>
      <c r="FV1117" s="4">
        <f t="shared" si="717"/>
        <v>0</v>
      </c>
      <c r="FW1117" s="4">
        <f t="shared" si="717"/>
        <v>0</v>
      </c>
      <c r="FX1117" s="4">
        <f t="shared" si="717"/>
        <v>0</v>
      </c>
      <c r="FY1117" s="4">
        <f t="shared" si="717"/>
        <v>0</v>
      </c>
      <c r="FZ1117" s="4">
        <f t="shared" si="717"/>
        <v>0</v>
      </c>
      <c r="GA1117" s="4">
        <f t="shared" si="717"/>
        <v>0</v>
      </c>
      <c r="GB1117" s="4">
        <f t="shared" si="717"/>
        <v>0</v>
      </c>
      <c r="GC1117" s="4">
        <f t="shared" si="717"/>
        <v>0</v>
      </c>
      <c r="GD1117" s="4">
        <f t="shared" si="717"/>
        <v>0</v>
      </c>
      <c r="GE1117" s="4">
        <f t="shared" si="717"/>
        <v>0</v>
      </c>
      <c r="GF1117" s="4">
        <f t="shared" si="717"/>
        <v>0</v>
      </c>
      <c r="GG1117" s="4">
        <f t="shared" si="717"/>
        <v>0</v>
      </c>
      <c r="GH1117" s="4">
        <f t="shared" si="717"/>
        <v>0</v>
      </c>
      <c r="GI1117" s="4">
        <f t="shared" si="717"/>
        <v>0</v>
      </c>
      <c r="GJ1117" s="4">
        <f t="shared" si="717"/>
        <v>0</v>
      </c>
      <c r="GK1117" s="4">
        <f t="shared" si="717"/>
        <v>0</v>
      </c>
      <c r="GL1117" s="4">
        <f t="shared" si="717"/>
        <v>0</v>
      </c>
      <c r="GM1117" s="4">
        <f t="shared" si="717"/>
        <v>0</v>
      </c>
      <c r="GN1117" s="4">
        <f t="shared" si="717"/>
        <v>0</v>
      </c>
      <c r="GO1117" s="4">
        <f t="shared" si="717"/>
        <v>0</v>
      </c>
      <c r="GP1117" s="4">
        <f t="shared" si="717"/>
        <v>0</v>
      </c>
      <c r="GQ1117" s="4">
        <f t="shared" si="717"/>
        <v>0</v>
      </c>
      <c r="GR1117" s="4">
        <f t="shared" si="717"/>
        <v>0</v>
      </c>
      <c r="GS1117" s="4">
        <f t="shared" si="717"/>
        <v>0</v>
      </c>
      <c r="GT1117" s="4">
        <f t="shared" si="717"/>
        <v>0</v>
      </c>
      <c r="GU1117" s="4">
        <f t="shared" si="717"/>
        <v>0</v>
      </c>
      <c r="GV1117" s="4">
        <f t="shared" si="717"/>
        <v>0</v>
      </c>
      <c r="GW1117" s="4">
        <f t="shared" si="717"/>
        <v>0</v>
      </c>
      <c r="GX1117" s="4">
        <f t="shared" si="717"/>
        <v>0</v>
      </c>
    </row>
    <row r="1119" spans="1:206" x14ac:dyDescent="0.2">
      <c r="A1119" s="1">
        <v>4</v>
      </c>
      <c r="B1119" s="1">
        <v>0</v>
      </c>
      <c r="C1119" s="1"/>
      <c r="D1119" s="1">
        <f>ROW(A1128)</f>
        <v>1128</v>
      </c>
      <c r="E1119" s="1"/>
      <c r="F1119" s="1" t="s">
        <v>16</v>
      </c>
      <c r="G1119" s="1" t="s">
        <v>394</v>
      </c>
      <c r="H1119" s="1" t="s">
        <v>3</v>
      </c>
      <c r="I1119" s="1">
        <v>0</v>
      </c>
      <c r="J1119" s="1"/>
      <c r="K1119" s="1">
        <v>0</v>
      </c>
      <c r="L1119" s="1"/>
      <c r="M1119" s="1" t="s">
        <v>3</v>
      </c>
      <c r="N1119" s="1"/>
      <c r="O1119" s="1"/>
      <c r="P1119" s="1"/>
      <c r="Q1119" s="1"/>
      <c r="R1119" s="1"/>
      <c r="S1119" s="1">
        <v>0</v>
      </c>
      <c r="T1119" s="1">
        <v>0</v>
      </c>
      <c r="U1119" s="1" t="s">
        <v>3</v>
      </c>
      <c r="V1119" s="1">
        <v>0</v>
      </c>
      <c r="W1119" s="1"/>
      <c r="X1119" s="1"/>
      <c r="Y1119" s="1"/>
      <c r="Z1119" s="1"/>
      <c r="AA1119" s="1"/>
      <c r="AB1119" s="1" t="s">
        <v>3</v>
      </c>
      <c r="AC1119" s="1" t="s">
        <v>3</v>
      </c>
      <c r="AD1119" s="1" t="s">
        <v>3</v>
      </c>
      <c r="AE1119" s="1" t="s">
        <v>3</v>
      </c>
      <c r="AF1119" s="1" t="s">
        <v>3</v>
      </c>
      <c r="AG1119" s="1" t="s">
        <v>3</v>
      </c>
      <c r="AH1119" s="1"/>
      <c r="AI1119" s="1"/>
      <c r="AJ1119" s="1"/>
      <c r="AK1119" s="1"/>
      <c r="AL1119" s="1"/>
      <c r="AM1119" s="1"/>
      <c r="AN1119" s="1"/>
      <c r="AO1119" s="1"/>
      <c r="AP1119" s="1" t="s">
        <v>3</v>
      </c>
      <c r="AQ1119" s="1" t="s">
        <v>3</v>
      </c>
      <c r="AR1119" s="1" t="s">
        <v>3</v>
      </c>
      <c r="AS1119" s="1"/>
      <c r="AT1119" s="1"/>
      <c r="AU1119" s="1"/>
      <c r="AV1119" s="1"/>
      <c r="AW1119" s="1"/>
      <c r="AX1119" s="1"/>
      <c r="AY1119" s="1"/>
      <c r="AZ1119" s="1" t="s">
        <v>3</v>
      </c>
      <c r="BA1119" s="1"/>
      <c r="BB1119" s="1" t="s">
        <v>3</v>
      </c>
      <c r="BC1119" s="1" t="s">
        <v>3</v>
      </c>
      <c r="BD1119" s="1" t="s">
        <v>3</v>
      </c>
      <c r="BE1119" s="1" t="s">
        <v>3</v>
      </c>
      <c r="BF1119" s="1" t="s">
        <v>3</v>
      </c>
      <c r="BG1119" s="1" t="s">
        <v>3</v>
      </c>
      <c r="BH1119" s="1" t="s">
        <v>3</v>
      </c>
      <c r="BI1119" s="1" t="s">
        <v>3</v>
      </c>
      <c r="BJ1119" s="1" t="s">
        <v>3</v>
      </c>
      <c r="BK1119" s="1" t="s">
        <v>3</v>
      </c>
      <c r="BL1119" s="1" t="s">
        <v>3</v>
      </c>
      <c r="BM1119" s="1" t="s">
        <v>3</v>
      </c>
      <c r="BN1119" s="1" t="s">
        <v>3</v>
      </c>
      <c r="BO1119" s="1" t="s">
        <v>3</v>
      </c>
      <c r="BP1119" s="1" t="s">
        <v>3</v>
      </c>
      <c r="BQ1119" s="1"/>
      <c r="BR1119" s="1"/>
      <c r="BS1119" s="1"/>
      <c r="BT1119" s="1"/>
      <c r="BU1119" s="1"/>
      <c r="BV1119" s="1"/>
      <c r="BW1119" s="1"/>
      <c r="BX1119" s="1">
        <v>0</v>
      </c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>
        <v>0</v>
      </c>
    </row>
    <row r="1121" spans="1:255" x14ac:dyDescent="0.2">
      <c r="A1121" s="3">
        <v>52</v>
      </c>
      <c r="B1121" s="3">
        <f t="shared" ref="B1121:G1121" si="718">B1128</f>
        <v>0</v>
      </c>
      <c r="C1121" s="3">
        <f t="shared" si="718"/>
        <v>4</v>
      </c>
      <c r="D1121" s="3">
        <f t="shared" si="718"/>
        <v>1119</v>
      </c>
      <c r="E1121" s="3">
        <f t="shared" si="718"/>
        <v>0</v>
      </c>
      <c r="F1121" s="3" t="str">
        <f t="shared" si="718"/>
        <v>Новый раздел</v>
      </c>
      <c r="G1121" s="3" t="str">
        <f t="shared" si="718"/>
        <v>ПНР сервисного кабеля</v>
      </c>
      <c r="H1121" s="3"/>
      <c r="I1121" s="3"/>
      <c r="J1121" s="3"/>
      <c r="K1121" s="3"/>
      <c r="L1121" s="3"/>
      <c r="M1121" s="3"/>
      <c r="N1121" s="3"/>
      <c r="O1121" s="3">
        <f t="shared" ref="O1121:AT1121" si="719">O1128</f>
        <v>0</v>
      </c>
      <c r="P1121" s="3">
        <f t="shared" si="719"/>
        <v>0</v>
      </c>
      <c r="Q1121" s="3">
        <f t="shared" si="719"/>
        <v>0</v>
      </c>
      <c r="R1121" s="3">
        <f t="shared" si="719"/>
        <v>0</v>
      </c>
      <c r="S1121" s="3">
        <f t="shared" si="719"/>
        <v>0</v>
      </c>
      <c r="T1121" s="3">
        <f t="shared" si="719"/>
        <v>0</v>
      </c>
      <c r="U1121" s="3">
        <f t="shared" si="719"/>
        <v>0</v>
      </c>
      <c r="V1121" s="3">
        <f t="shared" si="719"/>
        <v>0</v>
      </c>
      <c r="W1121" s="3">
        <f t="shared" si="719"/>
        <v>0</v>
      </c>
      <c r="X1121" s="3">
        <f t="shared" si="719"/>
        <v>0</v>
      </c>
      <c r="Y1121" s="3">
        <f t="shared" si="719"/>
        <v>0</v>
      </c>
      <c r="Z1121" s="3">
        <f t="shared" si="719"/>
        <v>0</v>
      </c>
      <c r="AA1121" s="3">
        <f t="shared" si="719"/>
        <v>0</v>
      </c>
      <c r="AB1121" s="3">
        <f t="shared" si="719"/>
        <v>0</v>
      </c>
      <c r="AC1121" s="3">
        <f t="shared" si="719"/>
        <v>0</v>
      </c>
      <c r="AD1121" s="3">
        <f t="shared" si="719"/>
        <v>0</v>
      </c>
      <c r="AE1121" s="3">
        <f t="shared" si="719"/>
        <v>0</v>
      </c>
      <c r="AF1121" s="3">
        <f t="shared" si="719"/>
        <v>0</v>
      </c>
      <c r="AG1121" s="3">
        <f t="shared" si="719"/>
        <v>0</v>
      </c>
      <c r="AH1121" s="3">
        <f t="shared" si="719"/>
        <v>0</v>
      </c>
      <c r="AI1121" s="3">
        <f t="shared" si="719"/>
        <v>0</v>
      </c>
      <c r="AJ1121" s="3">
        <f t="shared" si="719"/>
        <v>0</v>
      </c>
      <c r="AK1121" s="3">
        <f t="shared" si="719"/>
        <v>0</v>
      </c>
      <c r="AL1121" s="3">
        <f t="shared" si="719"/>
        <v>0</v>
      </c>
      <c r="AM1121" s="3">
        <f t="shared" si="719"/>
        <v>0</v>
      </c>
      <c r="AN1121" s="3">
        <f t="shared" si="719"/>
        <v>0</v>
      </c>
      <c r="AO1121" s="3">
        <f t="shared" si="719"/>
        <v>0</v>
      </c>
      <c r="AP1121" s="3">
        <f t="shared" si="719"/>
        <v>0</v>
      </c>
      <c r="AQ1121" s="3">
        <f t="shared" si="719"/>
        <v>0</v>
      </c>
      <c r="AR1121" s="3">
        <f t="shared" si="719"/>
        <v>0</v>
      </c>
      <c r="AS1121" s="3">
        <f t="shared" si="719"/>
        <v>0</v>
      </c>
      <c r="AT1121" s="3">
        <f t="shared" si="719"/>
        <v>0</v>
      </c>
      <c r="AU1121" s="3">
        <f t="shared" ref="AU1121:BZ1121" si="720">AU1128</f>
        <v>0</v>
      </c>
      <c r="AV1121" s="3">
        <f t="shared" si="720"/>
        <v>0</v>
      </c>
      <c r="AW1121" s="3">
        <f t="shared" si="720"/>
        <v>0</v>
      </c>
      <c r="AX1121" s="3">
        <f t="shared" si="720"/>
        <v>0</v>
      </c>
      <c r="AY1121" s="3">
        <f t="shared" si="720"/>
        <v>0</v>
      </c>
      <c r="AZ1121" s="3">
        <f t="shared" si="720"/>
        <v>0</v>
      </c>
      <c r="BA1121" s="3">
        <f t="shared" si="720"/>
        <v>0</v>
      </c>
      <c r="BB1121" s="3">
        <f t="shared" si="720"/>
        <v>0</v>
      </c>
      <c r="BC1121" s="3">
        <f t="shared" si="720"/>
        <v>0</v>
      </c>
      <c r="BD1121" s="3">
        <f t="shared" si="720"/>
        <v>0</v>
      </c>
      <c r="BE1121" s="3">
        <f t="shared" si="720"/>
        <v>0</v>
      </c>
      <c r="BF1121" s="3">
        <f t="shared" si="720"/>
        <v>0</v>
      </c>
      <c r="BG1121" s="3">
        <f t="shared" si="720"/>
        <v>0</v>
      </c>
      <c r="BH1121" s="3">
        <f t="shared" si="720"/>
        <v>0</v>
      </c>
      <c r="BI1121" s="3">
        <f t="shared" si="720"/>
        <v>0</v>
      </c>
      <c r="BJ1121" s="3">
        <f t="shared" si="720"/>
        <v>0</v>
      </c>
      <c r="BK1121" s="3">
        <f t="shared" si="720"/>
        <v>0</v>
      </c>
      <c r="BL1121" s="3">
        <f t="shared" si="720"/>
        <v>0</v>
      </c>
      <c r="BM1121" s="3">
        <f t="shared" si="720"/>
        <v>0</v>
      </c>
      <c r="BN1121" s="3">
        <f t="shared" si="720"/>
        <v>0</v>
      </c>
      <c r="BO1121" s="3">
        <f t="shared" si="720"/>
        <v>0</v>
      </c>
      <c r="BP1121" s="3">
        <f t="shared" si="720"/>
        <v>0</v>
      </c>
      <c r="BQ1121" s="3">
        <f t="shared" si="720"/>
        <v>0</v>
      </c>
      <c r="BR1121" s="3">
        <f t="shared" si="720"/>
        <v>0</v>
      </c>
      <c r="BS1121" s="3">
        <f t="shared" si="720"/>
        <v>0</v>
      </c>
      <c r="BT1121" s="3">
        <f t="shared" si="720"/>
        <v>0</v>
      </c>
      <c r="BU1121" s="3">
        <f t="shared" si="720"/>
        <v>0</v>
      </c>
      <c r="BV1121" s="3">
        <f t="shared" si="720"/>
        <v>0</v>
      </c>
      <c r="BW1121" s="3">
        <f t="shared" si="720"/>
        <v>0</v>
      </c>
      <c r="BX1121" s="3">
        <f t="shared" si="720"/>
        <v>0</v>
      </c>
      <c r="BY1121" s="3">
        <f t="shared" si="720"/>
        <v>0</v>
      </c>
      <c r="BZ1121" s="3">
        <f t="shared" si="720"/>
        <v>0</v>
      </c>
      <c r="CA1121" s="3">
        <f t="shared" ref="CA1121:DF1121" si="721">CA1128</f>
        <v>0</v>
      </c>
      <c r="CB1121" s="3">
        <f t="shared" si="721"/>
        <v>0</v>
      </c>
      <c r="CC1121" s="3">
        <f t="shared" si="721"/>
        <v>0</v>
      </c>
      <c r="CD1121" s="3">
        <f t="shared" si="721"/>
        <v>0</v>
      </c>
      <c r="CE1121" s="3">
        <f t="shared" si="721"/>
        <v>0</v>
      </c>
      <c r="CF1121" s="3">
        <f t="shared" si="721"/>
        <v>0</v>
      </c>
      <c r="CG1121" s="3">
        <f t="shared" si="721"/>
        <v>0</v>
      </c>
      <c r="CH1121" s="3">
        <f t="shared" si="721"/>
        <v>0</v>
      </c>
      <c r="CI1121" s="3">
        <f t="shared" si="721"/>
        <v>0</v>
      </c>
      <c r="CJ1121" s="3">
        <f t="shared" si="721"/>
        <v>0</v>
      </c>
      <c r="CK1121" s="3">
        <f t="shared" si="721"/>
        <v>0</v>
      </c>
      <c r="CL1121" s="3">
        <f t="shared" si="721"/>
        <v>0</v>
      </c>
      <c r="CM1121" s="3">
        <f t="shared" si="721"/>
        <v>0</v>
      </c>
      <c r="CN1121" s="3">
        <f t="shared" si="721"/>
        <v>0</v>
      </c>
      <c r="CO1121" s="3">
        <f t="shared" si="721"/>
        <v>0</v>
      </c>
      <c r="CP1121" s="3">
        <f t="shared" si="721"/>
        <v>0</v>
      </c>
      <c r="CQ1121" s="3">
        <f t="shared" si="721"/>
        <v>0</v>
      </c>
      <c r="CR1121" s="3">
        <f t="shared" si="721"/>
        <v>0</v>
      </c>
      <c r="CS1121" s="3">
        <f t="shared" si="721"/>
        <v>0</v>
      </c>
      <c r="CT1121" s="3">
        <f t="shared" si="721"/>
        <v>0</v>
      </c>
      <c r="CU1121" s="3">
        <f t="shared" si="721"/>
        <v>0</v>
      </c>
      <c r="CV1121" s="3">
        <f t="shared" si="721"/>
        <v>0</v>
      </c>
      <c r="CW1121" s="3">
        <f t="shared" si="721"/>
        <v>0</v>
      </c>
      <c r="CX1121" s="3">
        <f t="shared" si="721"/>
        <v>0</v>
      </c>
      <c r="CY1121" s="3">
        <f t="shared" si="721"/>
        <v>0</v>
      </c>
      <c r="CZ1121" s="3">
        <f t="shared" si="721"/>
        <v>0</v>
      </c>
      <c r="DA1121" s="3">
        <f t="shared" si="721"/>
        <v>0</v>
      </c>
      <c r="DB1121" s="3">
        <f t="shared" si="721"/>
        <v>0</v>
      </c>
      <c r="DC1121" s="3">
        <f t="shared" si="721"/>
        <v>0</v>
      </c>
      <c r="DD1121" s="3">
        <f t="shared" si="721"/>
        <v>0</v>
      </c>
      <c r="DE1121" s="3">
        <f t="shared" si="721"/>
        <v>0</v>
      </c>
      <c r="DF1121" s="3">
        <f t="shared" si="721"/>
        <v>0</v>
      </c>
      <c r="DG1121" s="4">
        <f t="shared" ref="DG1121:EL1121" si="722">DG1128</f>
        <v>0</v>
      </c>
      <c r="DH1121" s="4">
        <f t="shared" si="722"/>
        <v>0</v>
      </c>
      <c r="DI1121" s="4">
        <f t="shared" si="722"/>
        <v>0</v>
      </c>
      <c r="DJ1121" s="4">
        <f t="shared" si="722"/>
        <v>0</v>
      </c>
      <c r="DK1121" s="4">
        <f t="shared" si="722"/>
        <v>0</v>
      </c>
      <c r="DL1121" s="4">
        <f t="shared" si="722"/>
        <v>0</v>
      </c>
      <c r="DM1121" s="4">
        <f t="shared" si="722"/>
        <v>0</v>
      </c>
      <c r="DN1121" s="4">
        <f t="shared" si="722"/>
        <v>0</v>
      </c>
      <c r="DO1121" s="4">
        <f t="shared" si="722"/>
        <v>0</v>
      </c>
      <c r="DP1121" s="4">
        <f t="shared" si="722"/>
        <v>0</v>
      </c>
      <c r="DQ1121" s="4">
        <f t="shared" si="722"/>
        <v>0</v>
      </c>
      <c r="DR1121" s="4">
        <f t="shared" si="722"/>
        <v>0</v>
      </c>
      <c r="DS1121" s="4">
        <f t="shared" si="722"/>
        <v>0</v>
      </c>
      <c r="DT1121" s="4">
        <f t="shared" si="722"/>
        <v>0</v>
      </c>
      <c r="DU1121" s="4">
        <f t="shared" si="722"/>
        <v>0</v>
      </c>
      <c r="DV1121" s="4">
        <f t="shared" si="722"/>
        <v>0</v>
      </c>
      <c r="DW1121" s="4">
        <f t="shared" si="722"/>
        <v>0</v>
      </c>
      <c r="DX1121" s="4">
        <f t="shared" si="722"/>
        <v>0</v>
      </c>
      <c r="DY1121" s="4">
        <f t="shared" si="722"/>
        <v>0</v>
      </c>
      <c r="DZ1121" s="4">
        <f t="shared" si="722"/>
        <v>0</v>
      </c>
      <c r="EA1121" s="4">
        <f t="shared" si="722"/>
        <v>0</v>
      </c>
      <c r="EB1121" s="4">
        <f t="shared" si="722"/>
        <v>0</v>
      </c>
      <c r="EC1121" s="4">
        <f t="shared" si="722"/>
        <v>0</v>
      </c>
      <c r="ED1121" s="4">
        <f t="shared" si="722"/>
        <v>0</v>
      </c>
      <c r="EE1121" s="4">
        <f t="shared" si="722"/>
        <v>0</v>
      </c>
      <c r="EF1121" s="4">
        <f t="shared" si="722"/>
        <v>0</v>
      </c>
      <c r="EG1121" s="4">
        <f t="shared" si="722"/>
        <v>0</v>
      </c>
      <c r="EH1121" s="4">
        <f t="shared" si="722"/>
        <v>0</v>
      </c>
      <c r="EI1121" s="4">
        <f t="shared" si="722"/>
        <v>0</v>
      </c>
      <c r="EJ1121" s="4">
        <f t="shared" si="722"/>
        <v>0</v>
      </c>
      <c r="EK1121" s="4">
        <f t="shared" si="722"/>
        <v>0</v>
      </c>
      <c r="EL1121" s="4">
        <f t="shared" si="722"/>
        <v>0</v>
      </c>
      <c r="EM1121" s="4">
        <f t="shared" ref="EM1121:FR1121" si="723">EM1128</f>
        <v>0</v>
      </c>
      <c r="EN1121" s="4">
        <f t="shared" si="723"/>
        <v>0</v>
      </c>
      <c r="EO1121" s="4">
        <f t="shared" si="723"/>
        <v>0</v>
      </c>
      <c r="EP1121" s="4">
        <f t="shared" si="723"/>
        <v>0</v>
      </c>
      <c r="EQ1121" s="4">
        <f t="shared" si="723"/>
        <v>0</v>
      </c>
      <c r="ER1121" s="4">
        <f t="shared" si="723"/>
        <v>0</v>
      </c>
      <c r="ES1121" s="4">
        <f t="shared" si="723"/>
        <v>0</v>
      </c>
      <c r="ET1121" s="4">
        <f t="shared" si="723"/>
        <v>0</v>
      </c>
      <c r="EU1121" s="4">
        <f t="shared" si="723"/>
        <v>0</v>
      </c>
      <c r="EV1121" s="4">
        <f t="shared" si="723"/>
        <v>0</v>
      </c>
      <c r="EW1121" s="4">
        <f t="shared" si="723"/>
        <v>0</v>
      </c>
      <c r="EX1121" s="4">
        <f t="shared" si="723"/>
        <v>0</v>
      </c>
      <c r="EY1121" s="4">
        <f t="shared" si="723"/>
        <v>0</v>
      </c>
      <c r="EZ1121" s="4">
        <f t="shared" si="723"/>
        <v>0</v>
      </c>
      <c r="FA1121" s="4">
        <f t="shared" si="723"/>
        <v>0</v>
      </c>
      <c r="FB1121" s="4">
        <f t="shared" si="723"/>
        <v>0</v>
      </c>
      <c r="FC1121" s="4">
        <f t="shared" si="723"/>
        <v>0</v>
      </c>
      <c r="FD1121" s="4">
        <f t="shared" si="723"/>
        <v>0</v>
      </c>
      <c r="FE1121" s="4">
        <f t="shared" si="723"/>
        <v>0</v>
      </c>
      <c r="FF1121" s="4">
        <f t="shared" si="723"/>
        <v>0</v>
      </c>
      <c r="FG1121" s="4">
        <f t="shared" si="723"/>
        <v>0</v>
      </c>
      <c r="FH1121" s="4">
        <f t="shared" si="723"/>
        <v>0</v>
      </c>
      <c r="FI1121" s="4">
        <f t="shared" si="723"/>
        <v>0</v>
      </c>
      <c r="FJ1121" s="4">
        <f t="shared" si="723"/>
        <v>0</v>
      </c>
      <c r="FK1121" s="4">
        <f t="shared" si="723"/>
        <v>0</v>
      </c>
      <c r="FL1121" s="4">
        <f t="shared" si="723"/>
        <v>0</v>
      </c>
      <c r="FM1121" s="4">
        <f t="shared" si="723"/>
        <v>0</v>
      </c>
      <c r="FN1121" s="4">
        <f t="shared" si="723"/>
        <v>0</v>
      </c>
      <c r="FO1121" s="4">
        <f t="shared" si="723"/>
        <v>0</v>
      </c>
      <c r="FP1121" s="4">
        <f t="shared" si="723"/>
        <v>0</v>
      </c>
      <c r="FQ1121" s="4">
        <f t="shared" si="723"/>
        <v>0</v>
      </c>
      <c r="FR1121" s="4">
        <f t="shared" si="723"/>
        <v>0</v>
      </c>
      <c r="FS1121" s="4">
        <f t="shared" ref="FS1121:GX1121" si="724">FS1128</f>
        <v>0</v>
      </c>
      <c r="FT1121" s="4">
        <f t="shared" si="724"/>
        <v>0</v>
      </c>
      <c r="FU1121" s="4">
        <f t="shared" si="724"/>
        <v>0</v>
      </c>
      <c r="FV1121" s="4">
        <f t="shared" si="724"/>
        <v>0</v>
      </c>
      <c r="FW1121" s="4">
        <f t="shared" si="724"/>
        <v>0</v>
      </c>
      <c r="FX1121" s="4">
        <f t="shared" si="724"/>
        <v>0</v>
      </c>
      <c r="FY1121" s="4">
        <f t="shared" si="724"/>
        <v>0</v>
      </c>
      <c r="FZ1121" s="4">
        <f t="shared" si="724"/>
        <v>0</v>
      </c>
      <c r="GA1121" s="4">
        <f t="shared" si="724"/>
        <v>0</v>
      </c>
      <c r="GB1121" s="4">
        <f t="shared" si="724"/>
        <v>0</v>
      </c>
      <c r="GC1121" s="4">
        <f t="shared" si="724"/>
        <v>0</v>
      </c>
      <c r="GD1121" s="4">
        <f t="shared" si="724"/>
        <v>0</v>
      </c>
      <c r="GE1121" s="4">
        <f t="shared" si="724"/>
        <v>0</v>
      </c>
      <c r="GF1121" s="4">
        <f t="shared" si="724"/>
        <v>0</v>
      </c>
      <c r="GG1121" s="4">
        <f t="shared" si="724"/>
        <v>0</v>
      </c>
      <c r="GH1121" s="4">
        <f t="shared" si="724"/>
        <v>0</v>
      </c>
      <c r="GI1121" s="4">
        <f t="shared" si="724"/>
        <v>0</v>
      </c>
      <c r="GJ1121" s="4">
        <f t="shared" si="724"/>
        <v>0</v>
      </c>
      <c r="GK1121" s="4">
        <f t="shared" si="724"/>
        <v>0</v>
      </c>
      <c r="GL1121" s="4">
        <f t="shared" si="724"/>
        <v>0</v>
      </c>
      <c r="GM1121" s="4">
        <f t="shared" si="724"/>
        <v>0</v>
      </c>
      <c r="GN1121" s="4">
        <f t="shared" si="724"/>
        <v>0</v>
      </c>
      <c r="GO1121" s="4">
        <f t="shared" si="724"/>
        <v>0</v>
      </c>
      <c r="GP1121" s="4">
        <f t="shared" si="724"/>
        <v>0</v>
      </c>
      <c r="GQ1121" s="4">
        <f t="shared" si="724"/>
        <v>0</v>
      </c>
      <c r="GR1121" s="4">
        <f t="shared" si="724"/>
        <v>0</v>
      </c>
      <c r="GS1121" s="4">
        <f t="shared" si="724"/>
        <v>0</v>
      </c>
      <c r="GT1121" s="4">
        <f t="shared" si="724"/>
        <v>0</v>
      </c>
      <c r="GU1121" s="4">
        <f t="shared" si="724"/>
        <v>0</v>
      </c>
      <c r="GV1121" s="4">
        <f t="shared" si="724"/>
        <v>0</v>
      </c>
      <c r="GW1121" s="4">
        <f t="shared" si="724"/>
        <v>0</v>
      </c>
      <c r="GX1121" s="4">
        <f t="shared" si="724"/>
        <v>0</v>
      </c>
    </row>
    <row r="1123" spans="1:255" x14ac:dyDescent="0.2">
      <c r="A1123" s="2">
        <v>17</v>
      </c>
      <c r="B1123" s="2">
        <v>0</v>
      </c>
      <c r="C1123" s="2"/>
      <c r="D1123" s="2">
        <f>ROW(EtalonRes!A551)</f>
        <v>551</v>
      </c>
      <c r="E1123" s="2" t="s">
        <v>3</v>
      </c>
      <c r="F1123" s="2" t="s">
        <v>396</v>
      </c>
      <c r="G1123" s="2" t="s">
        <v>397</v>
      </c>
      <c r="H1123" s="2" t="s">
        <v>398</v>
      </c>
      <c r="I1123" s="2">
        <v>1</v>
      </c>
      <c r="J1123" s="2">
        <v>0</v>
      </c>
      <c r="K1123" s="2">
        <v>1</v>
      </c>
      <c r="L1123" s="2"/>
      <c r="M1123" s="2"/>
      <c r="N1123" s="2"/>
      <c r="O1123" s="2">
        <f>ROUND(CP1123,2)</f>
        <v>828.49</v>
      </c>
      <c r="P1123" s="2">
        <f>ROUND((ROUND((AC1123*AW1123*I1123),2)*BC1123),2)</f>
        <v>0</v>
      </c>
      <c r="Q1123" s="2">
        <f>(ROUND((ROUND(((ET1123)*AV1123*I1123),2)*BB1123),2)+ROUND((ROUND(((AE1123-(EU1123))*AV1123*I1123),2)*BS1123),2))</f>
        <v>0</v>
      </c>
      <c r="R1123" s="2">
        <f>ROUND((ROUND((AE1123*AV1123*I1123),2)*BS1123),2)</f>
        <v>0</v>
      </c>
      <c r="S1123" s="2">
        <f>ROUND((ROUND((AF1123*AV1123*I1123),2)*BA1123),2)</f>
        <v>828.49</v>
      </c>
      <c r="T1123" s="2">
        <f>ROUND(CU1123*I1123,2)</f>
        <v>0</v>
      </c>
      <c r="U1123" s="2">
        <f>CV1123*I1123</f>
        <v>52</v>
      </c>
      <c r="V1123" s="2">
        <f>CW1123*I1123</f>
        <v>0</v>
      </c>
      <c r="W1123" s="2">
        <f>ROUND(CX1123*I1123,2)</f>
        <v>0</v>
      </c>
      <c r="X1123" s="2">
        <f t="shared" ref="X1123:Y1126" si="725">ROUND(CY1123,2)</f>
        <v>621.37</v>
      </c>
      <c r="Y1123" s="2">
        <f t="shared" si="725"/>
        <v>579.94000000000005</v>
      </c>
      <c r="Z1123" s="2"/>
      <c r="AA1123" s="2">
        <v>-1</v>
      </c>
      <c r="AB1123" s="2">
        <f>ROUND((AC1123+AD1123+AF1123),6)</f>
        <v>828.48800000000006</v>
      </c>
      <c r="AC1123" s="2">
        <f>ROUND((ES1123),6)</f>
        <v>0</v>
      </c>
      <c r="AD1123" s="2">
        <f>ROUND((((ET1123)-(EU1123))+AE1123),6)</f>
        <v>0</v>
      </c>
      <c r="AE1123" s="2">
        <f>ROUND((EU1123),6)</f>
        <v>0</v>
      </c>
      <c r="AF1123" s="2">
        <f>ROUND(((EV1123*0.8)),6)</f>
        <v>828.48800000000006</v>
      </c>
      <c r="AG1123" s="2">
        <f>ROUND((AP1123),6)</f>
        <v>0</v>
      </c>
      <c r="AH1123" s="2">
        <f>((EW1123*0.8))</f>
        <v>52</v>
      </c>
      <c r="AI1123" s="2">
        <f>(EX1123)</f>
        <v>0</v>
      </c>
      <c r="AJ1123" s="2">
        <f>(AS1123)</f>
        <v>0</v>
      </c>
      <c r="AK1123" s="2">
        <v>1035.6099999999999</v>
      </c>
      <c r="AL1123" s="2">
        <v>0</v>
      </c>
      <c r="AM1123" s="2">
        <v>0</v>
      </c>
      <c r="AN1123" s="2">
        <v>0</v>
      </c>
      <c r="AO1123" s="2">
        <v>1035.6099999999999</v>
      </c>
      <c r="AP1123" s="2">
        <v>0</v>
      </c>
      <c r="AQ1123" s="2">
        <v>65</v>
      </c>
      <c r="AR1123" s="2">
        <v>0</v>
      </c>
      <c r="AS1123" s="2">
        <v>0</v>
      </c>
      <c r="AT1123" s="2">
        <v>75</v>
      </c>
      <c r="AU1123" s="2">
        <v>70</v>
      </c>
      <c r="AV1123" s="2">
        <v>1</v>
      </c>
      <c r="AW1123" s="2">
        <v>1</v>
      </c>
      <c r="AX1123" s="2"/>
      <c r="AY1123" s="2"/>
      <c r="AZ1123" s="2">
        <v>1</v>
      </c>
      <c r="BA1123" s="2">
        <v>1</v>
      </c>
      <c r="BB1123" s="2">
        <v>1</v>
      </c>
      <c r="BC1123" s="2">
        <v>1</v>
      </c>
      <c r="BD1123" s="2" t="s">
        <v>3</v>
      </c>
      <c r="BE1123" s="2" t="s">
        <v>3</v>
      </c>
      <c r="BF1123" s="2" t="s">
        <v>3</v>
      </c>
      <c r="BG1123" s="2" t="s">
        <v>3</v>
      </c>
      <c r="BH1123" s="2">
        <v>0</v>
      </c>
      <c r="BI1123" s="2">
        <v>4</v>
      </c>
      <c r="BJ1123" s="2" t="s">
        <v>399</v>
      </c>
      <c r="BK1123" s="2"/>
      <c r="BL1123" s="2"/>
      <c r="BM1123" s="2">
        <v>388</v>
      </c>
      <c r="BN1123" s="2">
        <v>0</v>
      </c>
      <c r="BO1123" s="2" t="s">
        <v>3</v>
      </c>
      <c r="BP1123" s="2">
        <v>0</v>
      </c>
      <c r="BQ1123" s="2">
        <v>50</v>
      </c>
      <c r="BR1123" s="2">
        <v>0</v>
      </c>
      <c r="BS1123" s="2">
        <v>1</v>
      </c>
      <c r="BT1123" s="2">
        <v>1</v>
      </c>
      <c r="BU1123" s="2">
        <v>1</v>
      </c>
      <c r="BV1123" s="2">
        <v>1</v>
      </c>
      <c r="BW1123" s="2">
        <v>1</v>
      </c>
      <c r="BX1123" s="2">
        <v>1</v>
      </c>
      <c r="BY1123" s="2" t="s">
        <v>3</v>
      </c>
      <c r="BZ1123" s="2">
        <v>75</v>
      </c>
      <c r="CA1123" s="2">
        <v>70</v>
      </c>
      <c r="CB1123" s="2" t="s">
        <v>3</v>
      </c>
      <c r="CC1123" s="2"/>
      <c r="CD1123" s="2"/>
      <c r="CE1123" s="2">
        <v>30</v>
      </c>
      <c r="CF1123" s="2">
        <v>0</v>
      </c>
      <c r="CG1123" s="2">
        <v>0</v>
      </c>
      <c r="CH1123" s="2"/>
      <c r="CI1123" s="2"/>
      <c r="CJ1123" s="2"/>
      <c r="CK1123" s="2"/>
      <c r="CL1123" s="2"/>
      <c r="CM1123" s="2">
        <v>0</v>
      </c>
      <c r="CN1123" s="2" t="s">
        <v>379</v>
      </c>
      <c r="CO1123" s="2">
        <v>0</v>
      </c>
      <c r="CP1123" s="2">
        <f>(P1123+Q1123+S1123)</f>
        <v>828.49</v>
      </c>
      <c r="CQ1123" s="2">
        <f>ROUND((ROUND((AC1123*AW1123*1),2)*BC1123),2)</f>
        <v>0</v>
      </c>
      <c r="CR1123" s="2">
        <f>(ROUND((ROUND(((ET1123)*AV1123*1),2)*BB1123),2)+ROUND((ROUND(((AE1123-(EU1123))*AV1123*1),2)*BS1123),2))</f>
        <v>0</v>
      </c>
      <c r="CS1123" s="2">
        <f>ROUND((ROUND((AE1123*AV1123*1),2)*BS1123),2)</f>
        <v>0</v>
      </c>
      <c r="CT1123" s="2">
        <f>ROUND((ROUND((AF1123*AV1123*1),2)*BA1123),2)</f>
        <v>828.49</v>
      </c>
      <c r="CU1123" s="2">
        <f>AG1123</f>
        <v>0</v>
      </c>
      <c r="CV1123" s="2">
        <f>(AH1123*AV1123)</f>
        <v>52</v>
      </c>
      <c r="CW1123" s="2">
        <f t="shared" ref="CW1123:CX1126" si="726">AI1123</f>
        <v>0</v>
      </c>
      <c r="CX1123" s="2">
        <f t="shared" si="726"/>
        <v>0</v>
      </c>
      <c r="CY1123" s="2">
        <f>((S1123*BZ1123)/100)</f>
        <v>621.36749999999995</v>
      </c>
      <c r="CZ1123" s="2">
        <f>((S1123*CA1123)/100)</f>
        <v>579.94299999999998</v>
      </c>
      <c r="DA1123" s="2"/>
      <c r="DB1123" s="2">
        <v>65</v>
      </c>
      <c r="DC1123" s="2" t="s">
        <v>3</v>
      </c>
      <c r="DD1123" s="2" t="s">
        <v>3</v>
      </c>
      <c r="DE1123" s="2" t="s">
        <v>3</v>
      </c>
      <c r="DF1123" s="2" t="s">
        <v>3</v>
      </c>
      <c r="DG1123" s="2" t="s">
        <v>380</v>
      </c>
      <c r="DH1123" s="2" t="s">
        <v>3</v>
      </c>
      <c r="DI1123" s="2" t="s">
        <v>380</v>
      </c>
      <c r="DJ1123" s="2" t="s">
        <v>3</v>
      </c>
      <c r="DK1123" s="2" t="s">
        <v>3</v>
      </c>
      <c r="DL1123" s="2" t="s">
        <v>3</v>
      </c>
      <c r="DM1123" s="2" t="s">
        <v>3</v>
      </c>
      <c r="DN1123" s="2">
        <v>0</v>
      </c>
      <c r="DO1123" s="2">
        <v>0</v>
      </c>
      <c r="DP1123" s="2">
        <v>1</v>
      </c>
      <c r="DQ1123" s="2">
        <v>1</v>
      </c>
      <c r="DR1123" s="2"/>
      <c r="DS1123" s="2"/>
      <c r="DT1123" s="2"/>
      <c r="DU1123" s="2">
        <v>1013</v>
      </c>
      <c r="DV1123" s="2" t="s">
        <v>398</v>
      </c>
      <c r="DW1123" s="2" t="s">
        <v>398</v>
      </c>
      <c r="DX1123" s="2">
        <v>1</v>
      </c>
      <c r="DY1123" s="2"/>
      <c r="DZ1123" s="2" t="s">
        <v>3</v>
      </c>
      <c r="EA1123" s="2" t="s">
        <v>3</v>
      </c>
      <c r="EB1123" s="2" t="s">
        <v>3</v>
      </c>
      <c r="EC1123" s="2" t="s">
        <v>3</v>
      </c>
      <c r="ED1123" s="2"/>
      <c r="EE1123" s="2">
        <v>66251623</v>
      </c>
      <c r="EF1123" s="2">
        <v>50</v>
      </c>
      <c r="EG1123" s="2" t="s">
        <v>381</v>
      </c>
      <c r="EH1123" s="2">
        <v>0</v>
      </c>
      <c r="EI1123" s="2" t="s">
        <v>3</v>
      </c>
      <c r="EJ1123" s="2">
        <v>4</v>
      </c>
      <c r="EK1123" s="2">
        <v>388</v>
      </c>
      <c r="EL1123" s="2" t="s">
        <v>400</v>
      </c>
      <c r="EM1123" s="2" t="s">
        <v>401</v>
      </c>
      <c r="EN1123" s="2"/>
      <c r="EO1123" s="2" t="s">
        <v>384</v>
      </c>
      <c r="EP1123" s="2"/>
      <c r="EQ1123" s="2">
        <v>1024</v>
      </c>
      <c r="ER1123" s="2">
        <v>1035.6099999999999</v>
      </c>
      <c r="ES1123" s="2">
        <v>0</v>
      </c>
      <c r="ET1123" s="2">
        <v>0</v>
      </c>
      <c r="EU1123" s="2">
        <v>0</v>
      </c>
      <c r="EV1123" s="2">
        <v>1035.6099999999999</v>
      </c>
      <c r="EW1123" s="2">
        <v>65</v>
      </c>
      <c r="EX1123" s="2">
        <v>0</v>
      </c>
      <c r="EY1123" s="2">
        <v>0</v>
      </c>
      <c r="EZ1123" s="2"/>
      <c r="FA1123" s="2"/>
      <c r="FB1123" s="2"/>
      <c r="FC1123" s="2"/>
      <c r="FD1123" s="2"/>
      <c r="FE1123" s="2"/>
      <c r="FF1123" s="2"/>
      <c r="FG1123" s="2"/>
      <c r="FH1123" s="2"/>
      <c r="FI1123" s="2"/>
      <c r="FJ1123" s="2"/>
      <c r="FK1123" s="2"/>
      <c r="FL1123" s="2"/>
      <c r="FM1123" s="2"/>
      <c r="FN1123" s="2"/>
      <c r="FO1123" s="2"/>
      <c r="FP1123" s="2"/>
      <c r="FQ1123" s="2">
        <v>0</v>
      </c>
      <c r="FR1123" s="2">
        <v>0</v>
      </c>
      <c r="FS1123" s="2">
        <v>0</v>
      </c>
      <c r="FT1123" s="2"/>
      <c r="FU1123" s="2"/>
      <c r="FV1123" s="2"/>
      <c r="FW1123" s="2"/>
      <c r="FX1123" s="2">
        <v>75</v>
      </c>
      <c r="FY1123" s="2">
        <v>70</v>
      </c>
      <c r="FZ1123" s="2"/>
      <c r="GA1123" s="2" t="s">
        <v>3</v>
      </c>
      <c r="GB1123" s="2"/>
      <c r="GC1123" s="2"/>
      <c r="GD1123" s="2">
        <v>0</v>
      </c>
      <c r="GE1123" s="2"/>
      <c r="GF1123" s="2">
        <v>-181829186</v>
      </c>
      <c r="GG1123" s="2">
        <v>2</v>
      </c>
      <c r="GH1123" s="2">
        <v>1</v>
      </c>
      <c r="GI1123" s="2">
        <v>-2</v>
      </c>
      <c r="GJ1123" s="2">
        <v>0</v>
      </c>
      <c r="GK1123" s="2">
        <f>ROUND(R1123*(R12)/100,2)</f>
        <v>0</v>
      </c>
      <c r="GL1123" s="2">
        <f>ROUND(IF(AND(BH1123=3,BI1123=3,FS1123&lt;&gt;0),P1123,0),2)</f>
        <v>0</v>
      </c>
      <c r="GM1123" s="2">
        <f>ROUND(O1123+X1123+Y1123+GK1123,2)+GX1123</f>
        <v>2029.8</v>
      </c>
      <c r="GN1123" s="2">
        <f>IF(OR(BI1123=0,BI1123=1),GM1123-GX1123,0)</f>
        <v>0</v>
      </c>
      <c r="GO1123" s="2">
        <f>IF(BI1123=2,GM1123-GX1123,0)</f>
        <v>0</v>
      </c>
      <c r="GP1123" s="2">
        <f>IF(BI1123=4,GM1123-GX1123,0)</f>
        <v>2029.8</v>
      </c>
      <c r="GQ1123" s="2"/>
      <c r="GR1123" s="2">
        <v>0</v>
      </c>
      <c r="GS1123" s="2">
        <v>3</v>
      </c>
      <c r="GT1123" s="2">
        <v>0</v>
      </c>
      <c r="GU1123" s="2" t="s">
        <v>3</v>
      </c>
      <c r="GV1123" s="2">
        <f>ROUND((GT1123),6)</f>
        <v>0</v>
      </c>
      <c r="GW1123" s="2">
        <v>1</v>
      </c>
      <c r="GX1123" s="2">
        <f>ROUND(HC1123*I1123,2)</f>
        <v>0</v>
      </c>
      <c r="GY1123" s="2"/>
      <c r="GZ1123" s="2"/>
      <c r="HA1123" s="2">
        <v>0</v>
      </c>
      <c r="HB1123" s="2">
        <v>0</v>
      </c>
      <c r="HC1123" s="2">
        <f>GV1123*GW1123</f>
        <v>0</v>
      </c>
      <c r="HD1123" s="2"/>
      <c r="HE1123" s="2" t="s">
        <v>3</v>
      </c>
      <c r="HF1123" s="2" t="s">
        <v>3</v>
      </c>
      <c r="HG1123" s="2"/>
      <c r="HH1123" s="2"/>
      <c r="HI1123" s="2"/>
      <c r="HJ1123" s="2"/>
      <c r="HK1123" s="2"/>
      <c r="HL1123" s="2"/>
      <c r="HM1123" s="2" t="s">
        <v>3</v>
      </c>
      <c r="HN1123" s="2" t="s">
        <v>3</v>
      </c>
      <c r="HO1123" s="2" t="s">
        <v>3</v>
      </c>
      <c r="HP1123" s="2" t="s">
        <v>3</v>
      </c>
      <c r="HQ1123" s="2" t="s">
        <v>3</v>
      </c>
      <c r="HR1123" s="2"/>
      <c r="HS1123" s="2">
        <v>0</v>
      </c>
      <c r="HT1123" s="2"/>
      <c r="HU1123" s="2"/>
      <c r="HV1123" s="2"/>
      <c r="HW1123" s="2"/>
      <c r="HX1123" s="2"/>
      <c r="HY1123" s="2"/>
      <c r="HZ1123" s="2"/>
      <c r="IA1123" s="2"/>
      <c r="IB1123" s="2"/>
      <c r="IC1123" s="2"/>
      <c r="ID1123" s="2"/>
      <c r="IE1123" s="2"/>
      <c r="IF1123" s="2"/>
      <c r="IG1123" s="2"/>
      <c r="IH1123" s="2"/>
      <c r="II1123" s="2"/>
      <c r="IJ1123" s="2"/>
      <c r="IK1123" s="2">
        <v>0</v>
      </c>
      <c r="IL1123" s="2"/>
      <c r="IM1123" s="2"/>
      <c r="IN1123" s="2"/>
      <c r="IO1123" s="2"/>
      <c r="IP1123" s="2"/>
      <c r="IQ1123" s="2"/>
      <c r="IR1123" s="2"/>
      <c r="IS1123" s="2"/>
      <c r="IT1123" s="2"/>
      <c r="IU1123" s="2"/>
    </row>
    <row r="1124" spans="1:255" x14ac:dyDescent="0.2">
      <c r="A1124">
        <v>17</v>
      </c>
      <c r="B1124">
        <v>0</v>
      </c>
      <c r="D1124">
        <f>ROW(EtalonRes!A552)</f>
        <v>552</v>
      </c>
      <c r="E1124" t="s">
        <v>3</v>
      </c>
      <c r="F1124" t="s">
        <v>396</v>
      </c>
      <c r="G1124" t="s">
        <v>397</v>
      </c>
      <c r="H1124" t="s">
        <v>398</v>
      </c>
      <c r="I1124">
        <v>1</v>
      </c>
      <c r="J1124">
        <v>0</v>
      </c>
      <c r="K1124">
        <v>1</v>
      </c>
      <c r="O1124">
        <f>ROUND(CP1124,2)</f>
        <v>39618.39</v>
      </c>
      <c r="P1124">
        <f>ROUND((ROUND((AC1124*AW1124*I1124),2)*BC1124),2)</f>
        <v>0</v>
      </c>
      <c r="Q1124">
        <f>(ROUND((ROUND(((ET1124)*AV1124*I1124),2)*BB1124),2)+ROUND((ROUND(((AE1124-(EU1124))*AV1124*I1124),2)*BS1124),2))</f>
        <v>0</v>
      </c>
      <c r="R1124">
        <f>ROUND((ROUND((AE1124*AV1124*I1124),2)*BS1124),2)</f>
        <v>0</v>
      </c>
      <c r="S1124">
        <f>ROUND((ROUND((AF1124*AV1124*I1124),2)*BA1124),2)</f>
        <v>39618.39</v>
      </c>
      <c r="T1124">
        <f>ROUND(CU1124*I1124,2)</f>
        <v>0</v>
      </c>
      <c r="U1124">
        <f>CV1124*I1124</f>
        <v>52</v>
      </c>
      <c r="V1124">
        <f>CW1124*I1124</f>
        <v>0</v>
      </c>
      <c r="W1124">
        <f>ROUND(CX1124*I1124,2)</f>
        <v>0</v>
      </c>
      <c r="X1124">
        <f t="shared" si="725"/>
        <v>27732.87</v>
      </c>
      <c r="Y1124">
        <f t="shared" si="725"/>
        <v>16243.54</v>
      </c>
      <c r="AA1124">
        <v>-1</v>
      </c>
      <c r="AB1124">
        <f>ROUND((AC1124+AD1124+AF1124),6)</f>
        <v>828.48800000000006</v>
      </c>
      <c r="AC1124">
        <f>ROUND((ES1124),6)</f>
        <v>0</v>
      </c>
      <c r="AD1124">
        <f>ROUND((((ET1124)-(EU1124))+AE1124),6)</f>
        <v>0</v>
      </c>
      <c r="AE1124">
        <f>ROUND((EU1124),6)</f>
        <v>0</v>
      </c>
      <c r="AF1124">
        <f>ROUND(((EV1124*0.8)),6)</f>
        <v>828.48800000000006</v>
      </c>
      <c r="AG1124">
        <f>ROUND((AP1124),6)</f>
        <v>0</v>
      </c>
      <c r="AH1124">
        <f>((EW1124*0.8))</f>
        <v>52</v>
      </c>
      <c r="AI1124">
        <f>(EX1124)</f>
        <v>0</v>
      </c>
      <c r="AJ1124">
        <f>(AS1124)</f>
        <v>0</v>
      </c>
      <c r="AK1124">
        <v>1035.6099999999999</v>
      </c>
      <c r="AL1124">
        <v>0</v>
      </c>
      <c r="AM1124">
        <v>0</v>
      </c>
      <c r="AN1124">
        <v>0</v>
      </c>
      <c r="AO1124">
        <v>1035.6099999999999</v>
      </c>
      <c r="AP1124">
        <v>0</v>
      </c>
      <c r="AQ1124">
        <v>65</v>
      </c>
      <c r="AR1124">
        <v>0</v>
      </c>
      <c r="AS1124">
        <v>0</v>
      </c>
      <c r="AT1124">
        <v>70</v>
      </c>
      <c r="AU1124">
        <v>41</v>
      </c>
      <c r="AV1124">
        <v>1</v>
      </c>
      <c r="AW1124">
        <v>1</v>
      </c>
      <c r="AZ1124">
        <v>1</v>
      </c>
      <c r="BA1124">
        <v>47.82</v>
      </c>
      <c r="BB1124">
        <v>1</v>
      </c>
      <c r="BC1124">
        <v>1</v>
      </c>
      <c r="BD1124" t="s">
        <v>3</v>
      </c>
      <c r="BE1124" t="s">
        <v>3</v>
      </c>
      <c r="BF1124" t="s">
        <v>3</v>
      </c>
      <c r="BG1124" t="s">
        <v>3</v>
      </c>
      <c r="BH1124">
        <v>0</v>
      </c>
      <c r="BI1124">
        <v>4</v>
      </c>
      <c r="BJ1124" t="s">
        <v>399</v>
      </c>
      <c r="BM1124">
        <v>388</v>
      </c>
      <c r="BN1124">
        <v>0</v>
      </c>
      <c r="BO1124" t="s">
        <v>3</v>
      </c>
      <c r="BP1124">
        <v>0</v>
      </c>
      <c r="BQ1124">
        <v>50</v>
      </c>
      <c r="BR1124">
        <v>0</v>
      </c>
      <c r="BS1124">
        <v>47.82</v>
      </c>
      <c r="BT1124">
        <v>1</v>
      </c>
      <c r="BU1124">
        <v>1</v>
      </c>
      <c r="BV1124">
        <v>1</v>
      </c>
      <c r="BW1124">
        <v>1</v>
      </c>
      <c r="BX1124">
        <v>1</v>
      </c>
      <c r="BY1124" t="s">
        <v>3</v>
      </c>
      <c r="BZ1124">
        <v>70</v>
      </c>
      <c r="CA1124">
        <v>41</v>
      </c>
      <c r="CB1124" t="s">
        <v>3</v>
      </c>
      <c r="CE1124">
        <v>30</v>
      </c>
      <c r="CF1124">
        <v>0</v>
      </c>
      <c r="CG1124">
        <v>0</v>
      </c>
      <c r="CM1124">
        <v>0</v>
      </c>
      <c r="CN1124" t="s">
        <v>379</v>
      </c>
      <c r="CO1124">
        <v>0</v>
      </c>
      <c r="CP1124">
        <f>(P1124+Q1124+S1124)</f>
        <v>39618.39</v>
      </c>
      <c r="CQ1124">
        <f>ROUND((ROUND((AC1124*AW1124*1),2)*BC1124),2)</f>
        <v>0</v>
      </c>
      <c r="CR1124">
        <f>(ROUND((ROUND(((ET1124)*AV1124*1),2)*BB1124),2)+ROUND((ROUND(((AE1124-(EU1124))*AV1124*1),2)*BS1124),2))</f>
        <v>0</v>
      </c>
      <c r="CS1124">
        <f>ROUND((ROUND((AE1124*AV1124*1),2)*BS1124),2)</f>
        <v>0</v>
      </c>
      <c r="CT1124">
        <f>ROUND((ROUND((AF1124*AV1124*1),2)*BA1124),2)</f>
        <v>39618.39</v>
      </c>
      <c r="CU1124">
        <f>AG1124</f>
        <v>0</v>
      </c>
      <c r="CV1124">
        <f>(AH1124*AV1124)</f>
        <v>52</v>
      </c>
      <c r="CW1124">
        <f t="shared" si="726"/>
        <v>0</v>
      </c>
      <c r="CX1124">
        <f t="shared" si="726"/>
        <v>0</v>
      </c>
      <c r="CY1124">
        <f>S1124*(BZ1124/100)</f>
        <v>27732.873</v>
      </c>
      <c r="CZ1124">
        <f>S1124*(CA1124/100)</f>
        <v>16243.539899999998</v>
      </c>
      <c r="DB1124">
        <v>66</v>
      </c>
      <c r="DC1124" t="s">
        <v>3</v>
      </c>
      <c r="DD1124" t="s">
        <v>3</v>
      </c>
      <c r="DE1124" t="s">
        <v>3</v>
      </c>
      <c r="DF1124" t="s">
        <v>3</v>
      </c>
      <c r="DG1124" t="s">
        <v>380</v>
      </c>
      <c r="DH1124" t="s">
        <v>3</v>
      </c>
      <c r="DI1124" t="s">
        <v>380</v>
      </c>
      <c r="DJ1124" t="s">
        <v>3</v>
      </c>
      <c r="DK1124" t="s">
        <v>3</v>
      </c>
      <c r="DL1124" t="s">
        <v>3</v>
      </c>
      <c r="DM1124" t="s">
        <v>3</v>
      </c>
      <c r="DN1124">
        <v>75</v>
      </c>
      <c r="DO1124">
        <v>70</v>
      </c>
      <c r="DP1124">
        <v>1</v>
      </c>
      <c r="DQ1124">
        <v>1</v>
      </c>
      <c r="DU1124">
        <v>1013</v>
      </c>
      <c r="DV1124" t="s">
        <v>398</v>
      </c>
      <c r="DW1124" t="s">
        <v>398</v>
      </c>
      <c r="DX1124">
        <v>1</v>
      </c>
      <c r="DZ1124" t="s">
        <v>3</v>
      </c>
      <c r="EA1124" t="s">
        <v>3</v>
      </c>
      <c r="EB1124" t="s">
        <v>3</v>
      </c>
      <c r="EC1124" t="s">
        <v>3</v>
      </c>
      <c r="EE1124">
        <v>66251623</v>
      </c>
      <c r="EF1124">
        <v>50</v>
      </c>
      <c r="EG1124" t="s">
        <v>381</v>
      </c>
      <c r="EH1124">
        <v>0</v>
      </c>
      <c r="EI1124" t="s">
        <v>3</v>
      </c>
      <c r="EJ1124">
        <v>4</v>
      </c>
      <c r="EK1124">
        <v>388</v>
      </c>
      <c r="EL1124" t="s">
        <v>400</v>
      </c>
      <c r="EM1124" t="s">
        <v>401</v>
      </c>
      <c r="EO1124" t="s">
        <v>384</v>
      </c>
      <c r="EQ1124">
        <v>1024</v>
      </c>
      <c r="ER1124">
        <v>1035.6099999999999</v>
      </c>
      <c r="ES1124">
        <v>0</v>
      </c>
      <c r="ET1124">
        <v>0</v>
      </c>
      <c r="EU1124">
        <v>0</v>
      </c>
      <c r="EV1124">
        <v>1035.6099999999999</v>
      </c>
      <c r="EW1124">
        <v>65</v>
      </c>
      <c r="EX1124">
        <v>0</v>
      </c>
      <c r="EY1124">
        <v>0</v>
      </c>
      <c r="FQ1124">
        <v>0</v>
      </c>
      <c r="FR1124">
        <v>0</v>
      </c>
      <c r="FS1124">
        <v>0</v>
      </c>
      <c r="FX1124">
        <v>75</v>
      </c>
      <c r="FY1124">
        <v>70</v>
      </c>
      <c r="GA1124" t="s">
        <v>3</v>
      </c>
      <c r="GD1124">
        <v>0</v>
      </c>
      <c r="GF1124">
        <v>-181829186</v>
      </c>
      <c r="GG1124">
        <v>2</v>
      </c>
      <c r="GH1124">
        <v>1</v>
      </c>
      <c r="GI1124">
        <v>2</v>
      </c>
      <c r="GJ1124">
        <v>0</v>
      </c>
      <c r="GK1124">
        <f>ROUND(R1124*(S12)/100,2)</f>
        <v>0</v>
      </c>
      <c r="GL1124">
        <f>ROUND(IF(AND(BH1124=3,BI1124=3,FS1124&lt;&gt;0),P1124,0),2)</f>
        <v>0</v>
      </c>
      <c r="GM1124">
        <f>ROUND(O1124+X1124+Y1124+GK1124,2)+GX1124</f>
        <v>83594.8</v>
      </c>
      <c r="GN1124">
        <f>IF(OR(BI1124=0,BI1124=1),GM1124-GX1124,0)</f>
        <v>0</v>
      </c>
      <c r="GO1124">
        <f>IF(BI1124=2,GM1124-GX1124,0)</f>
        <v>0</v>
      </c>
      <c r="GP1124">
        <f>IF(BI1124=4,GM1124-GX1124,0)</f>
        <v>83594.8</v>
      </c>
      <c r="GR1124">
        <v>0</v>
      </c>
      <c r="GS1124">
        <v>3</v>
      </c>
      <c r="GT1124">
        <v>0</v>
      </c>
      <c r="GU1124" t="s">
        <v>3</v>
      </c>
      <c r="GV1124">
        <f>ROUND((GT1124),6)</f>
        <v>0</v>
      </c>
      <c r="GW1124">
        <v>1</v>
      </c>
      <c r="GX1124">
        <f>ROUND(HC1124*I1124,2)</f>
        <v>0</v>
      </c>
      <c r="HA1124">
        <v>0</v>
      </c>
      <c r="HB1124">
        <v>0</v>
      </c>
      <c r="HC1124">
        <f>GV1124*GW1124</f>
        <v>0</v>
      </c>
      <c r="HE1124" t="s">
        <v>3</v>
      </c>
      <c r="HF1124" t="s">
        <v>3</v>
      </c>
      <c r="HM1124" t="s">
        <v>3</v>
      </c>
      <c r="HN1124" t="s">
        <v>3</v>
      </c>
      <c r="HO1124" t="s">
        <v>3</v>
      </c>
      <c r="HP1124" t="s">
        <v>3</v>
      </c>
      <c r="HQ1124" t="s">
        <v>3</v>
      </c>
      <c r="HS1124">
        <v>0</v>
      </c>
      <c r="IK1124">
        <v>0</v>
      </c>
    </row>
    <row r="1125" spans="1:255" x14ac:dyDescent="0.2">
      <c r="A1125" s="2">
        <v>17</v>
      </c>
      <c r="B1125" s="2">
        <v>0</v>
      </c>
      <c r="C1125" s="2"/>
      <c r="D1125" s="2">
        <f>ROW(EtalonRes!A553)</f>
        <v>553</v>
      </c>
      <c r="E1125" s="2" t="s">
        <v>3</v>
      </c>
      <c r="F1125" s="2" t="s">
        <v>402</v>
      </c>
      <c r="G1125" s="2" t="s">
        <v>403</v>
      </c>
      <c r="H1125" s="2" t="s">
        <v>404</v>
      </c>
      <c r="I1125" s="2">
        <v>8</v>
      </c>
      <c r="J1125" s="2">
        <v>0</v>
      </c>
      <c r="K1125" s="2">
        <v>8</v>
      </c>
      <c r="L1125" s="2"/>
      <c r="M1125" s="2"/>
      <c r="N1125" s="2"/>
      <c r="O1125" s="2">
        <f>ROUND(CP1125,2)</f>
        <v>1979.04</v>
      </c>
      <c r="P1125" s="2">
        <f>ROUND((ROUND((AC1125*AW1125*I1125),2)*BC1125),2)</f>
        <v>0</v>
      </c>
      <c r="Q1125" s="2">
        <f>(ROUND((ROUND(((ET1125)*AV1125*I1125),2)*BB1125),2)+ROUND((ROUND(((AE1125-(EU1125))*AV1125*I1125),2)*BS1125),2))</f>
        <v>1979.04</v>
      </c>
      <c r="R1125" s="2">
        <f>ROUND((ROUND((AE1125*AV1125*I1125),2)*BS1125),2)</f>
        <v>100.96</v>
      </c>
      <c r="S1125" s="2">
        <f>ROUND((ROUND((AF1125*AV1125*I1125),2)*BA1125),2)</f>
        <v>0</v>
      </c>
      <c r="T1125" s="2">
        <f>ROUND(CU1125*I1125,2)</f>
        <v>0</v>
      </c>
      <c r="U1125" s="2">
        <f>CV1125*I1125</f>
        <v>0</v>
      </c>
      <c r="V1125" s="2">
        <f>CW1125*I1125</f>
        <v>0</v>
      </c>
      <c r="W1125" s="2">
        <f>ROUND(CX1125*I1125,2)</f>
        <v>0</v>
      </c>
      <c r="X1125" s="2">
        <f t="shared" si="725"/>
        <v>0</v>
      </c>
      <c r="Y1125" s="2">
        <f t="shared" si="725"/>
        <v>0</v>
      </c>
      <c r="Z1125" s="2"/>
      <c r="AA1125" s="2">
        <v>-1</v>
      </c>
      <c r="AB1125" s="2">
        <f>ROUND((AC1125+AD1125+AF1125),6)</f>
        <v>247.38</v>
      </c>
      <c r="AC1125" s="2">
        <f>ROUND((ES1125),6)</f>
        <v>0</v>
      </c>
      <c r="AD1125" s="2">
        <f>ROUND((((ET1125)-(EU1125))+AE1125),6)</f>
        <v>247.38</v>
      </c>
      <c r="AE1125" s="2">
        <f>ROUND((EU1125),6)</f>
        <v>12.62</v>
      </c>
      <c r="AF1125" s="2">
        <f>ROUND((EV1125),6)</f>
        <v>0</v>
      </c>
      <c r="AG1125" s="2">
        <f>ROUND((AP1125),6)</f>
        <v>0</v>
      </c>
      <c r="AH1125" s="2">
        <f>(EW1125)</f>
        <v>0</v>
      </c>
      <c r="AI1125" s="2">
        <f>(EX1125)</f>
        <v>0</v>
      </c>
      <c r="AJ1125" s="2">
        <f>(AS1125)</f>
        <v>0</v>
      </c>
      <c r="AK1125" s="2">
        <v>247.38</v>
      </c>
      <c r="AL1125" s="2">
        <v>0</v>
      </c>
      <c r="AM1125" s="2">
        <v>247.38</v>
      </c>
      <c r="AN1125" s="2">
        <v>12.62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v>0</v>
      </c>
      <c r="AV1125" s="2">
        <v>1</v>
      </c>
      <c r="AW1125" s="2">
        <v>1</v>
      </c>
      <c r="AX1125" s="2"/>
      <c r="AY1125" s="2"/>
      <c r="AZ1125" s="2">
        <v>1</v>
      </c>
      <c r="BA1125" s="2">
        <v>1</v>
      </c>
      <c r="BB1125" s="2">
        <v>1</v>
      </c>
      <c r="BC1125" s="2">
        <v>1</v>
      </c>
      <c r="BD1125" s="2" t="s">
        <v>3</v>
      </c>
      <c r="BE1125" s="2" t="s">
        <v>3</v>
      </c>
      <c r="BF1125" s="2" t="s">
        <v>3</v>
      </c>
      <c r="BG1125" s="2" t="s">
        <v>3</v>
      </c>
      <c r="BH1125" s="2">
        <v>2</v>
      </c>
      <c r="BI1125" s="2">
        <v>1</v>
      </c>
      <c r="BJ1125" s="2" t="s">
        <v>405</v>
      </c>
      <c r="BK1125" s="2"/>
      <c r="BL1125" s="2"/>
      <c r="BM1125" s="2">
        <v>400001</v>
      </c>
      <c r="BN1125" s="2">
        <v>0</v>
      </c>
      <c r="BO1125" s="2" t="s">
        <v>3</v>
      </c>
      <c r="BP1125" s="2">
        <v>0</v>
      </c>
      <c r="BQ1125" s="2">
        <v>190</v>
      </c>
      <c r="BR1125" s="2">
        <v>0</v>
      </c>
      <c r="BS1125" s="2">
        <v>1</v>
      </c>
      <c r="BT1125" s="2">
        <v>1</v>
      </c>
      <c r="BU1125" s="2">
        <v>1</v>
      </c>
      <c r="BV1125" s="2">
        <v>1</v>
      </c>
      <c r="BW1125" s="2">
        <v>1</v>
      </c>
      <c r="BX1125" s="2">
        <v>1</v>
      </c>
      <c r="BY1125" s="2" t="s">
        <v>3</v>
      </c>
      <c r="BZ1125" s="2">
        <v>0</v>
      </c>
      <c r="CA1125" s="2">
        <v>0</v>
      </c>
      <c r="CB1125" s="2" t="s">
        <v>3</v>
      </c>
      <c r="CC1125" s="2"/>
      <c r="CD1125" s="2"/>
      <c r="CE1125" s="2">
        <v>30</v>
      </c>
      <c r="CF1125" s="2">
        <v>0</v>
      </c>
      <c r="CG1125" s="2">
        <v>0</v>
      </c>
      <c r="CH1125" s="2"/>
      <c r="CI1125" s="2"/>
      <c r="CJ1125" s="2"/>
      <c r="CK1125" s="2"/>
      <c r="CL1125" s="2"/>
      <c r="CM1125" s="2">
        <v>0</v>
      </c>
      <c r="CN1125" s="2" t="s">
        <v>3</v>
      </c>
      <c r="CO1125" s="2">
        <v>0</v>
      </c>
      <c r="CP1125" s="2">
        <f>(P1125+Q1125+S1125)</f>
        <v>1979.04</v>
      </c>
      <c r="CQ1125" s="2">
        <f>ROUND((ROUND((AC1125*AW1125*1),2)*BC1125),2)</f>
        <v>0</v>
      </c>
      <c r="CR1125" s="2">
        <f>(ROUND((ROUND(((ET1125)*AV1125*1),2)*BB1125),2)+ROUND((ROUND(((AE1125-(EU1125))*AV1125*1),2)*BS1125),2))</f>
        <v>247.38</v>
      </c>
      <c r="CS1125" s="2">
        <f>ROUND((ROUND((AE1125*AV1125*1),2)*BS1125),2)</f>
        <v>12.62</v>
      </c>
      <c r="CT1125" s="2">
        <f>ROUND((ROUND((AF1125*AV1125*1),2)*BA1125),2)</f>
        <v>0</v>
      </c>
      <c r="CU1125" s="2">
        <f>AG1125</f>
        <v>0</v>
      </c>
      <c r="CV1125" s="2">
        <f>(AH1125*AV1125)</f>
        <v>0</v>
      </c>
      <c r="CW1125" s="2">
        <f t="shared" si="726"/>
        <v>0</v>
      </c>
      <c r="CX1125" s="2">
        <f t="shared" si="726"/>
        <v>0</v>
      </c>
      <c r="CY1125" s="2">
        <f>((S1125*BZ1125)/100)</f>
        <v>0</v>
      </c>
      <c r="CZ1125" s="2">
        <f>((S1125*CA1125)/100)</f>
        <v>0</v>
      </c>
      <c r="DA1125" s="2"/>
      <c r="DB1125" s="2"/>
      <c r="DC1125" s="2" t="s">
        <v>3</v>
      </c>
      <c r="DD1125" s="2" t="s">
        <v>3</v>
      </c>
      <c r="DE1125" s="2" t="s">
        <v>3</v>
      </c>
      <c r="DF1125" s="2" t="s">
        <v>3</v>
      </c>
      <c r="DG1125" s="2" t="s">
        <v>3</v>
      </c>
      <c r="DH1125" s="2" t="s">
        <v>3</v>
      </c>
      <c r="DI1125" s="2" t="s">
        <v>3</v>
      </c>
      <c r="DJ1125" s="2" t="s">
        <v>3</v>
      </c>
      <c r="DK1125" s="2" t="s">
        <v>3</v>
      </c>
      <c r="DL1125" s="2" t="s">
        <v>3</v>
      </c>
      <c r="DM1125" s="2" t="s">
        <v>3</v>
      </c>
      <c r="DN1125" s="2">
        <v>0</v>
      </c>
      <c r="DO1125" s="2">
        <v>0</v>
      </c>
      <c r="DP1125" s="2">
        <v>1</v>
      </c>
      <c r="DQ1125" s="2">
        <v>1</v>
      </c>
      <c r="DR1125" s="2"/>
      <c r="DS1125" s="2"/>
      <c r="DT1125" s="2"/>
      <c r="DU1125" s="2">
        <v>1011</v>
      </c>
      <c r="DV1125" s="2" t="s">
        <v>404</v>
      </c>
      <c r="DW1125" s="2" t="s">
        <v>404</v>
      </c>
      <c r="DX1125" s="2">
        <v>1</v>
      </c>
      <c r="DY1125" s="2"/>
      <c r="DZ1125" s="2" t="s">
        <v>3</v>
      </c>
      <c r="EA1125" s="2" t="s">
        <v>3</v>
      </c>
      <c r="EB1125" s="2" t="s">
        <v>3</v>
      </c>
      <c r="EC1125" s="2" t="s">
        <v>3</v>
      </c>
      <c r="ED1125" s="2"/>
      <c r="EE1125" s="2">
        <v>66253048</v>
      </c>
      <c r="EF1125" s="2">
        <v>190</v>
      </c>
      <c r="EG1125" s="2" t="s">
        <v>406</v>
      </c>
      <c r="EH1125" s="2">
        <v>0</v>
      </c>
      <c r="EI1125" s="2" t="s">
        <v>3</v>
      </c>
      <c r="EJ1125" s="2">
        <v>1</v>
      </c>
      <c r="EK1125" s="2">
        <v>400001</v>
      </c>
      <c r="EL1125" s="2" t="s">
        <v>407</v>
      </c>
      <c r="EM1125" s="2" t="s">
        <v>408</v>
      </c>
      <c r="EN1125" s="2"/>
      <c r="EO1125" s="2" t="s">
        <v>3</v>
      </c>
      <c r="EP1125" s="2"/>
      <c r="EQ1125" s="2">
        <v>1024</v>
      </c>
      <c r="ER1125" s="2">
        <v>247.38</v>
      </c>
      <c r="ES1125" s="2">
        <v>0</v>
      </c>
      <c r="ET1125" s="2">
        <v>247.38</v>
      </c>
      <c r="EU1125" s="2">
        <v>12.62</v>
      </c>
      <c r="EV1125" s="2">
        <v>0</v>
      </c>
      <c r="EW1125" s="2">
        <v>0</v>
      </c>
      <c r="EX1125" s="2">
        <v>0</v>
      </c>
      <c r="EY1125" s="2">
        <v>0</v>
      </c>
      <c r="EZ1125" s="2"/>
      <c r="FA1125" s="2"/>
      <c r="FB1125" s="2"/>
      <c r="FC1125" s="2"/>
      <c r="FD1125" s="2"/>
      <c r="FE1125" s="2"/>
      <c r="FF1125" s="2"/>
      <c r="FG1125" s="2"/>
      <c r="FH1125" s="2"/>
      <c r="FI1125" s="2"/>
      <c r="FJ1125" s="2"/>
      <c r="FK1125" s="2"/>
      <c r="FL1125" s="2"/>
      <c r="FM1125" s="2"/>
      <c r="FN1125" s="2"/>
      <c r="FO1125" s="2"/>
      <c r="FP1125" s="2"/>
      <c r="FQ1125" s="2">
        <v>0</v>
      </c>
      <c r="FR1125" s="2">
        <v>0</v>
      </c>
      <c r="FS1125" s="2">
        <v>0</v>
      </c>
      <c r="FT1125" s="2"/>
      <c r="FU1125" s="2"/>
      <c r="FV1125" s="2"/>
      <c r="FW1125" s="2"/>
      <c r="FX1125" s="2">
        <v>0</v>
      </c>
      <c r="FY1125" s="2">
        <v>0</v>
      </c>
      <c r="FZ1125" s="2"/>
      <c r="GA1125" s="2" t="s">
        <v>3</v>
      </c>
      <c r="GB1125" s="2"/>
      <c r="GC1125" s="2"/>
      <c r="GD1125" s="2">
        <v>0</v>
      </c>
      <c r="GE1125" s="2"/>
      <c r="GF1125" s="2">
        <v>107682772</v>
      </c>
      <c r="GG1125" s="2">
        <v>2</v>
      </c>
      <c r="GH1125" s="2">
        <v>1</v>
      </c>
      <c r="GI1125" s="2">
        <v>-2</v>
      </c>
      <c r="GJ1125" s="2">
        <v>0</v>
      </c>
      <c r="GK1125" s="2">
        <f>ROUND(R1125*(R12)/100,2)</f>
        <v>176.68</v>
      </c>
      <c r="GL1125" s="2">
        <f>ROUND(IF(AND(BH1125=3,BI1125=3,FS1125&lt;&gt;0),P1125,0),2)</f>
        <v>0</v>
      </c>
      <c r="GM1125" s="2">
        <f>ROUND(O1125+X1125+Y1125+GK1125,2)+GX1125</f>
        <v>2155.7199999999998</v>
      </c>
      <c r="GN1125" s="2">
        <f>IF(OR(BI1125=0,BI1125=1),GM1125-GX1125,0)</f>
        <v>2155.7199999999998</v>
      </c>
      <c r="GO1125" s="2">
        <f>IF(BI1125=2,GM1125-GX1125,0)</f>
        <v>0</v>
      </c>
      <c r="GP1125" s="2">
        <f>IF(BI1125=4,GM1125-GX1125,0)</f>
        <v>0</v>
      </c>
      <c r="GQ1125" s="2"/>
      <c r="GR1125" s="2">
        <v>0</v>
      </c>
      <c r="GS1125" s="2">
        <v>3</v>
      </c>
      <c r="GT1125" s="2">
        <v>0</v>
      </c>
      <c r="GU1125" s="2" t="s">
        <v>3</v>
      </c>
      <c r="GV1125" s="2">
        <f>ROUND((GT1125),6)</f>
        <v>0</v>
      </c>
      <c r="GW1125" s="2">
        <v>1</v>
      </c>
      <c r="GX1125" s="2">
        <f>ROUND(HC1125*I1125,2)</f>
        <v>0</v>
      </c>
      <c r="GY1125" s="2"/>
      <c r="GZ1125" s="2"/>
      <c r="HA1125" s="2">
        <v>0</v>
      </c>
      <c r="HB1125" s="2">
        <v>0</v>
      </c>
      <c r="HC1125" s="2">
        <f>GV1125*GW1125</f>
        <v>0</v>
      </c>
      <c r="HD1125" s="2"/>
      <c r="HE1125" s="2" t="s">
        <v>3</v>
      </c>
      <c r="HF1125" s="2" t="s">
        <v>3</v>
      </c>
      <c r="HG1125" s="2"/>
      <c r="HH1125" s="2"/>
      <c r="HI1125" s="2"/>
      <c r="HJ1125" s="2"/>
      <c r="HK1125" s="2"/>
      <c r="HL1125" s="2"/>
      <c r="HM1125" s="2" t="s">
        <v>3</v>
      </c>
      <c r="HN1125" s="2" t="s">
        <v>3</v>
      </c>
      <c r="HO1125" s="2" t="s">
        <v>3</v>
      </c>
      <c r="HP1125" s="2" t="s">
        <v>3</v>
      </c>
      <c r="HQ1125" s="2" t="s">
        <v>3</v>
      </c>
      <c r="HR1125" s="2"/>
      <c r="HS1125" s="2">
        <v>0</v>
      </c>
      <c r="HT1125" s="2"/>
      <c r="HU1125" s="2"/>
      <c r="HV1125" s="2"/>
      <c r="HW1125" s="2"/>
      <c r="HX1125" s="2"/>
      <c r="HY1125" s="2"/>
      <c r="HZ1125" s="2"/>
      <c r="IA1125" s="2"/>
      <c r="IB1125" s="2"/>
      <c r="IC1125" s="2"/>
      <c r="ID1125" s="2"/>
      <c r="IE1125" s="2"/>
      <c r="IF1125" s="2"/>
      <c r="IG1125" s="2"/>
      <c r="IH1125" s="2"/>
      <c r="II1125" s="2"/>
      <c r="IJ1125" s="2"/>
      <c r="IK1125" s="2">
        <v>0</v>
      </c>
      <c r="IL1125" s="2"/>
      <c r="IM1125" s="2"/>
      <c r="IN1125" s="2"/>
      <c r="IO1125" s="2"/>
      <c r="IP1125" s="2"/>
      <c r="IQ1125" s="2"/>
      <c r="IR1125" s="2"/>
      <c r="IS1125" s="2"/>
      <c r="IT1125" s="2"/>
      <c r="IU1125" s="2"/>
    </row>
    <row r="1126" spans="1:255" x14ac:dyDescent="0.2">
      <c r="A1126">
        <v>17</v>
      </c>
      <c r="B1126">
        <v>0</v>
      </c>
      <c r="D1126">
        <f>ROW(EtalonRes!A554)</f>
        <v>554</v>
      </c>
      <c r="E1126" t="s">
        <v>3</v>
      </c>
      <c r="F1126" t="s">
        <v>402</v>
      </c>
      <c r="G1126" t="s">
        <v>403</v>
      </c>
      <c r="H1126" t="s">
        <v>404</v>
      </c>
      <c r="I1126">
        <v>8</v>
      </c>
      <c r="J1126">
        <v>0</v>
      </c>
      <c r="K1126">
        <v>8</v>
      </c>
      <c r="O1126">
        <f>ROUND(CP1126,2)</f>
        <v>21314.26</v>
      </c>
      <c r="P1126">
        <f>ROUND((ROUND((AC1126*AW1126*I1126),2)*BC1126),2)</f>
        <v>0</v>
      </c>
      <c r="Q1126">
        <f>(ROUND((ROUND(((ET1126)*AV1126*I1126),2)*BB1126),2)+ROUND((ROUND(((AE1126-(EU1126))*AV1126*I1126),2)*BS1126),2))</f>
        <v>21314.26</v>
      </c>
      <c r="R1126">
        <f>ROUND((ROUND((AE1126*AV1126*I1126),2)*BS1126),2)</f>
        <v>4827.91</v>
      </c>
      <c r="S1126">
        <f>ROUND((ROUND((AF1126*AV1126*I1126),2)*BA1126),2)</f>
        <v>0</v>
      </c>
      <c r="T1126">
        <f>ROUND(CU1126*I1126,2)</f>
        <v>0</v>
      </c>
      <c r="U1126">
        <f>CV1126*I1126</f>
        <v>0</v>
      </c>
      <c r="V1126">
        <f>CW1126*I1126</f>
        <v>0</v>
      </c>
      <c r="W1126">
        <f>ROUND(CX1126*I1126,2)</f>
        <v>0</v>
      </c>
      <c r="X1126">
        <f t="shared" si="725"/>
        <v>0</v>
      </c>
      <c r="Y1126">
        <f t="shared" si="725"/>
        <v>0</v>
      </c>
      <c r="AA1126">
        <v>-1</v>
      </c>
      <c r="AB1126">
        <f>ROUND((AC1126+AD1126+AF1126),6)</f>
        <v>247.38</v>
      </c>
      <c r="AC1126">
        <f>ROUND((ES1126),6)</f>
        <v>0</v>
      </c>
      <c r="AD1126">
        <f>ROUND((((ET1126)-(EU1126))+AE1126),6)</f>
        <v>247.38</v>
      </c>
      <c r="AE1126">
        <f>ROUND((EU1126),6)</f>
        <v>12.62</v>
      </c>
      <c r="AF1126">
        <f>ROUND((EV1126),6)</f>
        <v>0</v>
      </c>
      <c r="AG1126">
        <f>ROUND((AP1126),6)</f>
        <v>0</v>
      </c>
      <c r="AH1126">
        <f>(EW1126)</f>
        <v>0</v>
      </c>
      <c r="AI1126">
        <f>(EX1126)</f>
        <v>0</v>
      </c>
      <c r="AJ1126">
        <f>(AS1126)</f>
        <v>0</v>
      </c>
      <c r="AK1126">
        <v>247.38</v>
      </c>
      <c r="AL1126">
        <v>0</v>
      </c>
      <c r="AM1126">
        <v>247.38</v>
      </c>
      <c r="AN1126">
        <v>12.62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1</v>
      </c>
      <c r="AW1126">
        <v>1</v>
      </c>
      <c r="AZ1126">
        <v>1</v>
      </c>
      <c r="BA1126">
        <v>1</v>
      </c>
      <c r="BB1126">
        <v>10.77</v>
      </c>
      <c r="BC1126">
        <v>1</v>
      </c>
      <c r="BD1126" t="s">
        <v>3</v>
      </c>
      <c r="BE1126" t="s">
        <v>3</v>
      </c>
      <c r="BF1126" t="s">
        <v>3</v>
      </c>
      <c r="BG1126" t="s">
        <v>3</v>
      </c>
      <c r="BH1126">
        <v>2</v>
      </c>
      <c r="BI1126">
        <v>1</v>
      </c>
      <c r="BJ1126" t="s">
        <v>405</v>
      </c>
      <c r="BM1126">
        <v>400001</v>
      </c>
      <c r="BN1126">
        <v>0</v>
      </c>
      <c r="BO1126" t="s">
        <v>402</v>
      </c>
      <c r="BP1126">
        <v>1</v>
      </c>
      <c r="BQ1126">
        <v>190</v>
      </c>
      <c r="BR1126">
        <v>0</v>
      </c>
      <c r="BS1126">
        <v>47.82</v>
      </c>
      <c r="BT1126">
        <v>1</v>
      </c>
      <c r="BU1126">
        <v>1</v>
      </c>
      <c r="BV1126">
        <v>1</v>
      </c>
      <c r="BW1126">
        <v>1</v>
      </c>
      <c r="BX1126">
        <v>1</v>
      </c>
      <c r="BY1126" t="s">
        <v>3</v>
      </c>
      <c r="BZ1126">
        <v>0</v>
      </c>
      <c r="CA1126">
        <v>0</v>
      </c>
      <c r="CB1126" t="s">
        <v>3</v>
      </c>
      <c r="CE1126">
        <v>30</v>
      </c>
      <c r="CF1126">
        <v>0</v>
      </c>
      <c r="CG1126">
        <v>0</v>
      </c>
      <c r="CM1126">
        <v>0</v>
      </c>
      <c r="CN1126" t="s">
        <v>3</v>
      </c>
      <c r="CO1126">
        <v>0</v>
      </c>
      <c r="CP1126">
        <f>(P1126+Q1126+S1126)</f>
        <v>21314.26</v>
      </c>
      <c r="CQ1126">
        <f>ROUND((ROUND((AC1126*AW1126*1),2)*BC1126),2)</f>
        <v>0</v>
      </c>
      <c r="CR1126">
        <f>(ROUND((ROUND(((ET1126)*AV1126*1),2)*BB1126),2)+ROUND((ROUND(((AE1126-(EU1126))*AV1126*1),2)*BS1126),2))</f>
        <v>2664.28</v>
      </c>
      <c r="CS1126">
        <f>ROUND((ROUND((AE1126*AV1126*1),2)*BS1126),2)</f>
        <v>603.49</v>
      </c>
      <c r="CT1126">
        <f>ROUND((ROUND((AF1126*AV1126*1),2)*BA1126),2)</f>
        <v>0</v>
      </c>
      <c r="CU1126">
        <f>AG1126</f>
        <v>0</v>
      </c>
      <c r="CV1126">
        <f>(AH1126*AV1126)</f>
        <v>0</v>
      </c>
      <c r="CW1126">
        <f t="shared" si="726"/>
        <v>0</v>
      </c>
      <c r="CX1126">
        <f t="shared" si="726"/>
        <v>0</v>
      </c>
      <c r="CY1126">
        <f>S1126*(BZ1126/100)</f>
        <v>0</v>
      </c>
      <c r="CZ1126">
        <f>S1126*(CA1126/100)</f>
        <v>0</v>
      </c>
      <c r="DC1126" t="s">
        <v>3</v>
      </c>
      <c r="DD1126" t="s">
        <v>3</v>
      </c>
      <c r="DE1126" t="s">
        <v>3</v>
      </c>
      <c r="DF1126" t="s">
        <v>3</v>
      </c>
      <c r="DG1126" t="s">
        <v>3</v>
      </c>
      <c r="DH1126" t="s">
        <v>3</v>
      </c>
      <c r="DI1126" t="s">
        <v>3</v>
      </c>
      <c r="DJ1126" t="s">
        <v>3</v>
      </c>
      <c r="DK1126" t="s">
        <v>3</v>
      </c>
      <c r="DL1126" t="s">
        <v>3</v>
      </c>
      <c r="DM1126" t="s">
        <v>3</v>
      </c>
      <c r="DN1126">
        <v>0</v>
      </c>
      <c r="DO1126">
        <v>0</v>
      </c>
      <c r="DP1126">
        <v>1</v>
      </c>
      <c r="DQ1126">
        <v>1</v>
      </c>
      <c r="DU1126">
        <v>1011</v>
      </c>
      <c r="DV1126" t="s">
        <v>404</v>
      </c>
      <c r="DW1126" t="s">
        <v>404</v>
      </c>
      <c r="DX1126">
        <v>1</v>
      </c>
      <c r="DZ1126" t="s">
        <v>3</v>
      </c>
      <c r="EA1126" t="s">
        <v>3</v>
      </c>
      <c r="EB1126" t="s">
        <v>3</v>
      </c>
      <c r="EC1126" t="s">
        <v>3</v>
      </c>
      <c r="EE1126">
        <v>66253048</v>
      </c>
      <c r="EF1126">
        <v>190</v>
      </c>
      <c r="EG1126" t="s">
        <v>406</v>
      </c>
      <c r="EH1126">
        <v>0</v>
      </c>
      <c r="EI1126" t="s">
        <v>3</v>
      </c>
      <c r="EJ1126">
        <v>1</v>
      </c>
      <c r="EK1126">
        <v>400001</v>
      </c>
      <c r="EL1126" t="s">
        <v>407</v>
      </c>
      <c r="EM1126" t="s">
        <v>408</v>
      </c>
      <c r="EO1126" t="s">
        <v>3</v>
      </c>
      <c r="EQ1126">
        <v>1024</v>
      </c>
      <c r="ER1126">
        <v>247.38</v>
      </c>
      <c r="ES1126">
        <v>0</v>
      </c>
      <c r="ET1126">
        <v>247.38</v>
      </c>
      <c r="EU1126">
        <v>12.62</v>
      </c>
      <c r="EV1126">
        <v>0</v>
      </c>
      <c r="EW1126">
        <v>0</v>
      </c>
      <c r="EX1126">
        <v>0</v>
      </c>
      <c r="EY1126">
        <v>0</v>
      </c>
      <c r="FQ1126">
        <v>0</v>
      </c>
      <c r="FR1126">
        <v>0</v>
      </c>
      <c r="FS1126">
        <v>0</v>
      </c>
      <c r="FX1126">
        <v>0</v>
      </c>
      <c r="FY1126">
        <v>0</v>
      </c>
      <c r="GA1126" t="s">
        <v>3</v>
      </c>
      <c r="GD1126">
        <v>0</v>
      </c>
      <c r="GF1126">
        <v>107682772</v>
      </c>
      <c r="GG1126">
        <v>2</v>
      </c>
      <c r="GH1126">
        <v>1</v>
      </c>
      <c r="GI1126">
        <v>2</v>
      </c>
      <c r="GJ1126">
        <v>0</v>
      </c>
      <c r="GK1126">
        <f>ROUND(R1126*(S12)/100,2)</f>
        <v>7724.66</v>
      </c>
      <c r="GL1126">
        <f>ROUND(IF(AND(BH1126=3,BI1126=3,FS1126&lt;&gt;0),P1126,0),2)</f>
        <v>0</v>
      </c>
      <c r="GM1126">
        <f>ROUND(O1126+X1126+Y1126+GK1126,2)+GX1126</f>
        <v>29038.92</v>
      </c>
      <c r="GN1126">
        <f>IF(OR(BI1126=0,BI1126=1),GM1126-GX1126,0)</f>
        <v>29038.92</v>
      </c>
      <c r="GO1126">
        <f>IF(BI1126=2,GM1126-GX1126,0)</f>
        <v>0</v>
      </c>
      <c r="GP1126">
        <f>IF(BI1126=4,GM1126-GX1126,0)</f>
        <v>0</v>
      </c>
      <c r="GR1126">
        <v>0</v>
      </c>
      <c r="GS1126">
        <v>3</v>
      </c>
      <c r="GT1126">
        <v>0</v>
      </c>
      <c r="GU1126" t="s">
        <v>3</v>
      </c>
      <c r="GV1126">
        <f>ROUND((GT1126),6)</f>
        <v>0</v>
      </c>
      <c r="GW1126">
        <v>1</v>
      </c>
      <c r="GX1126">
        <f>ROUND(HC1126*I1126,2)</f>
        <v>0</v>
      </c>
      <c r="HA1126">
        <v>0</v>
      </c>
      <c r="HB1126">
        <v>0</v>
      </c>
      <c r="HC1126">
        <f>GV1126*GW1126</f>
        <v>0</v>
      </c>
      <c r="HE1126" t="s">
        <v>3</v>
      </c>
      <c r="HF1126" t="s">
        <v>3</v>
      </c>
      <c r="HM1126" t="s">
        <v>3</v>
      </c>
      <c r="HN1126" t="s">
        <v>3</v>
      </c>
      <c r="HO1126" t="s">
        <v>3</v>
      </c>
      <c r="HP1126" t="s">
        <v>3</v>
      </c>
      <c r="HQ1126" t="s">
        <v>3</v>
      </c>
      <c r="HS1126">
        <v>0</v>
      </c>
      <c r="IK1126">
        <v>0</v>
      </c>
    </row>
    <row r="1128" spans="1:255" x14ac:dyDescent="0.2">
      <c r="A1128" s="3">
        <v>51</v>
      </c>
      <c r="B1128" s="3">
        <f>B1119</f>
        <v>0</v>
      </c>
      <c r="C1128" s="3">
        <f>A1119</f>
        <v>4</v>
      </c>
      <c r="D1128" s="3">
        <f>ROW(A1119)</f>
        <v>1119</v>
      </c>
      <c r="E1128" s="3"/>
      <c r="F1128" s="3" t="str">
        <f>IF(F1119&lt;&gt;"",F1119,"")</f>
        <v>Новый раздел</v>
      </c>
      <c r="G1128" s="3" t="str">
        <f>IF(G1119&lt;&gt;"",G1119,"")</f>
        <v>ПНР сервисного кабеля</v>
      </c>
      <c r="H1128" s="3">
        <v>0</v>
      </c>
      <c r="I1128" s="3"/>
      <c r="J1128" s="3"/>
      <c r="K1128" s="3"/>
      <c r="L1128" s="3"/>
      <c r="M1128" s="3"/>
      <c r="N1128" s="3"/>
      <c r="O1128" s="3">
        <f t="shared" ref="O1128:T1128" si="727">ROUND(AB1128,2)</f>
        <v>0</v>
      </c>
      <c r="P1128" s="3">
        <f t="shared" si="727"/>
        <v>0</v>
      </c>
      <c r="Q1128" s="3">
        <f t="shared" si="727"/>
        <v>0</v>
      </c>
      <c r="R1128" s="3">
        <f t="shared" si="727"/>
        <v>0</v>
      </c>
      <c r="S1128" s="3">
        <f t="shared" si="727"/>
        <v>0</v>
      </c>
      <c r="T1128" s="3">
        <f t="shared" si="727"/>
        <v>0</v>
      </c>
      <c r="U1128" s="3">
        <f>AH1128</f>
        <v>0</v>
      </c>
      <c r="V1128" s="3">
        <f>AI1128</f>
        <v>0</v>
      </c>
      <c r="W1128" s="3">
        <f>ROUND(AJ1128,2)</f>
        <v>0</v>
      </c>
      <c r="X1128" s="3">
        <f>ROUND(AK1128,2)</f>
        <v>0</v>
      </c>
      <c r="Y1128" s="3">
        <f>ROUND(AL1128,2)</f>
        <v>0</v>
      </c>
      <c r="Z1128" s="3"/>
      <c r="AA1128" s="3"/>
      <c r="AB1128" s="3">
        <f>ROUND(SUMIF(AA1123:AA1126,"=70822855",O1123:O1126),2)</f>
        <v>0</v>
      </c>
      <c r="AC1128" s="3">
        <f>ROUND(SUMIF(AA1123:AA1126,"=70822855",P1123:P1126),2)</f>
        <v>0</v>
      </c>
      <c r="AD1128" s="3">
        <f>ROUND(SUMIF(AA1123:AA1126,"=70822855",Q1123:Q1126),2)</f>
        <v>0</v>
      </c>
      <c r="AE1128" s="3">
        <f>ROUND(SUMIF(AA1123:AA1126,"=70822855",R1123:R1126),2)</f>
        <v>0</v>
      </c>
      <c r="AF1128" s="3">
        <f>ROUND(SUMIF(AA1123:AA1126,"=70822855",S1123:S1126),2)</f>
        <v>0</v>
      </c>
      <c r="AG1128" s="3">
        <f>ROUND(SUMIF(AA1123:AA1126,"=70822855",T1123:T1126),2)</f>
        <v>0</v>
      </c>
      <c r="AH1128" s="3">
        <f>SUMIF(AA1123:AA1126,"=70822855",U1123:U1126)</f>
        <v>0</v>
      </c>
      <c r="AI1128" s="3">
        <f>SUMIF(AA1123:AA1126,"=70822855",V1123:V1126)</f>
        <v>0</v>
      </c>
      <c r="AJ1128" s="3">
        <f>ROUND(SUMIF(AA1123:AA1126,"=70822855",W1123:W1126),2)</f>
        <v>0</v>
      </c>
      <c r="AK1128" s="3">
        <f>ROUND(SUMIF(AA1123:AA1126,"=70822855",X1123:X1126),2)</f>
        <v>0</v>
      </c>
      <c r="AL1128" s="3">
        <f>ROUND(SUMIF(AA1123:AA1126,"=70822855",Y1123:Y1126),2)</f>
        <v>0</v>
      </c>
      <c r="AM1128" s="3"/>
      <c r="AN1128" s="3"/>
      <c r="AO1128" s="3">
        <f t="shared" ref="AO1128:BD1128" si="728">ROUND(BX1128,2)</f>
        <v>0</v>
      </c>
      <c r="AP1128" s="3">
        <f t="shared" si="728"/>
        <v>0</v>
      </c>
      <c r="AQ1128" s="3">
        <f t="shared" si="728"/>
        <v>0</v>
      </c>
      <c r="AR1128" s="3">
        <f t="shared" si="728"/>
        <v>0</v>
      </c>
      <c r="AS1128" s="3">
        <f t="shared" si="728"/>
        <v>0</v>
      </c>
      <c r="AT1128" s="3">
        <f t="shared" si="728"/>
        <v>0</v>
      </c>
      <c r="AU1128" s="3">
        <f t="shared" si="728"/>
        <v>0</v>
      </c>
      <c r="AV1128" s="3">
        <f t="shared" si="728"/>
        <v>0</v>
      </c>
      <c r="AW1128" s="3">
        <f t="shared" si="728"/>
        <v>0</v>
      </c>
      <c r="AX1128" s="3">
        <f t="shared" si="728"/>
        <v>0</v>
      </c>
      <c r="AY1128" s="3">
        <f t="shared" si="728"/>
        <v>0</v>
      </c>
      <c r="AZ1128" s="3">
        <f t="shared" si="728"/>
        <v>0</v>
      </c>
      <c r="BA1128" s="3">
        <f t="shared" si="728"/>
        <v>0</v>
      </c>
      <c r="BB1128" s="3">
        <f t="shared" si="728"/>
        <v>0</v>
      </c>
      <c r="BC1128" s="3">
        <f t="shared" si="728"/>
        <v>0</v>
      </c>
      <c r="BD1128" s="3">
        <f t="shared" si="728"/>
        <v>0</v>
      </c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  <c r="BS1128" s="3"/>
      <c r="BT1128" s="3"/>
      <c r="BU1128" s="3"/>
      <c r="BV1128" s="3"/>
      <c r="BW1128" s="3"/>
      <c r="BX1128" s="3">
        <f>ROUND(SUMIF(AA1123:AA1126,"=70822855",FQ1123:FQ1126),2)</f>
        <v>0</v>
      </c>
      <c r="BY1128" s="3">
        <f>ROUND(SUMIF(AA1123:AA1126,"=70822855",FR1123:FR1126),2)</f>
        <v>0</v>
      </c>
      <c r="BZ1128" s="3">
        <f>ROUND(SUMIF(AA1123:AA1126,"=70822855",GL1123:GL1126),2)</f>
        <v>0</v>
      </c>
      <c r="CA1128" s="3">
        <f>ROUND(SUMIF(AA1123:AA1126,"=70822855",GM1123:GM1126),2)</f>
        <v>0</v>
      </c>
      <c r="CB1128" s="3">
        <f>ROUND(SUMIF(AA1123:AA1126,"=70822855",GN1123:GN1126),2)</f>
        <v>0</v>
      </c>
      <c r="CC1128" s="3">
        <f>ROUND(SUMIF(AA1123:AA1126,"=70822855",GO1123:GO1126),2)</f>
        <v>0</v>
      </c>
      <c r="CD1128" s="3">
        <f>ROUND(SUMIF(AA1123:AA1126,"=70822855",GP1123:GP1126),2)</f>
        <v>0</v>
      </c>
      <c r="CE1128" s="3">
        <f>AC1128-BX1128</f>
        <v>0</v>
      </c>
      <c r="CF1128" s="3">
        <f>AC1128-BY1128</f>
        <v>0</v>
      </c>
      <c r="CG1128" s="3">
        <f>BX1128-BZ1128</f>
        <v>0</v>
      </c>
      <c r="CH1128" s="3">
        <f>AC1128-BX1128-BY1128+BZ1128</f>
        <v>0</v>
      </c>
      <c r="CI1128" s="3">
        <f>BY1128-BZ1128</f>
        <v>0</v>
      </c>
      <c r="CJ1128" s="3">
        <f>ROUND(SUMIF(AA1123:AA1126,"=70822855",GX1123:GX1126),2)</f>
        <v>0</v>
      </c>
      <c r="CK1128" s="3">
        <f>ROUND(SUMIF(AA1123:AA1126,"=70822855",GY1123:GY1126),2)</f>
        <v>0</v>
      </c>
      <c r="CL1128" s="3">
        <f>ROUND(SUMIF(AA1123:AA1126,"=70822855",GZ1123:GZ1126),2)</f>
        <v>0</v>
      </c>
      <c r="CM1128" s="3">
        <f>ROUND(SUMIF(AA1123:AA1126,"=70822855",HD1123:HD1126),2)</f>
        <v>0</v>
      </c>
      <c r="CN1128" s="3"/>
      <c r="CO1128" s="3"/>
      <c r="CP1128" s="3"/>
      <c r="CQ1128" s="3"/>
      <c r="CR1128" s="3"/>
      <c r="CS1128" s="3"/>
      <c r="CT1128" s="3"/>
      <c r="CU1128" s="3"/>
      <c r="CV1128" s="3"/>
      <c r="CW1128" s="3"/>
      <c r="CX1128" s="3"/>
      <c r="CY1128" s="3"/>
      <c r="CZ1128" s="3"/>
      <c r="DA1128" s="3"/>
      <c r="DB1128" s="3"/>
      <c r="DC1128" s="3"/>
      <c r="DD1128" s="3"/>
      <c r="DE1128" s="3"/>
      <c r="DF1128" s="3"/>
      <c r="DG1128" s="4">
        <f t="shared" ref="DG1128:DL1128" si="729">ROUND(DT1128,2)</f>
        <v>0</v>
      </c>
      <c r="DH1128" s="4">
        <f t="shared" si="729"/>
        <v>0</v>
      </c>
      <c r="DI1128" s="4">
        <f t="shared" si="729"/>
        <v>0</v>
      </c>
      <c r="DJ1128" s="4">
        <f t="shared" si="729"/>
        <v>0</v>
      </c>
      <c r="DK1128" s="4">
        <f t="shared" si="729"/>
        <v>0</v>
      </c>
      <c r="DL1128" s="4">
        <f t="shared" si="729"/>
        <v>0</v>
      </c>
      <c r="DM1128" s="4">
        <f>DZ1128</f>
        <v>0</v>
      </c>
      <c r="DN1128" s="4">
        <f>EA1128</f>
        <v>0</v>
      </c>
      <c r="DO1128" s="4">
        <f>ROUND(EB1128,2)</f>
        <v>0</v>
      </c>
      <c r="DP1128" s="4">
        <f>ROUND(EC1128,2)</f>
        <v>0</v>
      </c>
      <c r="DQ1128" s="4">
        <f>ROUND(ED1128,2)</f>
        <v>0</v>
      </c>
      <c r="DR1128" s="4"/>
      <c r="DS1128" s="4"/>
      <c r="DT1128" s="4">
        <f>ROUND(SUMIF(AA1123:AA1126,"=70822853",O1123:O1126),2)</f>
        <v>0</v>
      </c>
      <c r="DU1128" s="4">
        <f>ROUND(SUMIF(AA1123:AA1126,"=70822853",P1123:P1126),2)</f>
        <v>0</v>
      </c>
      <c r="DV1128" s="4">
        <f>ROUND(SUMIF(AA1123:AA1126,"=70822853",Q1123:Q1126),2)</f>
        <v>0</v>
      </c>
      <c r="DW1128" s="4">
        <f>ROUND(SUMIF(AA1123:AA1126,"=70822853",R1123:R1126),2)</f>
        <v>0</v>
      </c>
      <c r="DX1128" s="4">
        <f>ROUND(SUMIF(AA1123:AA1126,"=70822853",S1123:S1126),2)</f>
        <v>0</v>
      </c>
      <c r="DY1128" s="4">
        <f>ROUND(SUMIF(AA1123:AA1126,"=70822853",T1123:T1126),2)</f>
        <v>0</v>
      </c>
      <c r="DZ1128" s="4">
        <f>SUMIF(AA1123:AA1126,"=70822853",U1123:U1126)</f>
        <v>0</v>
      </c>
      <c r="EA1128" s="4">
        <f>SUMIF(AA1123:AA1126,"=70822853",V1123:V1126)</f>
        <v>0</v>
      </c>
      <c r="EB1128" s="4">
        <f>ROUND(SUMIF(AA1123:AA1126,"=70822853",W1123:W1126),2)</f>
        <v>0</v>
      </c>
      <c r="EC1128" s="4">
        <f>ROUND(SUMIF(AA1123:AA1126,"=70822853",X1123:X1126),2)</f>
        <v>0</v>
      </c>
      <c r="ED1128" s="4">
        <f>ROUND(SUMIF(AA1123:AA1126,"=70822853",Y1123:Y1126),2)</f>
        <v>0</v>
      </c>
      <c r="EE1128" s="4"/>
      <c r="EF1128" s="4"/>
      <c r="EG1128" s="4">
        <f t="shared" ref="EG1128:EV1128" si="730">ROUND(FP1128,2)</f>
        <v>0</v>
      </c>
      <c r="EH1128" s="4">
        <f t="shared" si="730"/>
        <v>0</v>
      </c>
      <c r="EI1128" s="4">
        <f t="shared" si="730"/>
        <v>0</v>
      </c>
      <c r="EJ1128" s="4">
        <f t="shared" si="730"/>
        <v>0</v>
      </c>
      <c r="EK1128" s="4">
        <f t="shared" si="730"/>
        <v>0</v>
      </c>
      <c r="EL1128" s="4">
        <f t="shared" si="730"/>
        <v>0</v>
      </c>
      <c r="EM1128" s="4">
        <f t="shared" si="730"/>
        <v>0</v>
      </c>
      <c r="EN1128" s="4">
        <f t="shared" si="730"/>
        <v>0</v>
      </c>
      <c r="EO1128" s="4">
        <f t="shared" si="730"/>
        <v>0</v>
      </c>
      <c r="EP1128" s="4">
        <f t="shared" si="730"/>
        <v>0</v>
      </c>
      <c r="EQ1128" s="4">
        <f t="shared" si="730"/>
        <v>0</v>
      </c>
      <c r="ER1128" s="4">
        <f t="shared" si="730"/>
        <v>0</v>
      </c>
      <c r="ES1128" s="4">
        <f t="shared" si="730"/>
        <v>0</v>
      </c>
      <c r="ET1128" s="4">
        <f t="shared" si="730"/>
        <v>0</v>
      </c>
      <c r="EU1128" s="4">
        <f t="shared" si="730"/>
        <v>0</v>
      </c>
      <c r="EV1128" s="4">
        <f t="shared" si="730"/>
        <v>0</v>
      </c>
      <c r="EW1128" s="4"/>
      <c r="EX1128" s="4"/>
      <c r="EY1128" s="4"/>
      <c r="EZ1128" s="4"/>
      <c r="FA1128" s="4"/>
      <c r="FB1128" s="4"/>
      <c r="FC1128" s="4"/>
      <c r="FD1128" s="4"/>
      <c r="FE1128" s="4"/>
      <c r="FF1128" s="4"/>
      <c r="FG1128" s="4"/>
      <c r="FH1128" s="4"/>
      <c r="FI1128" s="4"/>
      <c r="FJ1128" s="4"/>
      <c r="FK1128" s="4"/>
      <c r="FL1128" s="4"/>
      <c r="FM1128" s="4"/>
      <c r="FN1128" s="4"/>
      <c r="FO1128" s="4"/>
      <c r="FP1128" s="4">
        <f>ROUND(SUMIF(AA1123:AA1126,"=70822853",FQ1123:FQ1126),2)</f>
        <v>0</v>
      </c>
      <c r="FQ1128" s="4">
        <f>ROUND(SUMIF(AA1123:AA1126,"=70822853",FR1123:FR1126),2)</f>
        <v>0</v>
      </c>
      <c r="FR1128" s="4">
        <f>ROUND(SUMIF(AA1123:AA1126,"=70822853",GL1123:GL1126),2)</f>
        <v>0</v>
      </c>
      <c r="FS1128" s="4">
        <f>ROUND(SUMIF(AA1123:AA1126,"=70822853",GM1123:GM1126),2)</f>
        <v>0</v>
      </c>
      <c r="FT1128" s="4">
        <f>ROUND(SUMIF(AA1123:AA1126,"=70822853",GN1123:GN1126),2)</f>
        <v>0</v>
      </c>
      <c r="FU1128" s="4">
        <f>ROUND(SUMIF(AA1123:AA1126,"=70822853",GO1123:GO1126),2)</f>
        <v>0</v>
      </c>
      <c r="FV1128" s="4">
        <f>ROUND(SUMIF(AA1123:AA1126,"=70822853",GP1123:GP1126),2)</f>
        <v>0</v>
      </c>
      <c r="FW1128" s="4">
        <f>DU1128-FP1128</f>
        <v>0</v>
      </c>
      <c r="FX1128" s="4">
        <f>DU1128-FQ1128</f>
        <v>0</v>
      </c>
      <c r="FY1128" s="4">
        <f>FP1128-FR1128</f>
        <v>0</v>
      </c>
      <c r="FZ1128" s="4">
        <f>DU1128-FP1128-FQ1128+FR1128</f>
        <v>0</v>
      </c>
      <c r="GA1128" s="4">
        <f>FQ1128-FR1128</f>
        <v>0</v>
      </c>
      <c r="GB1128" s="4">
        <f>ROUND(SUMIF(AA1123:AA1126,"=70822853",GX1123:GX1126),2)</f>
        <v>0</v>
      </c>
      <c r="GC1128" s="4">
        <f>ROUND(SUMIF(AA1123:AA1126,"=70822853",GY1123:GY1126),2)</f>
        <v>0</v>
      </c>
      <c r="GD1128" s="4">
        <f>ROUND(SUMIF(AA1123:AA1126,"=70822853",GZ1123:GZ1126),2)</f>
        <v>0</v>
      </c>
      <c r="GE1128" s="4">
        <f>ROUND(SUMIF(AA1123:AA1126,"=70822853",HD1123:HD1126),2)</f>
        <v>0</v>
      </c>
      <c r="GF1128" s="4"/>
      <c r="GG1128" s="4"/>
      <c r="GH1128" s="4"/>
      <c r="GI1128" s="4"/>
      <c r="GJ1128" s="4"/>
      <c r="GK1128" s="4"/>
      <c r="GL1128" s="4"/>
      <c r="GM1128" s="4"/>
      <c r="GN1128" s="4"/>
      <c r="GO1128" s="4"/>
      <c r="GP1128" s="4"/>
      <c r="GQ1128" s="4"/>
      <c r="GR1128" s="4"/>
      <c r="GS1128" s="4"/>
      <c r="GT1128" s="4"/>
      <c r="GU1128" s="4"/>
      <c r="GV1128" s="4"/>
      <c r="GW1128" s="4"/>
      <c r="GX1128" s="4">
        <v>0</v>
      </c>
    </row>
    <row r="1130" spans="1:255" x14ac:dyDescent="0.2">
      <c r="A1130" s="5">
        <v>50</v>
      </c>
      <c r="B1130" s="5">
        <v>0</v>
      </c>
      <c r="C1130" s="5">
        <v>0</v>
      </c>
      <c r="D1130" s="5">
        <v>1</v>
      </c>
      <c r="E1130" s="5">
        <v>201</v>
      </c>
      <c r="F1130" s="5">
        <f>ROUND(Source!O1128,O1130)</f>
        <v>0</v>
      </c>
      <c r="G1130" s="5" t="s">
        <v>38</v>
      </c>
      <c r="H1130" s="5" t="s">
        <v>39</v>
      </c>
      <c r="I1130" s="5"/>
      <c r="J1130" s="5"/>
      <c r="K1130" s="5">
        <v>201</v>
      </c>
      <c r="L1130" s="5">
        <v>1</v>
      </c>
      <c r="M1130" s="5">
        <v>3</v>
      </c>
      <c r="N1130" s="5" t="s">
        <v>3</v>
      </c>
      <c r="O1130" s="5">
        <v>2</v>
      </c>
      <c r="P1130" s="5">
        <f>ROUND(Source!DG1128,O1130)</f>
        <v>0</v>
      </c>
      <c r="Q1130" s="5"/>
      <c r="R1130" s="5"/>
      <c r="S1130" s="5"/>
      <c r="T1130" s="5"/>
      <c r="U1130" s="5"/>
      <c r="V1130" s="5"/>
      <c r="W1130" s="5">
        <v>0</v>
      </c>
      <c r="X1130" s="5">
        <v>1</v>
      </c>
      <c r="Y1130" s="5">
        <v>0</v>
      </c>
      <c r="Z1130" s="5">
        <v>0</v>
      </c>
      <c r="AA1130" s="5">
        <v>1</v>
      </c>
      <c r="AB1130" s="5">
        <v>0</v>
      </c>
    </row>
    <row r="1131" spans="1:255" x14ac:dyDescent="0.2">
      <c r="A1131" s="5">
        <v>50</v>
      </c>
      <c r="B1131" s="5">
        <v>0</v>
      </c>
      <c r="C1131" s="5">
        <v>0</v>
      </c>
      <c r="D1131" s="5">
        <v>1</v>
      </c>
      <c r="E1131" s="5">
        <v>202</v>
      </c>
      <c r="F1131" s="5">
        <f>ROUND(Source!P1128,O1131)</f>
        <v>0</v>
      </c>
      <c r="G1131" s="5" t="s">
        <v>40</v>
      </c>
      <c r="H1131" s="5" t="s">
        <v>41</v>
      </c>
      <c r="I1131" s="5"/>
      <c r="J1131" s="5"/>
      <c r="K1131" s="5">
        <v>202</v>
      </c>
      <c r="L1131" s="5">
        <v>2</v>
      </c>
      <c r="M1131" s="5">
        <v>3</v>
      </c>
      <c r="N1131" s="5" t="s">
        <v>3</v>
      </c>
      <c r="O1131" s="5">
        <v>2</v>
      </c>
      <c r="P1131" s="5">
        <f>ROUND(Source!DH1128,O1131)</f>
        <v>0</v>
      </c>
      <c r="Q1131" s="5"/>
      <c r="R1131" s="5"/>
      <c r="S1131" s="5"/>
      <c r="T1131" s="5"/>
      <c r="U1131" s="5"/>
      <c r="V1131" s="5"/>
      <c r="W1131" s="5">
        <v>0</v>
      </c>
      <c r="X1131" s="5">
        <v>1</v>
      </c>
      <c r="Y1131" s="5">
        <v>0</v>
      </c>
      <c r="Z1131" s="5">
        <v>0</v>
      </c>
      <c r="AA1131" s="5">
        <v>1</v>
      </c>
      <c r="AB1131" s="5">
        <v>0</v>
      </c>
    </row>
    <row r="1132" spans="1:255" x14ac:dyDescent="0.2">
      <c r="A1132" s="5">
        <v>50</v>
      </c>
      <c r="B1132" s="5">
        <v>0</v>
      </c>
      <c r="C1132" s="5">
        <v>0</v>
      </c>
      <c r="D1132" s="5">
        <v>1</v>
      </c>
      <c r="E1132" s="5">
        <v>222</v>
      </c>
      <c r="F1132" s="5">
        <f>ROUND(Source!AO1128,O1132)</f>
        <v>0</v>
      </c>
      <c r="G1132" s="5" t="s">
        <v>42</v>
      </c>
      <c r="H1132" s="5" t="s">
        <v>43</v>
      </c>
      <c r="I1132" s="5"/>
      <c r="J1132" s="5"/>
      <c r="K1132" s="5">
        <v>222</v>
      </c>
      <c r="L1132" s="5">
        <v>3</v>
      </c>
      <c r="M1132" s="5">
        <v>3</v>
      </c>
      <c r="N1132" s="5" t="s">
        <v>3</v>
      </c>
      <c r="O1132" s="5">
        <v>2</v>
      </c>
      <c r="P1132" s="5">
        <f>ROUND(Source!EG1128,O1132)</f>
        <v>0</v>
      </c>
      <c r="Q1132" s="5"/>
      <c r="R1132" s="5"/>
      <c r="S1132" s="5"/>
      <c r="T1132" s="5"/>
      <c r="U1132" s="5"/>
      <c r="V1132" s="5"/>
      <c r="W1132" s="5">
        <v>0</v>
      </c>
      <c r="X1132" s="5">
        <v>1</v>
      </c>
      <c r="Y1132" s="5">
        <v>0</v>
      </c>
      <c r="Z1132" s="5">
        <v>0</v>
      </c>
      <c r="AA1132" s="5">
        <v>1</v>
      </c>
      <c r="AB1132" s="5">
        <v>0</v>
      </c>
    </row>
    <row r="1133" spans="1:255" x14ac:dyDescent="0.2">
      <c r="A1133" s="5">
        <v>50</v>
      </c>
      <c r="B1133" s="5">
        <v>0</v>
      </c>
      <c r="C1133" s="5">
        <v>0</v>
      </c>
      <c r="D1133" s="5">
        <v>1</v>
      </c>
      <c r="E1133" s="5">
        <v>225</v>
      </c>
      <c r="F1133" s="5">
        <f>ROUND(Source!AV1128,O1133)</f>
        <v>0</v>
      </c>
      <c r="G1133" s="5" t="s">
        <v>44</v>
      </c>
      <c r="H1133" s="5" t="s">
        <v>45</v>
      </c>
      <c r="I1133" s="5"/>
      <c r="J1133" s="5"/>
      <c r="K1133" s="5">
        <v>225</v>
      </c>
      <c r="L1133" s="5">
        <v>4</v>
      </c>
      <c r="M1133" s="5">
        <v>3</v>
      </c>
      <c r="N1133" s="5" t="s">
        <v>3</v>
      </c>
      <c r="O1133" s="5">
        <v>2</v>
      </c>
      <c r="P1133" s="5">
        <f>ROUND(Source!EN1128,O1133)</f>
        <v>0</v>
      </c>
      <c r="Q1133" s="5"/>
      <c r="R1133" s="5"/>
      <c r="S1133" s="5"/>
      <c r="T1133" s="5"/>
      <c r="U1133" s="5"/>
      <c r="V1133" s="5"/>
      <c r="W1133" s="5">
        <v>0</v>
      </c>
      <c r="X1133" s="5">
        <v>1</v>
      </c>
      <c r="Y1133" s="5">
        <v>0</v>
      </c>
      <c r="Z1133" s="5">
        <v>0</v>
      </c>
      <c r="AA1133" s="5">
        <v>1</v>
      </c>
      <c r="AB1133" s="5">
        <v>0</v>
      </c>
    </row>
    <row r="1134" spans="1:255" x14ac:dyDescent="0.2">
      <c r="A1134" s="5">
        <v>50</v>
      </c>
      <c r="B1134" s="5">
        <v>0</v>
      </c>
      <c r="C1134" s="5">
        <v>0</v>
      </c>
      <c r="D1134" s="5">
        <v>1</v>
      </c>
      <c r="E1134" s="5">
        <v>226</v>
      </c>
      <c r="F1134" s="5">
        <f>ROUND(Source!AW1128,O1134)</f>
        <v>0</v>
      </c>
      <c r="G1134" s="5" t="s">
        <v>46</v>
      </c>
      <c r="H1134" s="5" t="s">
        <v>47</v>
      </c>
      <c r="I1134" s="5"/>
      <c r="J1134" s="5"/>
      <c r="K1134" s="5">
        <v>226</v>
      </c>
      <c r="L1134" s="5">
        <v>5</v>
      </c>
      <c r="M1134" s="5">
        <v>3</v>
      </c>
      <c r="N1134" s="5" t="s">
        <v>3</v>
      </c>
      <c r="O1134" s="5">
        <v>2</v>
      </c>
      <c r="P1134" s="5">
        <f>ROUND(Source!EO1128,O1134)</f>
        <v>0</v>
      </c>
      <c r="Q1134" s="5"/>
      <c r="R1134" s="5"/>
      <c r="S1134" s="5"/>
      <c r="T1134" s="5"/>
      <c r="U1134" s="5"/>
      <c r="V1134" s="5"/>
      <c r="W1134" s="5">
        <v>0</v>
      </c>
      <c r="X1134" s="5">
        <v>1</v>
      </c>
      <c r="Y1134" s="5">
        <v>0</v>
      </c>
      <c r="Z1134" s="5">
        <v>0</v>
      </c>
      <c r="AA1134" s="5">
        <v>1</v>
      </c>
      <c r="AB1134" s="5">
        <v>0</v>
      </c>
    </row>
    <row r="1135" spans="1:255" x14ac:dyDescent="0.2">
      <c r="A1135" s="5">
        <v>50</v>
      </c>
      <c r="B1135" s="5">
        <v>0</v>
      </c>
      <c r="C1135" s="5">
        <v>0</v>
      </c>
      <c r="D1135" s="5">
        <v>1</v>
      </c>
      <c r="E1135" s="5">
        <v>227</v>
      </c>
      <c r="F1135" s="5">
        <f>ROUND(Source!AX1128,O1135)</f>
        <v>0</v>
      </c>
      <c r="G1135" s="5" t="s">
        <v>48</v>
      </c>
      <c r="H1135" s="5" t="s">
        <v>49</v>
      </c>
      <c r="I1135" s="5"/>
      <c r="J1135" s="5"/>
      <c r="K1135" s="5">
        <v>227</v>
      </c>
      <c r="L1135" s="5">
        <v>6</v>
      </c>
      <c r="M1135" s="5">
        <v>3</v>
      </c>
      <c r="N1135" s="5" t="s">
        <v>3</v>
      </c>
      <c r="O1135" s="5">
        <v>2</v>
      </c>
      <c r="P1135" s="5">
        <f>ROUND(Source!EP1128,O1135)</f>
        <v>0</v>
      </c>
      <c r="Q1135" s="5"/>
      <c r="R1135" s="5"/>
      <c r="S1135" s="5"/>
      <c r="T1135" s="5"/>
      <c r="U1135" s="5"/>
      <c r="V1135" s="5"/>
      <c r="W1135" s="5">
        <v>0</v>
      </c>
      <c r="X1135" s="5">
        <v>1</v>
      </c>
      <c r="Y1135" s="5">
        <v>0</v>
      </c>
      <c r="Z1135" s="5">
        <v>0</v>
      </c>
      <c r="AA1135" s="5">
        <v>1</v>
      </c>
      <c r="AB1135" s="5">
        <v>0</v>
      </c>
    </row>
    <row r="1136" spans="1:255" x14ac:dyDescent="0.2">
      <c r="A1136" s="5">
        <v>50</v>
      </c>
      <c r="B1136" s="5">
        <v>0</v>
      </c>
      <c r="C1136" s="5">
        <v>0</v>
      </c>
      <c r="D1136" s="5">
        <v>1</v>
      </c>
      <c r="E1136" s="5">
        <v>228</v>
      </c>
      <c r="F1136" s="5">
        <f>ROUND(Source!AY1128,O1136)</f>
        <v>0</v>
      </c>
      <c r="G1136" s="5" t="s">
        <v>50</v>
      </c>
      <c r="H1136" s="5" t="s">
        <v>51</v>
      </c>
      <c r="I1136" s="5"/>
      <c r="J1136" s="5"/>
      <c r="K1136" s="5">
        <v>228</v>
      </c>
      <c r="L1136" s="5">
        <v>7</v>
      </c>
      <c r="M1136" s="5">
        <v>3</v>
      </c>
      <c r="N1136" s="5" t="s">
        <v>3</v>
      </c>
      <c r="O1136" s="5">
        <v>2</v>
      </c>
      <c r="P1136" s="5">
        <f>ROUND(Source!EQ1128,O1136)</f>
        <v>0</v>
      </c>
      <c r="Q1136" s="5"/>
      <c r="R1136" s="5"/>
      <c r="S1136" s="5"/>
      <c r="T1136" s="5"/>
      <c r="U1136" s="5"/>
      <c r="V1136" s="5"/>
      <c r="W1136" s="5">
        <v>0</v>
      </c>
      <c r="X1136" s="5">
        <v>1</v>
      </c>
      <c r="Y1136" s="5">
        <v>0</v>
      </c>
      <c r="Z1136" s="5">
        <v>0</v>
      </c>
      <c r="AA1136" s="5">
        <v>1</v>
      </c>
      <c r="AB1136" s="5">
        <v>0</v>
      </c>
    </row>
    <row r="1137" spans="1:28" x14ac:dyDescent="0.2">
      <c r="A1137" s="5">
        <v>50</v>
      </c>
      <c r="B1137" s="5">
        <v>0</v>
      </c>
      <c r="C1137" s="5">
        <v>0</v>
      </c>
      <c r="D1137" s="5">
        <v>1</v>
      </c>
      <c r="E1137" s="5">
        <v>216</v>
      </c>
      <c r="F1137" s="5">
        <f>ROUND(Source!AP1128,O1137)</f>
        <v>0</v>
      </c>
      <c r="G1137" s="5" t="s">
        <v>52</v>
      </c>
      <c r="H1137" s="5" t="s">
        <v>53</v>
      </c>
      <c r="I1137" s="5"/>
      <c r="J1137" s="5"/>
      <c r="K1137" s="5">
        <v>216</v>
      </c>
      <c r="L1137" s="5">
        <v>8</v>
      </c>
      <c r="M1137" s="5">
        <v>3</v>
      </c>
      <c r="N1137" s="5" t="s">
        <v>3</v>
      </c>
      <c r="O1137" s="5">
        <v>2</v>
      </c>
      <c r="P1137" s="5">
        <f>ROUND(Source!EH1128,O1137)</f>
        <v>0</v>
      </c>
      <c r="Q1137" s="5"/>
      <c r="R1137" s="5"/>
      <c r="S1137" s="5"/>
      <c r="T1137" s="5"/>
      <c r="U1137" s="5"/>
      <c r="V1137" s="5"/>
      <c r="W1137" s="5">
        <v>0</v>
      </c>
      <c r="X1137" s="5">
        <v>1</v>
      </c>
      <c r="Y1137" s="5">
        <v>0</v>
      </c>
      <c r="Z1137" s="5">
        <v>0</v>
      </c>
      <c r="AA1137" s="5">
        <v>1</v>
      </c>
      <c r="AB1137" s="5">
        <v>0</v>
      </c>
    </row>
    <row r="1138" spans="1:28" x14ac:dyDescent="0.2">
      <c r="A1138" s="5">
        <v>50</v>
      </c>
      <c r="B1138" s="5">
        <v>0</v>
      </c>
      <c r="C1138" s="5">
        <v>0</v>
      </c>
      <c r="D1138" s="5">
        <v>1</v>
      </c>
      <c r="E1138" s="5">
        <v>223</v>
      </c>
      <c r="F1138" s="5">
        <f>ROUND(Source!AQ1128,O1138)</f>
        <v>0</v>
      </c>
      <c r="G1138" s="5" t="s">
        <v>54</v>
      </c>
      <c r="H1138" s="5" t="s">
        <v>55</v>
      </c>
      <c r="I1138" s="5"/>
      <c r="J1138" s="5"/>
      <c r="K1138" s="5">
        <v>223</v>
      </c>
      <c r="L1138" s="5">
        <v>9</v>
      </c>
      <c r="M1138" s="5">
        <v>3</v>
      </c>
      <c r="N1138" s="5" t="s">
        <v>3</v>
      </c>
      <c r="O1138" s="5">
        <v>2</v>
      </c>
      <c r="P1138" s="5">
        <f>ROUND(Source!EI1128,O1138)</f>
        <v>0</v>
      </c>
      <c r="Q1138" s="5"/>
      <c r="R1138" s="5"/>
      <c r="S1138" s="5"/>
      <c r="T1138" s="5"/>
      <c r="U1138" s="5"/>
      <c r="V1138" s="5"/>
      <c r="W1138" s="5">
        <v>0</v>
      </c>
      <c r="X1138" s="5">
        <v>1</v>
      </c>
      <c r="Y1138" s="5">
        <v>0</v>
      </c>
      <c r="Z1138" s="5">
        <v>0</v>
      </c>
      <c r="AA1138" s="5">
        <v>1</v>
      </c>
      <c r="AB1138" s="5">
        <v>0</v>
      </c>
    </row>
    <row r="1139" spans="1:28" x14ac:dyDescent="0.2">
      <c r="A1139" s="5">
        <v>50</v>
      </c>
      <c r="B1139" s="5">
        <v>0</v>
      </c>
      <c r="C1139" s="5">
        <v>0</v>
      </c>
      <c r="D1139" s="5">
        <v>1</v>
      </c>
      <c r="E1139" s="5">
        <v>229</v>
      </c>
      <c r="F1139" s="5">
        <f>ROUND(Source!AZ1128,O1139)</f>
        <v>0</v>
      </c>
      <c r="G1139" s="5" t="s">
        <v>56</v>
      </c>
      <c r="H1139" s="5" t="s">
        <v>57</v>
      </c>
      <c r="I1139" s="5"/>
      <c r="J1139" s="5"/>
      <c r="K1139" s="5">
        <v>229</v>
      </c>
      <c r="L1139" s="5">
        <v>10</v>
      </c>
      <c r="M1139" s="5">
        <v>3</v>
      </c>
      <c r="N1139" s="5" t="s">
        <v>3</v>
      </c>
      <c r="O1139" s="5">
        <v>2</v>
      </c>
      <c r="P1139" s="5">
        <f>ROUND(Source!ER1128,O1139)</f>
        <v>0</v>
      </c>
      <c r="Q1139" s="5"/>
      <c r="R1139" s="5"/>
      <c r="S1139" s="5"/>
      <c r="T1139" s="5"/>
      <c r="U1139" s="5"/>
      <c r="V1139" s="5"/>
      <c r="W1139" s="5">
        <v>0</v>
      </c>
      <c r="X1139" s="5">
        <v>1</v>
      </c>
      <c r="Y1139" s="5">
        <v>0</v>
      </c>
      <c r="Z1139" s="5">
        <v>0</v>
      </c>
      <c r="AA1139" s="5">
        <v>1</v>
      </c>
      <c r="AB1139" s="5">
        <v>0</v>
      </c>
    </row>
    <row r="1140" spans="1:28" x14ac:dyDescent="0.2">
      <c r="A1140" s="5">
        <v>50</v>
      </c>
      <c r="B1140" s="5">
        <v>0</v>
      </c>
      <c r="C1140" s="5">
        <v>0</v>
      </c>
      <c r="D1140" s="5">
        <v>1</v>
      </c>
      <c r="E1140" s="5">
        <v>203</v>
      </c>
      <c r="F1140" s="5">
        <f>ROUND(Source!Q1128,O1140)</f>
        <v>0</v>
      </c>
      <c r="G1140" s="5" t="s">
        <v>58</v>
      </c>
      <c r="H1140" s="5" t="s">
        <v>59</v>
      </c>
      <c r="I1140" s="5"/>
      <c r="J1140" s="5"/>
      <c r="K1140" s="5">
        <v>203</v>
      </c>
      <c r="L1140" s="5">
        <v>11</v>
      </c>
      <c r="M1140" s="5">
        <v>3</v>
      </c>
      <c r="N1140" s="5" t="s">
        <v>3</v>
      </c>
      <c r="O1140" s="5">
        <v>2</v>
      </c>
      <c r="P1140" s="5">
        <f>ROUND(Source!DI1128,O1140)</f>
        <v>0</v>
      </c>
      <c r="Q1140" s="5"/>
      <c r="R1140" s="5"/>
      <c r="S1140" s="5"/>
      <c r="T1140" s="5"/>
      <c r="U1140" s="5"/>
      <c r="V1140" s="5"/>
      <c r="W1140" s="5">
        <v>0</v>
      </c>
      <c r="X1140" s="5">
        <v>1</v>
      </c>
      <c r="Y1140" s="5">
        <v>0</v>
      </c>
      <c r="Z1140" s="5">
        <v>0</v>
      </c>
      <c r="AA1140" s="5">
        <v>1</v>
      </c>
      <c r="AB1140" s="5">
        <v>0</v>
      </c>
    </row>
    <row r="1141" spans="1:28" x14ac:dyDescent="0.2">
      <c r="A1141" s="5">
        <v>50</v>
      </c>
      <c r="B1141" s="5">
        <v>0</v>
      </c>
      <c r="C1141" s="5">
        <v>0</v>
      </c>
      <c r="D1141" s="5">
        <v>1</v>
      </c>
      <c r="E1141" s="5">
        <v>231</v>
      </c>
      <c r="F1141" s="5">
        <f>ROUND(Source!BB1128,O1141)</f>
        <v>0</v>
      </c>
      <c r="G1141" s="5" t="s">
        <v>60</v>
      </c>
      <c r="H1141" s="5" t="s">
        <v>61</v>
      </c>
      <c r="I1141" s="5"/>
      <c r="J1141" s="5"/>
      <c r="K1141" s="5">
        <v>231</v>
      </c>
      <c r="L1141" s="5">
        <v>12</v>
      </c>
      <c r="M1141" s="5">
        <v>3</v>
      </c>
      <c r="N1141" s="5" t="s">
        <v>3</v>
      </c>
      <c r="O1141" s="5">
        <v>2</v>
      </c>
      <c r="P1141" s="5">
        <f>ROUND(Source!ET1128,O1141)</f>
        <v>0</v>
      </c>
      <c r="Q1141" s="5"/>
      <c r="R1141" s="5"/>
      <c r="S1141" s="5"/>
      <c r="T1141" s="5"/>
      <c r="U1141" s="5"/>
      <c r="V1141" s="5"/>
      <c r="W1141" s="5">
        <v>0</v>
      </c>
      <c r="X1141" s="5">
        <v>1</v>
      </c>
      <c r="Y1141" s="5">
        <v>0</v>
      </c>
      <c r="Z1141" s="5">
        <v>0</v>
      </c>
      <c r="AA1141" s="5">
        <v>1</v>
      </c>
      <c r="AB1141" s="5">
        <v>0</v>
      </c>
    </row>
    <row r="1142" spans="1:28" x14ac:dyDescent="0.2">
      <c r="A1142" s="5">
        <v>50</v>
      </c>
      <c r="B1142" s="5">
        <v>0</v>
      </c>
      <c r="C1142" s="5">
        <v>0</v>
      </c>
      <c r="D1142" s="5">
        <v>1</v>
      </c>
      <c r="E1142" s="5">
        <v>204</v>
      </c>
      <c r="F1142" s="5">
        <f>ROUND(Source!R1128,O1142)</f>
        <v>0</v>
      </c>
      <c r="G1142" s="5" t="s">
        <v>62</v>
      </c>
      <c r="H1142" s="5" t="s">
        <v>63</v>
      </c>
      <c r="I1142" s="5"/>
      <c r="J1142" s="5"/>
      <c r="K1142" s="5">
        <v>204</v>
      </c>
      <c r="L1142" s="5">
        <v>13</v>
      </c>
      <c r="M1142" s="5">
        <v>3</v>
      </c>
      <c r="N1142" s="5" t="s">
        <v>3</v>
      </c>
      <c r="O1142" s="5">
        <v>2</v>
      </c>
      <c r="P1142" s="5">
        <f>ROUND(Source!DJ1128,O1142)</f>
        <v>0</v>
      </c>
      <c r="Q1142" s="5"/>
      <c r="R1142" s="5"/>
      <c r="S1142" s="5"/>
      <c r="T1142" s="5"/>
      <c r="U1142" s="5"/>
      <c r="V1142" s="5"/>
      <c r="W1142" s="5">
        <v>0</v>
      </c>
      <c r="X1142" s="5">
        <v>1</v>
      </c>
      <c r="Y1142" s="5">
        <v>0</v>
      </c>
      <c r="Z1142" s="5">
        <v>0</v>
      </c>
      <c r="AA1142" s="5">
        <v>1</v>
      </c>
      <c r="AB1142" s="5">
        <v>0</v>
      </c>
    </row>
    <row r="1143" spans="1:28" x14ac:dyDescent="0.2">
      <c r="A1143" s="5">
        <v>50</v>
      </c>
      <c r="B1143" s="5">
        <v>0</v>
      </c>
      <c r="C1143" s="5">
        <v>0</v>
      </c>
      <c r="D1143" s="5">
        <v>1</v>
      </c>
      <c r="E1143" s="5">
        <v>205</v>
      </c>
      <c r="F1143" s="5">
        <f>ROUND(Source!S1128,O1143)</f>
        <v>0</v>
      </c>
      <c r="G1143" s="5" t="s">
        <v>64</v>
      </c>
      <c r="H1143" s="5" t="s">
        <v>65</v>
      </c>
      <c r="I1143" s="5"/>
      <c r="J1143" s="5"/>
      <c r="K1143" s="5">
        <v>205</v>
      </c>
      <c r="L1143" s="5">
        <v>14</v>
      </c>
      <c r="M1143" s="5">
        <v>3</v>
      </c>
      <c r="N1143" s="5" t="s">
        <v>3</v>
      </c>
      <c r="O1143" s="5">
        <v>2</v>
      </c>
      <c r="P1143" s="5">
        <f>ROUND(Source!DK1128,O1143)</f>
        <v>0</v>
      </c>
      <c r="Q1143" s="5"/>
      <c r="R1143" s="5"/>
      <c r="S1143" s="5"/>
      <c r="T1143" s="5"/>
      <c r="U1143" s="5"/>
      <c r="V1143" s="5"/>
      <c r="W1143" s="5">
        <v>0</v>
      </c>
      <c r="X1143" s="5">
        <v>1</v>
      </c>
      <c r="Y1143" s="5">
        <v>0</v>
      </c>
      <c r="Z1143" s="5">
        <v>0</v>
      </c>
      <c r="AA1143" s="5">
        <v>1</v>
      </c>
      <c r="AB1143" s="5">
        <v>0</v>
      </c>
    </row>
    <row r="1144" spans="1:28" x14ac:dyDescent="0.2">
      <c r="A1144" s="5">
        <v>50</v>
      </c>
      <c r="B1144" s="5">
        <v>0</v>
      </c>
      <c r="C1144" s="5">
        <v>0</v>
      </c>
      <c r="D1144" s="5">
        <v>1</v>
      </c>
      <c r="E1144" s="5">
        <v>232</v>
      </c>
      <c r="F1144" s="5">
        <f>ROUND(Source!BC1128,O1144)</f>
        <v>0</v>
      </c>
      <c r="G1144" s="5" t="s">
        <v>66</v>
      </c>
      <c r="H1144" s="5" t="s">
        <v>67</v>
      </c>
      <c r="I1144" s="5"/>
      <c r="J1144" s="5"/>
      <c r="K1144" s="5">
        <v>232</v>
      </c>
      <c r="L1144" s="5">
        <v>15</v>
      </c>
      <c r="M1144" s="5">
        <v>3</v>
      </c>
      <c r="N1144" s="5" t="s">
        <v>3</v>
      </c>
      <c r="O1144" s="5">
        <v>2</v>
      </c>
      <c r="P1144" s="5">
        <f>ROUND(Source!EU1128,O1144)</f>
        <v>0</v>
      </c>
      <c r="Q1144" s="5"/>
      <c r="R1144" s="5"/>
      <c r="S1144" s="5"/>
      <c r="T1144" s="5"/>
      <c r="U1144" s="5"/>
      <c r="V1144" s="5"/>
      <c r="W1144" s="5">
        <v>0</v>
      </c>
      <c r="X1144" s="5">
        <v>1</v>
      </c>
      <c r="Y1144" s="5">
        <v>0</v>
      </c>
      <c r="Z1144" s="5">
        <v>0</v>
      </c>
      <c r="AA1144" s="5">
        <v>1</v>
      </c>
      <c r="AB1144" s="5">
        <v>0</v>
      </c>
    </row>
    <row r="1145" spans="1:28" x14ac:dyDescent="0.2">
      <c r="A1145" s="5">
        <v>50</v>
      </c>
      <c r="B1145" s="5">
        <v>0</v>
      </c>
      <c r="C1145" s="5">
        <v>0</v>
      </c>
      <c r="D1145" s="5">
        <v>1</v>
      </c>
      <c r="E1145" s="5">
        <v>214</v>
      </c>
      <c r="F1145" s="5">
        <f>ROUND(Source!AS1128,O1145)</f>
        <v>0</v>
      </c>
      <c r="G1145" s="5" t="s">
        <v>68</v>
      </c>
      <c r="H1145" s="5" t="s">
        <v>69</v>
      </c>
      <c r="I1145" s="5"/>
      <c r="J1145" s="5"/>
      <c r="K1145" s="5">
        <v>214</v>
      </c>
      <c r="L1145" s="5">
        <v>16</v>
      </c>
      <c r="M1145" s="5">
        <v>3</v>
      </c>
      <c r="N1145" s="5" t="s">
        <v>3</v>
      </c>
      <c r="O1145" s="5">
        <v>2</v>
      </c>
      <c r="P1145" s="5">
        <f>ROUND(Source!EK1128,O1145)</f>
        <v>0</v>
      </c>
      <c r="Q1145" s="5"/>
      <c r="R1145" s="5"/>
      <c r="S1145" s="5"/>
      <c r="T1145" s="5"/>
      <c r="U1145" s="5"/>
      <c r="V1145" s="5"/>
      <c r="W1145" s="5">
        <v>0</v>
      </c>
      <c r="X1145" s="5">
        <v>1</v>
      </c>
      <c r="Y1145" s="5">
        <v>0</v>
      </c>
      <c r="Z1145" s="5">
        <v>0</v>
      </c>
      <c r="AA1145" s="5">
        <v>1</v>
      </c>
      <c r="AB1145" s="5">
        <v>0</v>
      </c>
    </row>
    <row r="1146" spans="1:28" x14ac:dyDescent="0.2">
      <c r="A1146" s="5">
        <v>50</v>
      </c>
      <c r="B1146" s="5">
        <v>0</v>
      </c>
      <c r="C1146" s="5">
        <v>0</v>
      </c>
      <c r="D1146" s="5">
        <v>1</v>
      </c>
      <c r="E1146" s="5">
        <v>215</v>
      </c>
      <c r="F1146" s="5">
        <f>ROUND(Source!AT1128,O1146)</f>
        <v>0</v>
      </c>
      <c r="G1146" s="5" t="s">
        <v>70</v>
      </c>
      <c r="H1146" s="5" t="s">
        <v>71</v>
      </c>
      <c r="I1146" s="5"/>
      <c r="J1146" s="5"/>
      <c r="K1146" s="5">
        <v>215</v>
      </c>
      <c r="L1146" s="5">
        <v>17</v>
      </c>
      <c r="M1146" s="5">
        <v>3</v>
      </c>
      <c r="N1146" s="5" t="s">
        <v>3</v>
      </c>
      <c r="O1146" s="5">
        <v>2</v>
      </c>
      <c r="P1146" s="5">
        <f>ROUND(Source!EL1128,O1146)</f>
        <v>0</v>
      </c>
      <c r="Q1146" s="5"/>
      <c r="R1146" s="5"/>
      <c r="S1146" s="5"/>
      <c r="T1146" s="5"/>
      <c r="U1146" s="5"/>
      <c r="V1146" s="5"/>
      <c r="W1146" s="5">
        <v>0</v>
      </c>
      <c r="X1146" s="5">
        <v>1</v>
      </c>
      <c r="Y1146" s="5">
        <v>0</v>
      </c>
      <c r="Z1146" s="5">
        <v>0</v>
      </c>
      <c r="AA1146" s="5">
        <v>1</v>
      </c>
      <c r="AB1146" s="5">
        <v>0</v>
      </c>
    </row>
    <row r="1147" spans="1:28" x14ac:dyDescent="0.2">
      <c r="A1147" s="5">
        <v>50</v>
      </c>
      <c r="B1147" s="5">
        <v>0</v>
      </c>
      <c r="C1147" s="5">
        <v>0</v>
      </c>
      <c r="D1147" s="5">
        <v>1</v>
      </c>
      <c r="E1147" s="5">
        <v>217</v>
      </c>
      <c r="F1147" s="5">
        <f>ROUND(Source!AU1128,O1147)</f>
        <v>0</v>
      </c>
      <c r="G1147" s="5" t="s">
        <v>72</v>
      </c>
      <c r="H1147" s="5" t="s">
        <v>73</v>
      </c>
      <c r="I1147" s="5"/>
      <c r="J1147" s="5"/>
      <c r="K1147" s="5">
        <v>217</v>
      </c>
      <c r="L1147" s="5">
        <v>18</v>
      </c>
      <c r="M1147" s="5">
        <v>3</v>
      </c>
      <c r="N1147" s="5" t="s">
        <v>3</v>
      </c>
      <c r="O1147" s="5">
        <v>2</v>
      </c>
      <c r="P1147" s="5">
        <f>ROUND(Source!EM1128,O1147)</f>
        <v>0</v>
      </c>
      <c r="Q1147" s="5"/>
      <c r="R1147" s="5"/>
      <c r="S1147" s="5"/>
      <c r="T1147" s="5"/>
      <c r="U1147" s="5"/>
      <c r="V1147" s="5"/>
      <c r="W1147" s="5">
        <v>0</v>
      </c>
      <c r="X1147" s="5">
        <v>1</v>
      </c>
      <c r="Y1147" s="5">
        <v>0</v>
      </c>
      <c r="Z1147" s="5">
        <v>0</v>
      </c>
      <c r="AA1147" s="5">
        <v>1</v>
      </c>
      <c r="AB1147" s="5">
        <v>0</v>
      </c>
    </row>
    <row r="1148" spans="1:28" x14ac:dyDescent="0.2">
      <c r="A1148" s="5">
        <v>50</v>
      </c>
      <c r="B1148" s="5">
        <v>0</v>
      </c>
      <c r="C1148" s="5">
        <v>0</v>
      </c>
      <c r="D1148" s="5">
        <v>1</v>
      </c>
      <c r="E1148" s="5">
        <v>230</v>
      </c>
      <c r="F1148" s="5">
        <f>ROUND(Source!BA1128,O1148)</f>
        <v>0</v>
      </c>
      <c r="G1148" s="5" t="s">
        <v>74</v>
      </c>
      <c r="H1148" s="5" t="s">
        <v>75</v>
      </c>
      <c r="I1148" s="5"/>
      <c r="J1148" s="5"/>
      <c r="K1148" s="5">
        <v>230</v>
      </c>
      <c r="L1148" s="5">
        <v>19</v>
      </c>
      <c r="M1148" s="5">
        <v>3</v>
      </c>
      <c r="N1148" s="5" t="s">
        <v>3</v>
      </c>
      <c r="O1148" s="5">
        <v>2</v>
      </c>
      <c r="P1148" s="5">
        <f>ROUND(Source!ES1128,O1148)</f>
        <v>0</v>
      </c>
      <c r="Q1148" s="5"/>
      <c r="R1148" s="5"/>
      <c r="S1148" s="5"/>
      <c r="T1148" s="5"/>
      <c r="U1148" s="5"/>
      <c r="V1148" s="5"/>
      <c r="W1148" s="5">
        <v>0</v>
      </c>
      <c r="X1148" s="5">
        <v>1</v>
      </c>
      <c r="Y1148" s="5">
        <v>0</v>
      </c>
      <c r="Z1148" s="5">
        <v>0</v>
      </c>
      <c r="AA1148" s="5">
        <v>1</v>
      </c>
      <c r="AB1148" s="5">
        <v>0</v>
      </c>
    </row>
    <row r="1149" spans="1:28" x14ac:dyDescent="0.2">
      <c r="A1149" s="5">
        <v>50</v>
      </c>
      <c r="B1149" s="5">
        <v>0</v>
      </c>
      <c r="C1149" s="5">
        <v>0</v>
      </c>
      <c r="D1149" s="5">
        <v>1</v>
      </c>
      <c r="E1149" s="5">
        <v>206</v>
      </c>
      <c r="F1149" s="5">
        <f>ROUND(Source!T1128,O1149)</f>
        <v>0</v>
      </c>
      <c r="G1149" s="5" t="s">
        <v>76</v>
      </c>
      <c r="H1149" s="5" t="s">
        <v>77</v>
      </c>
      <c r="I1149" s="5"/>
      <c r="J1149" s="5"/>
      <c r="K1149" s="5">
        <v>206</v>
      </c>
      <c r="L1149" s="5">
        <v>20</v>
      </c>
      <c r="M1149" s="5">
        <v>3</v>
      </c>
      <c r="N1149" s="5" t="s">
        <v>3</v>
      </c>
      <c r="O1149" s="5">
        <v>2</v>
      </c>
      <c r="P1149" s="5">
        <f>ROUND(Source!DL1128,O1149)</f>
        <v>0</v>
      </c>
      <c r="Q1149" s="5"/>
      <c r="R1149" s="5"/>
      <c r="S1149" s="5"/>
      <c r="T1149" s="5"/>
      <c r="U1149" s="5"/>
      <c r="V1149" s="5"/>
      <c r="W1149" s="5">
        <v>0</v>
      </c>
      <c r="X1149" s="5">
        <v>1</v>
      </c>
      <c r="Y1149" s="5">
        <v>0</v>
      </c>
      <c r="Z1149" s="5">
        <v>0</v>
      </c>
      <c r="AA1149" s="5">
        <v>1</v>
      </c>
      <c r="AB1149" s="5">
        <v>0</v>
      </c>
    </row>
    <row r="1150" spans="1:28" x14ac:dyDescent="0.2">
      <c r="A1150" s="5">
        <v>50</v>
      </c>
      <c r="B1150" s="5">
        <v>0</v>
      </c>
      <c r="C1150" s="5">
        <v>0</v>
      </c>
      <c r="D1150" s="5">
        <v>1</v>
      </c>
      <c r="E1150" s="5">
        <v>207</v>
      </c>
      <c r="F1150" s="5">
        <f>Source!U1128</f>
        <v>0</v>
      </c>
      <c r="G1150" s="5" t="s">
        <v>78</v>
      </c>
      <c r="H1150" s="5" t="s">
        <v>79</v>
      </c>
      <c r="I1150" s="5"/>
      <c r="J1150" s="5"/>
      <c r="K1150" s="5">
        <v>207</v>
      </c>
      <c r="L1150" s="5">
        <v>21</v>
      </c>
      <c r="M1150" s="5">
        <v>3</v>
      </c>
      <c r="N1150" s="5" t="s">
        <v>3</v>
      </c>
      <c r="O1150" s="5">
        <v>-1</v>
      </c>
      <c r="P1150" s="5">
        <f>Source!DM1128</f>
        <v>0</v>
      </c>
      <c r="Q1150" s="5"/>
      <c r="R1150" s="5"/>
      <c r="S1150" s="5"/>
      <c r="T1150" s="5"/>
      <c r="U1150" s="5"/>
      <c r="V1150" s="5"/>
      <c r="W1150" s="5">
        <v>0</v>
      </c>
      <c r="X1150" s="5">
        <v>1</v>
      </c>
      <c r="Y1150" s="5">
        <v>0</v>
      </c>
      <c r="Z1150" s="5">
        <v>0</v>
      </c>
      <c r="AA1150" s="5">
        <v>1</v>
      </c>
      <c r="AB1150" s="5">
        <v>0</v>
      </c>
    </row>
    <row r="1151" spans="1:28" x14ac:dyDescent="0.2">
      <c r="A1151" s="5">
        <v>50</v>
      </c>
      <c r="B1151" s="5">
        <v>0</v>
      </c>
      <c r="C1151" s="5">
        <v>0</v>
      </c>
      <c r="D1151" s="5">
        <v>1</v>
      </c>
      <c r="E1151" s="5">
        <v>208</v>
      </c>
      <c r="F1151" s="5">
        <f>Source!V1128</f>
        <v>0</v>
      </c>
      <c r="G1151" s="5" t="s">
        <v>80</v>
      </c>
      <c r="H1151" s="5" t="s">
        <v>81</v>
      </c>
      <c r="I1151" s="5"/>
      <c r="J1151" s="5"/>
      <c r="K1151" s="5">
        <v>208</v>
      </c>
      <c r="L1151" s="5">
        <v>22</v>
      </c>
      <c r="M1151" s="5">
        <v>3</v>
      </c>
      <c r="N1151" s="5" t="s">
        <v>3</v>
      </c>
      <c r="O1151" s="5">
        <v>-1</v>
      </c>
      <c r="P1151" s="5">
        <f>Source!DN1128</f>
        <v>0</v>
      </c>
      <c r="Q1151" s="5"/>
      <c r="R1151" s="5"/>
      <c r="S1151" s="5"/>
      <c r="T1151" s="5"/>
      <c r="U1151" s="5"/>
      <c r="V1151" s="5"/>
      <c r="W1151" s="5">
        <v>0</v>
      </c>
      <c r="X1151" s="5">
        <v>1</v>
      </c>
      <c r="Y1151" s="5">
        <v>0</v>
      </c>
      <c r="Z1151" s="5">
        <v>0</v>
      </c>
      <c r="AA1151" s="5">
        <v>1</v>
      </c>
      <c r="AB1151" s="5">
        <v>0</v>
      </c>
    </row>
    <row r="1152" spans="1:28" x14ac:dyDescent="0.2">
      <c r="A1152" s="5">
        <v>50</v>
      </c>
      <c r="B1152" s="5">
        <v>0</v>
      </c>
      <c r="C1152" s="5">
        <v>0</v>
      </c>
      <c r="D1152" s="5">
        <v>1</v>
      </c>
      <c r="E1152" s="5">
        <v>209</v>
      </c>
      <c r="F1152" s="5">
        <f>ROUND(Source!W1128,O1152)</f>
        <v>0</v>
      </c>
      <c r="G1152" s="5" t="s">
        <v>82</v>
      </c>
      <c r="H1152" s="5" t="s">
        <v>83</v>
      </c>
      <c r="I1152" s="5"/>
      <c r="J1152" s="5"/>
      <c r="K1152" s="5">
        <v>209</v>
      </c>
      <c r="L1152" s="5">
        <v>23</v>
      </c>
      <c r="M1152" s="5">
        <v>3</v>
      </c>
      <c r="N1152" s="5" t="s">
        <v>3</v>
      </c>
      <c r="O1152" s="5">
        <v>2</v>
      </c>
      <c r="P1152" s="5">
        <f>ROUND(Source!DO1128,O1152)</f>
        <v>0</v>
      </c>
      <c r="Q1152" s="5"/>
      <c r="R1152" s="5"/>
      <c r="S1152" s="5"/>
      <c r="T1152" s="5"/>
      <c r="U1152" s="5"/>
      <c r="V1152" s="5"/>
      <c r="W1152" s="5">
        <v>0</v>
      </c>
      <c r="X1152" s="5">
        <v>1</v>
      </c>
      <c r="Y1152" s="5">
        <v>0</v>
      </c>
      <c r="Z1152" s="5">
        <v>0</v>
      </c>
      <c r="AA1152" s="5">
        <v>1</v>
      </c>
      <c r="AB1152" s="5">
        <v>0</v>
      </c>
    </row>
    <row r="1153" spans="1:206" x14ac:dyDescent="0.2">
      <c r="A1153" s="5">
        <v>50</v>
      </c>
      <c r="B1153" s="5">
        <v>0</v>
      </c>
      <c r="C1153" s="5">
        <v>0</v>
      </c>
      <c r="D1153" s="5">
        <v>1</v>
      </c>
      <c r="E1153" s="5">
        <v>233</v>
      </c>
      <c r="F1153" s="5">
        <f>ROUND(Source!BD1128,O1153)</f>
        <v>0</v>
      </c>
      <c r="G1153" s="5" t="s">
        <v>84</v>
      </c>
      <c r="H1153" s="5" t="s">
        <v>85</v>
      </c>
      <c r="I1153" s="5"/>
      <c r="J1153" s="5"/>
      <c r="K1153" s="5">
        <v>233</v>
      </c>
      <c r="L1153" s="5">
        <v>24</v>
      </c>
      <c r="M1153" s="5">
        <v>3</v>
      </c>
      <c r="N1153" s="5" t="s">
        <v>3</v>
      </c>
      <c r="O1153" s="5">
        <v>2</v>
      </c>
      <c r="P1153" s="5">
        <f>ROUND(Source!EV1128,O1153)</f>
        <v>0</v>
      </c>
      <c r="Q1153" s="5"/>
      <c r="R1153" s="5"/>
      <c r="S1153" s="5"/>
      <c r="T1153" s="5"/>
      <c r="U1153" s="5"/>
      <c r="V1153" s="5"/>
      <c r="W1153" s="5">
        <v>0</v>
      </c>
      <c r="X1153" s="5">
        <v>1</v>
      </c>
      <c r="Y1153" s="5">
        <v>0</v>
      </c>
      <c r="Z1153" s="5">
        <v>0</v>
      </c>
      <c r="AA1153" s="5">
        <v>1</v>
      </c>
      <c r="AB1153" s="5">
        <v>0</v>
      </c>
    </row>
    <row r="1154" spans="1:206" x14ac:dyDescent="0.2">
      <c r="A1154" s="5">
        <v>50</v>
      </c>
      <c r="B1154" s="5">
        <v>0</v>
      </c>
      <c r="C1154" s="5">
        <v>0</v>
      </c>
      <c r="D1154" s="5">
        <v>1</v>
      </c>
      <c r="E1154" s="5">
        <v>210</v>
      </c>
      <c r="F1154" s="5">
        <f>ROUND(Source!X1128,O1154)</f>
        <v>0</v>
      </c>
      <c r="G1154" s="5" t="s">
        <v>86</v>
      </c>
      <c r="H1154" s="5" t="s">
        <v>87</v>
      </c>
      <c r="I1154" s="5"/>
      <c r="J1154" s="5"/>
      <c r="K1154" s="5">
        <v>210</v>
      </c>
      <c r="L1154" s="5">
        <v>25</v>
      </c>
      <c r="M1154" s="5">
        <v>3</v>
      </c>
      <c r="N1154" s="5" t="s">
        <v>3</v>
      </c>
      <c r="O1154" s="5">
        <v>2</v>
      </c>
      <c r="P1154" s="5">
        <f>ROUND(Source!DP1128,O1154)</f>
        <v>0</v>
      </c>
      <c r="Q1154" s="5"/>
      <c r="R1154" s="5"/>
      <c r="S1154" s="5"/>
      <c r="T1154" s="5"/>
      <c r="U1154" s="5"/>
      <c r="V1154" s="5"/>
      <c r="W1154" s="5">
        <v>0</v>
      </c>
      <c r="X1154" s="5">
        <v>1</v>
      </c>
      <c r="Y1154" s="5">
        <v>0</v>
      </c>
      <c r="Z1154" s="5">
        <v>0</v>
      </c>
      <c r="AA1154" s="5">
        <v>1</v>
      </c>
      <c r="AB1154" s="5">
        <v>0</v>
      </c>
    </row>
    <row r="1155" spans="1:206" x14ac:dyDescent="0.2">
      <c r="A1155" s="5">
        <v>50</v>
      </c>
      <c r="B1155" s="5">
        <v>0</v>
      </c>
      <c r="C1155" s="5">
        <v>0</v>
      </c>
      <c r="D1155" s="5">
        <v>1</v>
      </c>
      <c r="E1155" s="5">
        <v>211</v>
      </c>
      <c r="F1155" s="5">
        <f>ROUND(Source!Y1128,O1155)</f>
        <v>0</v>
      </c>
      <c r="G1155" s="5" t="s">
        <v>88</v>
      </c>
      <c r="H1155" s="5" t="s">
        <v>89</v>
      </c>
      <c r="I1155" s="5"/>
      <c r="J1155" s="5"/>
      <c r="K1155" s="5">
        <v>211</v>
      </c>
      <c r="L1155" s="5">
        <v>26</v>
      </c>
      <c r="M1155" s="5">
        <v>3</v>
      </c>
      <c r="N1155" s="5" t="s">
        <v>3</v>
      </c>
      <c r="O1155" s="5">
        <v>2</v>
      </c>
      <c r="P1155" s="5">
        <f>ROUND(Source!DQ1128,O1155)</f>
        <v>0</v>
      </c>
      <c r="Q1155" s="5"/>
      <c r="R1155" s="5"/>
      <c r="S1155" s="5"/>
      <c r="T1155" s="5"/>
      <c r="U1155" s="5"/>
      <c r="V1155" s="5"/>
      <c r="W1155" s="5">
        <v>0</v>
      </c>
      <c r="X1155" s="5">
        <v>1</v>
      </c>
      <c r="Y1155" s="5">
        <v>0</v>
      </c>
      <c r="Z1155" s="5">
        <v>0</v>
      </c>
      <c r="AA1155" s="5">
        <v>1</v>
      </c>
      <c r="AB1155" s="5">
        <v>0</v>
      </c>
    </row>
    <row r="1156" spans="1:206" x14ac:dyDescent="0.2">
      <c r="A1156" s="5">
        <v>50</v>
      </c>
      <c r="B1156" s="5">
        <v>0</v>
      </c>
      <c r="C1156" s="5">
        <v>0</v>
      </c>
      <c r="D1156" s="5">
        <v>1</v>
      </c>
      <c r="E1156" s="5">
        <v>224</v>
      </c>
      <c r="F1156" s="5">
        <f>ROUND(Source!AR1128,O1156)</f>
        <v>0</v>
      </c>
      <c r="G1156" s="5" t="s">
        <v>90</v>
      </c>
      <c r="H1156" s="5" t="s">
        <v>91</v>
      </c>
      <c r="I1156" s="5"/>
      <c r="J1156" s="5"/>
      <c r="K1156" s="5">
        <v>224</v>
      </c>
      <c r="L1156" s="5">
        <v>27</v>
      </c>
      <c r="M1156" s="5">
        <v>3</v>
      </c>
      <c r="N1156" s="5" t="s">
        <v>3</v>
      </c>
      <c r="O1156" s="5">
        <v>2</v>
      </c>
      <c r="P1156" s="5">
        <f>ROUND(Source!EJ1128,O1156)</f>
        <v>0</v>
      </c>
      <c r="Q1156" s="5"/>
      <c r="R1156" s="5"/>
      <c r="S1156" s="5"/>
      <c r="T1156" s="5"/>
      <c r="U1156" s="5"/>
      <c r="V1156" s="5"/>
      <c r="W1156" s="5">
        <v>0</v>
      </c>
      <c r="X1156" s="5">
        <v>1</v>
      </c>
      <c r="Y1156" s="5">
        <v>0</v>
      </c>
      <c r="Z1156" s="5">
        <v>0</v>
      </c>
      <c r="AA1156" s="5">
        <v>1</v>
      </c>
      <c r="AB1156" s="5">
        <v>0</v>
      </c>
    </row>
    <row r="1158" spans="1:206" x14ac:dyDescent="0.2">
      <c r="A1158" s="3">
        <v>51</v>
      </c>
      <c r="B1158" s="3">
        <f>B1115</f>
        <v>0</v>
      </c>
      <c r="C1158" s="3">
        <f>A1115</f>
        <v>3</v>
      </c>
      <c r="D1158" s="3">
        <f>ROW(A1115)</f>
        <v>1115</v>
      </c>
      <c r="E1158" s="3"/>
      <c r="F1158" s="3" t="str">
        <f>IF(F1115&lt;&gt;"",F1115,"")</f>
        <v>09-01-02</v>
      </c>
      <c r="G1158" s="3" t="str">
        <f>IF(G1115&lt;&gt;"",G1115,"")</f>
        <v>ПНР сервисного кабеля</v>
      </c>
      <c r="H1158" s="3">
        <v>0</v>
      </c>
      <c r="I1158" s="3"/>
      <c r="J1158" s="3"/>
      <c r="K1158" s="3"/>
      <c r="L1158" s="3"/>
      <c r="M1158" s="3"/>
      <c r="N1158" s="3"/>
      <c r="O1158" s="3">
        <f t="shared" ref="O1158:T1158" si="731">ROUND(O1128+AB1158,2)</f>
        <v>0</v>
      </c>
      <c r="P1158" s="3">
        <f t="shared" si="731"/>
        <v>0</v>
      </c>
      <c r="Q1158" s="3">
        <f t="shared" si="731"/>
        <v>0</v>
      </c>
      <c r="R1158" s="3">
        <f t="shared" si="731"/>
        <v>0</v>
      </c>
      <c r="S1158" s="3">
        <f t="shared" si="731"/>
        <v>0</v>
      </c>
      <c r="T1158" s="3">
        <f t="shared" si="731"/>
        <v>0</v>
      </c>
      <c r="U1158" s="3">
        <f>U1128+AH1158</f>
        <v>0</v>
      </c>
      <c r="V1158" s="3">
        <f>V1128+AI1158</f>
        <v>0</v>
      </c>
      <c r="W1158" s="3">
        <f>ROUND(W1128+AJ1158,2)</f>
        <v>0</v>
      </c>
      <c r="X1158" s="3">
        <f>ROUND(X1128+AK1158,2)</f>
        <v>0</v>
      </c>
      <c r="Y1158" s="3">
        <f>ROUND(Y1128+AL1158,2)</f>
        <v>0</v>
      </c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>
        <f t="shared" ref="AO1158:BD1158" si="732">ROUND(AO1128+BX1158,2)</f>
        <v>0</v>
      </c>
      <c r="AP1158" s="3">
        <f t="shared" si="732"/>
        <v>0</v>
      </c>
      <c r="AQ1158" s="3">
        <f t="shared" si="732"/>
        <v>0</v>
      </c>
      <c r="AR1158" s="3">
        <f t="shared" si="732"/>
        <v>0</v>
      </c>
      <c r="AS1158" s="3">
        <f t="shared" si="732"/>
        <v>0</v>
      </c>
      <c r="AT1158" s="3">
        <f t="shared" si="732"/>
        <v>0</v>
      </c>
      <c r="AU1158" s="3">
        <f t="shared" si="732"/>
        <v>0</v>
      </c>
      <c r="AV1158" s="3">
        <f t="shared" si="732"/>
        <v>0</v>
      </c>
      <c r="AW1158" s="3">
        <f t="shared" si="732"/>
        <v>0</v>
      </c>
      <c r="AX1158" s="3">
        <f t="shared" si="732"/>
        <v>0</v>
      </c>
      <c r="AY1158" s="3">
        <f t="shared" si="732"/>
        <v>0</v>
      </c>
      <c r="AZ1158" s="3">
        <f t="shared" si="732"/>
        <v>0</v>
      </c>
      <c r="BA1158" s="3">
        <f t="shared" si="732"/>
        <v>0</v>
      </c>
      <c r="BB1158" s="3">
        <f t="shared" si="732"/>
        <v>0</v>
      </c>
      <c r="BC1158" s="3">
        <f t="shared" si="732"/>
        <v>0</v>
      </c>
      <c r="BD1158" s="3">
        <f t="shared" si="732"/>
        <v>0</v>
      </c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S1158" s="3"/>
      <c r="BT1158" s="3"/>
      <c r="BU1158" s="3"/>
      <c r="BV1158" s="3"/>
      <c r="BW1158" s="3"/>
      <c r="BX1158" s="3"/>
      <c r="BY1158" s="3"/>
      <c r="BZ1158" s="3"/>
      <c r="CA1158" s="3"/>
      <c r="CB1158" s="3"/>
      <c r="CC1158" s="3"/>
      <c r="CD1158" s="3"/>
      <c r="CE1158" s="3"/>
      <c r="CF1158" s="3"/>
      <c r="CG1158" s="3"/>
      <c r="CH1158" s="3"/>
      <c r="CI1158" s="3"/>
      <c r="CJ1158" s="3"/>
      <c r="CK1158" s="3"/>
      <c r="CL1158" s="3"/>
      <c r="CM1158" s="3"/>
      <c r="CN1158" s="3"/>
      <c r="CO1158" s="3"/>
      <c r="CP1158" s="3"/>
      <c r="CQ1158" s="3"/>
      <c r="CR1158" s="3"/>
      <c r="CS1158" s="3"/>
      <c r="CT1158" s="3"/>
      <c r="CU1158" s="3"/>
      <c r="CV1158" s="3"/>
      <c r="CW1158" s="3"/>
      <c r="CX1158" s="3"/>
      <c r="CY1158" s="3"/>
      <c r="CZ1158" s="3"/>
      <c r="DA1158" s="3"/>
      <c r="DB1158" s="3"/>
      <c r="DC1158" s="3"/>
      <c r="DD1158" s="3"/>
      <c r="DE1158" s="3"/>
      <c r="DF1158" s="3"/>
      <c r="DG1158" s="4">
        <f t="shared" ref="DG1158:DL1158" si="733">ROUND(DG1128+DT1158,2)</f>
        <v>0</v>
      </c>
      <c r="DH1158" s="4">
        <f t="shared" si="733"/>
        <v>0</v>
      </c>
      <c r="DI1158" s="4">
        <f t="shared" si="733"/>
        <v>0</v>
      </c>
      <c r="DJ1158" s="4">
        <f t="shared" si="733"/>
        <v>0</v>
      </c>
      <c r="DK1158" s="4">
        <f t="shared" si="733"/>
        <v>0</v>
      </c>
      <c r="DL1158" s="4">
        <f t="shared" si="733"/>
        <v>0</v>
      </c>
      <c r="DM1158" s="4">
        <f>DM1128+DZ1158</f>
        <v>0</v>
      </c>
      <c r="DN1158" s="4">
        <f>DN1128+EA1158</f>
        <v>0</v>
      </c>
      <c r="DO1158" s="4">
        <f>ROUND(DO1128+EB1158,2)</f>
        <v>0</v>
      </c>
      <c r="DP1158" s="4">
        <f>ROUND(DP1128+EC1158,2)</f>
        <v>0</v>
      </c>
      <c r="DQ1158" s="4">
        <f>ROUND(DQ1128+ED1158,2)</f>
        <v>0</v>
      </c>
      <c r="DR1158" s="4"/>
      <c r="DS1158" s="4"/>
      <c r="DT1158" s="4"/>
      <c r="DU1158" s="4"/>
      <c r="DV1158" s="4"/>
      <c r="DW1158" s="4"/>
      <c r="DX1158" s="4"/>
      <c r="DY1158" s="4"/>
      <c r="DZ1158" s="4"/>
      <c r="EA1158" s="4"/>
      <c r="EB1158" s="4"/>
      <c r="EC1158" s="4"/>
      <c r="ED1158" s="4"/>
      <c r="EE1158" s="4"/>
      <c r="EF1158" s="4"/>
      <c r="EG1158" s="4">
        <f t="shared" ref="EG1158:EV1158" si="734">ROUND(EG1128+FP1158,2)</f>
        <v>0</v>
      </c>
      <c r="EH1158" s="4">
        <f t="shared" si="734"/>
        <v>0</v>
      </c>
      <c r="EI1158" s="4">
        <f t="shared" si="734"/>
        <v>0</v>
      </c>
      <c r="EJ1158" s="4">
        <f t="shared" si="734"/>
        <v>0</v>
      </c>
      <c r="EK1158" s="4">
        <f t="shared" si="734"/>
        <v>0</v>
      </c>
      <c r="EL1158" s="4">
        <f t="shared" si="734"/>
        <v>0</v>
      </c>
      <c r="EM1158" s="4">
        <f t="shared" si="734"/>
        <v>0</v>
      </c>
      <c r="EN1158" s="4">
        <f t="shared" si="734"/>
        <v>0</v>
      </c>
      <c r="EO1158" s="4">
        <f t="shared" si="734"/>
        <v>0</v>
      </c>
      <c r="EP1158" s="4">
        <f t="shared" si="734"/>
        <v>0</v>
      </c>
      <c r="EQ1158" s="4">
        <f t="shared" si="734"/>
        <v>0</v>
      </c>
      <c r="ER1158" s="4">
        <f t="shared" si="734"/>
        <v>0</v>
      </c>
      <c r="ES1158" s="4">
        <f t="shared" si="734"/>
        <v>0</v>
      </c>
      <c r="ET1158" s="4">
        <f t="shared" si="734"/>
        <v>0</v>
      </c>
      <c r="EU1158" s="4">
        <f t="shared" si="734"/>
        <v>0</v>
      </c>
      <c r="EV1158" s="4">
        <f t="shared" si="734"/>
        <v>0</v>
      </c>
      <c r="EW1158" s="4"/>
      <c r="EX1158" s="4"/>
      <c r="EY1158" s="4"/>
      <c r="EZ1158" s="4"/>
      <c r="FA1158" s="4"/>
      <c r="FB1158" s="4"/>
      <c r="FC1158" s="4"/>
      <c r="FD1158" s="4"/>
      <c r="FE1158" s="4"/>
      <c r="FF1158" s="4"/>
      <c r="FG1158" s="4"/>
      <c r="FH1158" s="4"/>
      <c r="FI1158" s="4"/>
      <c r="FJ1158" s="4"/>
      <c r="FK1158" s="4"/>
      <c r="FL1158" s="4"/>
      <c r="FM1158" s="4"/>
      <c r="FN1158" s="4"/>
      <c r="FO1158" s="4"/>
      <c r="FP1158" s="4"/>
      <c r="FQ1158" s="4"/>
      <c r="FR1158" s="4"/>
      <c r="FS1158" s="4"/>
      <c r="FT1158" s="4"/>
      <c r="FU1158" s="4"/>
      <c r="FV1158" s="4"/>
      <c r="FW1158" s="4"/>
      <c r="FX1158" s="4"/>
      <c r="FY1158" s="4"/>
      <c r="FZ1158" s="4"/>
      <c r="GA1158" s="4"/>
      <c r="GB1158" s="4"/>
      <c r="GC1158" s="4"/>
      <c r="GD1158" s="4"/>
      <c r="GE1158" s="4"/>
      <c r="GF1158" s="4"/>
      <c r="GG1158" s="4"/>
      <c r="GH1158" s="4"/>
      <c r="GI1158" s="4"/>
      <c r="GJ1158" s="4"/>
      <c r="GK1158" s="4"/>
      <c r="GL1158" s="4"/>
      <c r="GM1158" s="4"/>
      <c r="GN1158" s="4"/>
      <c r="GO1158" s="4"/>
      <c r="GP1158" s="4"/>
      <c r="GQ1158" s="4"/>
      <c r="GR1158" s="4"/>
      <c r="GS1158" s="4"/>
      <c r="GT1158" s="4"/>
      <c r="GU1158" s="4"/>
      <c r="GV1158" s="4"/>
      <c r="GW1158" s="4"/>
      <c r="GX1158" s="4">
        <v>0</v>
      </c>
    </row>
    <row r="1160" spans="1:206" x14ac:dyDescent="0.2">
      <c r="A1160" s="5">
        <v>50</v>
      </c>
      <c r="B1160" s="5">
        <v>0</v>
      </c>
      <c r="C1160" s="5">
        <v>0</v>
      </c>
      <c r="D1160" s="5">
        <v>1</v>
      </c>
      <c r="E1160" s="5">
        <v>201</v>
      </c>
      <c r="F1160" s="5">
        <f>ROUND(Source!O1158,O1160)</f>
        <v>0</v>
      </c>
      <c r="G1160" s="5" t="s">
        <v>38</v>
      </c>
      <c r="H1160" s="5" t="s">
        <v>39</v>
      </c>
      <c r="I1160" s="5"/>
      <c r="J1160" s="5"/>
      <c r="K1160" s="5">
        <v>201</v>
      </c>
      <c r="L1160" s="5">
        <v>1</v>
      </c>
      <c r="M1160" s="5">
        <v>3</v>
      </c>
      <c r="N1160" s="5" t="s">
        <v>3</v>
      </c>
      <c r="O1160" s="5">
        <v>2</v>
      </c>
      <c r="P1160" s="5">
        <f>ROUND(Source!DG1158,O1160)</f>
        <v>0</v>
      </c>
      <c r="Q1160" s="5"/>
      <c r="R1160" s="5"/>
      <c r="S1160" s="5"/>
      <c r="T1160" s="5"/>
      <c r="U1160" s="5"/>
      <c r="V1160" s="5"/>
      <c r="W1160" s="5">
        <v>0</v>
      </c>
      <c r="X1160" s="5">
        <v>1</v>
      </c>
      <c r="Y1160" s="5">
        <v>0</v>
      </c>
      <c r="Z1160" s="5">
        <v>0</v>
      </c>
      <c r="AA1160" s="5">
        <v>1</v>
      </c>
      <c r="AB1160" s="5">
        <v>0</v>
      </c>
    </row>
    <row r="1161" spans="1:206" x14ac:dyDescent="0.2">
      <c r="A1161" s="5">
        <v>50</v>
      </c>
      <c r="B1161" s="5">
        <v>0</v>
      </c>
      <c r="C1161" s="5">
        <v>0</v>
      </c>
      <c r="D1161" s="5">
        <v>1</v>
      </c>
      <c r="E1161" s="5">
        <v>202</v>
      </c>
      <c r="F1161" s="5">
        <f>ROUND(Source!P1158,O1161)</f>
        <v>0</v>
      </c>
      <c r="G1161" s="5" t="s">
        <v>40</v>
      </c>
      <c r="H1161" s="5" t="s">
        <v>41</v>
      </c>
      <c r="I1161" s="5"/>
      <c r="J1161" s="5"/>
      <c r="K1161" s="5">
        <v>202</v>
      </c>
      <c r="L1161" s="5">
        <v>2</v>
      </c>
      <c r="M1161" s="5">
        <v>3</v>
      </c>
      <c r="N1161" s="5" t="s">
        <v>3</v>
      </c>
      <c r="O1161" s="5">
        <v>2</v>
      </c>
      <c r="P1161" s="5">
        <f>ROUND(Source!DH1158,O1161)</f>
        <v>0</v>
      </c>
      <c r="Q1161" s="5"/>
      <c r="R1161" s="5"/>
      <c r="S1161" s="5"/>
      <c r="T1161" s="5"/>
      <c r="U1161" s="5"/>
      <c r="V1161" s="5"/>
      <c r="W1161" s="5">
        <v>0</v>
      </c>
      <c r="X1161" s="5">
        <v>1</v>
      </c>
      <c r="Y1161" s="5">
        <v>0</v>
      </c>
      <c r="Z1161" s="5">
        <v>0</v>
      </c>
      <c r="AA1161" s="5">
        <v>1</v>
      </c>
      <c r="AB1161" s="5">
        <v>0</v>
      </c>
    </row>
    <row r="1162" spans="1:206" x14ac:dyDescent="0.2">
      <c r="A1162" s="5">
        <v>50</v>
      </c>
      <c r="B1162" s="5">
        <v>0</v>
      </c>
      <c r="C1162" s="5">
        <v>0</v>
      </c>
      <c r="D1162" s="5">
        <v>1</v>
      </c>
      <c r="E1162" s="5">
        <v>222</v>
      </c>
      <c r="F1162" s="5">
        <f>ROUND(Source!AO1158,O1162)</f>
        <v>0</v>
      </c>
      <c r="G1162" s="5" t="s">
        <v>42</v>
      </c>
      <c r="H1162" s="5" t="s">
        <v>43</v>
      </c>
      <c r="I1162" s="5"/>
      <c r="J1162" s="5"/>
      <c r="K1162" s="5">
        <v>222</v>
      </c>
      <c r="L1162" s="5">
        <v>3</v>
      </c>
      <c r="M1162" s="5">
        <v>3</v>
      </c>
      <c r="N1162" s="5" t="s">
        <v>3</v>
      </c>
      <c r="O1162" s="5">
        <v>2</v>
      </c>
      <c r="P1162" s="5">
        <f>ROUND(Source!EG1158,O1162)</f>
        <v>0</v>
      </c>
      <c r="Q1162" s="5"/>
      <c r="R1162" s="5"/>
      <c r="S1162" s="5"/>
      <c r="T1162" s="5"/>
      <c r="U1162" s="5"/>
      <c r="V1162" s="5"/>
      <c r="W1162" s="5">
        <v>0</v>
      </c>
      <c r="X1162" s="5">
        <v>1</v>
      </c>
      <c r="Y1162" s="5">
        <v>0</v>
      </c>
      <c r="Z1162" s="5">
        <v>0</v>
      </c>
      <c r="AA1162" s="5">
        <v>1</v>
      </c>
      <c r="AB1162" s="5">
        <v>0</v>
      </c>
    </row>
    <row r="1163" spans="1:206" x14ac:dyDescent="0.2">
      <c r="A1163" s="5">
        <v>50</v>
      </c>
      <c r="B1163" s="5">
        <v>0</v>
      </c>
      <c r="C1163" s="5">
        <v>0</v>
      </c>
      <c r="D1163" s="5">
        <v>1</v>
      </c>
      <c r="E1163" s="5">
        <v>225</v>
      </c>
      <c r="F1163" s="5">
        <f>ROUND(Source!AV1158,O1163)</f>
        <v>0</v>
      </c>
      <c r="G1163" s="5" t="s">
        <v>44</v>
      </c>
      <c r="H1163" s="5" t="s">
        <v>45</v>
      </c>
      <c r="I1163" s="5"/>
      <c r="J1163" s="5"/>
      <c r="K1163" s="5">
        <v>225</v>
      </c>
      <c r="L1163" s="5">
        <v>4</v>
      </c>
      <c r="M1163" s="5">
        <v>3</v>
      </c>
      <c r="N1163" s="5" t="s">
        <v>3</v>
      </c>
      <c r="O1163" s="5">
        <v>2</v>
      </c>
      <c r="P1163" s="5">
        <f>ROUND(Source!EN1158,O1163)</f>
        <v>0</v>
      </c>
      <c r="Q1163" s="5"/>
      <c r="R1163" s="5"/>
      <c r="S1163" s="5"/>
      <c r="T1163" s="5"/>
      <c r="U1163" s="5"/>
      <c r="V1163" s="5"/>
      <c r="W1163" s="5">
        <v>0</v>
      </c>
      <c r="X1163" s="5">
        <v>1</v>
      </c>
      <c r="Y1163" s="5">
        <v>0</v>
      </c>
      <c r="Z1163" s="5">
        <v>0</v>
      </c>
      <c r="AA1163" s="5">
        <v>1</v>
      </c>
      <c r="AB1163" s="5">
        <v>0</v>
      </c>
    </row>
    <row r="1164" spans="1:206" x14ac:dyDescent="0.2">
      <c r="A1164" s="5">
        <v>50</v>
      </c>
      <c r="B1164" s="5">
        <v>0</v>
      </c>
      <c r="C1164" s="5">
        <v>0</v>
      </c>
      <c r="D1164" s="5">
        <v>1</v>
      </c>
      <c r="E1164" s="5">
        <v>226</v>
      </c>
      <c r="F1164" s="5">
        <f>ROUND(Source!AW1158,O1164)</f>
        <v>0</v>
      </c>
      <c r="G1164" s="5" t="s">
        <v>46</v>
      </c>
      <c r="H1164" s="5" t="s">
        <v>47</v>
      </c>
      <c r="I1164" s="5"/>
      <c r="J1164" s="5"/>
      <c r="K1164" s="5">
        <v>226</v>
      </c>
      <c r="L1164" s="5">
        <v>5</v>
      </c>
      <c r="M1164" s="5">
        <v>3</v>
      </c>
      <c r="N1164" s="5" t="s">
        <v>3</v>
      </c>
      <c r="O1164" s="5">
        <v>2</v>
      </c>
      <c r="P1164" s="5">
        <f>ROUND(Source!EO1158,O1164)</f>
        <v>0</v>
      </c>
      <c r="Q1164" s="5"/>
      <c r="R1164" s="5"/>
      <c r="S1164" s="5"/>
      <c r="T1164" s="5"/>
      <c r="U1164" s="5"/>
      <c r="V1164" s="5"/>
      <c r="W1164" s="5">
        <v>0</v>
      </c>
      <c r="X1164" s="5">
        <v>1</v>
      </c>
      <c r="Y1164" s="5">
        <v>0</v>
      </c>
      <c r="Z1164" s="5">
        <v>0</v>
      </c>
      <c r="AA1164" s="5">
        <v>1</v>
      </c>
      <c r="AB1164" s="5">
        <v>0</v>
      </c>
    </row>
    <row r="1165" spans="1:206" x14ac:dyDescent="0.2">
      <c r="A1165" s="5">
        <v>50</v>
      </c>
      <c r="B1165" s="5">
        <v>0</v>
      </c>
      <c r="C1165" s="5">
        <v>0</v>
      </c>
      <c r="D1165" s="5">
        <v>1</v>
      </c>
      <c r="E1165" s="5">
        <v>227</v>
      </c>
      <c r="F1165" s="5">
        <f>ROUND(Source!AX1158,O1165)</f>
        <v>0</v>
      </c>
      <c r="G1165" s="5" t="s">
        <v>48</v>
      </c>
      <c r="H1165" s="5" t="s">
        <v>49</v>
      </c>
      <c r="I1165" s="5"/>
      <c r="J1165" s="5"/>
      <c r="K1165" s="5">
        <v>227</v>
      </c>
      <c r="L1165" s="5">
        <v>6</v>
      </c>
      <c r="M1165" s="5">
        <v>3</v>
      </c>
      <c r="N1165" s="5" t="s">
        <v>3</v>
      </c>
      <c r="O1165" s="5">
        <v>2</v>
      </c>
      <c r="P1165" s="5">
        <f>ROUND(Source!EP1158,O1165)</f>
        <v>0</v>
      </c>
      <c r="Q1165" s="5"/>
      <c r="R1165" s="5"/>
      <c r="S1165" s="5"/>
      <c r="T1165" s="5"/>
      <c r="U1165" s="5"/>
      <c r="V1165" s="5"/>
      <c r="W1165" s="5">
        <v>0</v>
      </c>
      <c r="X1165" s="5">
        <v>1</v>
      </c>
      <c r="Y1165" s="5">
        <v>0</v>
      </c>
      <c r="Z1165" s="5">
        <v>0</v>
      </c>
      <c r="AA1165" s="5">
        <v>1</v>
      </c>
      <c r="AB1165" s="5">
        <v>0</v>
      </c>
    </row>
    <row r="1166" spans="1:206" x14ac:dyDescent="0.2">
      <c r="A1166" s="5">
        <v>50</v>
      </c>
      <c r="B1166" s="5">
        <v>0</v>
      </c>
      <c r="C1166" s="5">
        <v>0</v>
      </c>
      <c r="D1166" s="5">
        <v>1</v>
      </c>
      <c r="E1166" s="5">
        <v>228</v>
      </c>
      <c r="F1166" s="5">
        <f>ROUND(Source!AY1158,O1166)</f>
        <v>0</v>
      </c>
      <c r="G1166" s="5" t="s">
        <v>50</v>
      </c>
      <c r="H1166" s="5" t="s">
        <v>51</v>
      </c>
      <c r="I1166" s="5"/>
      <c r="J1166" s="5"/>
      <c r="K1166" s="5">
        <v>228</v>
      </c>
      <c r="L1166" s="5">
        <v>7</v>
      </c>
      <c r="M1166" s="5">
        <v>3</v>
      </c>
      <c r="N1166" s="5" t="s">
        <v>3</v>
      </c>
      <c r="O1166" s="5">
        <v>2</v>
      </c>
      <c r="P1166" s="5">
        <f>ROUND(Source!EQ1158,O1166)</f>
        <v>0</v>
      </c>
      <c r="Q1166" s="5"/>
      <c r="R1166" s="5"/>
      <c r="S1166" s="5"/>
      <c r="T1166" s="5"/>
      <c r="U1166" s="5"/>
      <c r="V1166" s="5"/>
      <c r="W1166" s="5">
        <v>0</v>
      </c>
      <c r="X1166" s="5">
        <v>1</v>
      </c>
      <c r="Y1166" s="5">
        <v>0</v>
      </c>
      <c r="Z1166" s="5">
        <v>0</v>
      </c>
      <c r="AA1166" s="5">
        <v>1</v>
      </c>
      <c r="AB1166" s="5">
        <v>0</v>
      </c>
    </row>
    <row r="1167" spans="1:206" x14ac:dyDescent="0.2">
      <c r="A1167" s="5">
        <v>50</v>
      </c>
      <c r="B1167" s="5">
        <v>0</v>
      </c>
      <c r="C1167" s="5">
        <v>0</v>
      </c>
      <c r="D1167" s="5">
        <v>1</v>
      </c>
      <c r="E1167" s="5">
        <v>216</v>
      </c>
      <c r="F1167" s="5">
        <f>ROUND(Source!AP1158,O1167)</f>
        <v>0</v>
      </c>
      <c r="G1167" s="5" t="s">
        <v>52</v>
      </c>
      <c r="H1167" s="5" t="s">
        <v>53</v>
      </c>
      <c r="I1167" s="5"/>
      <c r="J1167" s="5"/>
      <c r="K1167" s="5">
        <v>216</v>
      </c>
      <c r="L1167" s="5">
        <v>8</v>
      </c>
      <c r="M1167" s="5">
        <v>3</v>
      </c>
      <c r="N1167" s="5" t="s">
        <v>3</v>
      </c>
      <c r="O1167" s="5">
        <v>2</v>
      </c>
      <c r="P1167" s="5">
        <f>ROUND(Source!EH1158,O1167)</f>
        <v>0</v>
      </c>
      <c r="Q1167" s="5"/>
      <c r="R1167" s="5"/>
      <c r="S1167" s="5"/>
      <c r="T1167" s="5"/>
      <c r="U1167" s="5"/>
      <c r="V1167" s="5"/>
      <c r="W1167" s="5">
        <v>0</v>
      </c>
      <c r="X1167" s="5">
        <v>1</v>
      </c>
      <c r="Y1167" s="5">
        <v>0</v>
      </c>
      <c r="Z1167" s="5">
        <v>0</v>
      </c>
      <c r="AA1167" s="5">
        <v>1</v>
      </c>
      <c r="AB1167" s="5">
        <v>0</v>
      </c>
    </row>
    <row r="1168" spans="1:206" x14ac:dyDescent="0.2">
      <c r="A1168" s="5">
        <v>50</v>
      </c>
      <c r="B1168" s="5">
        <v>0</v>
      </c>
      <c r="C1168" s="5">
        <v>0</v>
      </c>
      <c r="D1168" s="5">
        <v>1</v>
      </c>
      <c r="E1168" s="5">
        <v>223</v>
      </c>
      <c r="F1168" s="5">
        <f>ROUND(Source!AQ1158,O1168)</f>
        <v>0</v>
      </c>
      <c r="G1168" s="5" t="s">
        <v>54</v>
      </c>
      <c r="H1168" s="5" t="s">
        <v>55</v>
      </c>
      <c r="I1168" s="5"/>
      <c r="J1168" s="5"/>
      <c r="K1168" s="5">
        <v>223</v>
      </c>
      <c r="L1168" s="5">
        <v>9</v>
      </c>
      <c r="M1168" s="5">
        <v>3</v>
      </c>
      <c r="N1168" s="5" t="s">
        <v>3</v>
      </c>
      <c r="O1168" s="5">
        <v>2</v>
      </c>
      <c r="P1168" s="5">
        <f>ROUND(Source!EI1158,O1168)</f>
        <v>0</v>
      </c>
      <c r="Q1168" s="5"/>
      <c r="R1168" s="5"/>
      <c r="S1168" s="5"/>
      <c r="T1168" s="5"/>
      <c r="U1168" s="5"/>
      <c r="V1168" s="5"/>
      <c r="W1168" s="5">
        <v>0</v>
      </c>
      <c r="X1168" s="5">
        <v>1</v>
      </c>
      <c r="Y1168" s="5">
        <v>0</v>
      </c>
      <c r="Z1168" s="5">
        <v>0</v>
      </c>
      <c r="AA1168" s="5">
        <v>1</v>
      </c>
      <c r="AB1168" s="5">
        <v>0</v>
      </c>
    </row>
    <row r="1169" spans="1:28" x14ac:dyDescent="0.2">
      <c r="A1169" s="5">
        <v>50</v>
      </c>
      <c r="B1169" s="5">
        <v>0</v>
      </c>
      <c r="C1169" s="5">
        <v>0</v>
      </c>
      <c r="D1169" s="5">
        <v>1</v>
      </c>
      <c r="E1169" s="5">
        <v>229</v>
      </c>
      <c r="F1169" s="5">
        <f>ROUND(Source!AZ1158,O1169)</f>
        <v>0</v>
      </c>
      <c r="G1169" s="5" t="s">
        <v>56</v>
      </c>
      <c r="H1169" s="5" t="s">
        <v>57</v>
      </c>
      <c r="I1169" s="5"/>
      <c r="J1169" s="5"/>
      <c r="K1169" s="5">
        <v>229</v>
      </c>
      <c r="L1169" s="5">
        <v>10</v>
      </c>
      <c r="M1169" s="5">
        <v>3</v>
      </c>
      <c r="N1169" s="5" t="s">
        <v>3</v>
      </c>
      <c r="O1169" s="5">
        <v>2</v>
      </c>
      <c r="P1169" s="5">
        <f>ROUND(Source!ER1158,O1169)</f>
        <v>0</v>
      </c>
      <c r="Q1169" s="5"/>
      <c r="R1169" s="5"/>
      <c r="S1169" s="5"/>
      <c r="T1169" s="5"/>
      <c r="U1169" s="5"/>
      <c r="V1169" s="5"/>
      <c r="W1169" s="5">
        <v>0</v>
      </c>
      <c r="X1169" s="5">
        <v>1</v>
      </c>
      <c r="Y1169" s="5">
        <v>0</v>
      </c>
      <c r="Z1169" s="5">
        <v>0</v>
      </c>
      <c r="AA1169" s="5">
        <v>1</v>
      </c>
      <c r="AB1169" s="5">
        <v>0</v>
      </c>
    </row>
    <row r="1170" spans="1:28" x14ac:dyDescent="0.2">
      <c r="A1170" s="5">
        <v>50</v>
      </c>
      <c r="B1170" s="5">
        <v>0</v>
      </c>
      <c r="C1170" s="5">
        <v>0</v>
      </c>
      <c r="D1170" s="5">
        <v>1</v>
      </c>
      <c r="E1170" s="5">
        <v>203</v>
      </c>
      <c r="F1170" s="5">
        <f>ROUND(Source!Q1158,O1170)</f>
        <v>0</v>
      </c>
      <c r="G1170" s="5" t="s">
        <v>58</v>
      </c>
      <c r="H1170" s="5" t="s">
        <v>59</v>
      </c>
      <c r="I1170" s="5"/>
      <c r="J1170" s="5"/>
      <c r="K1170" s="5">
        <v>203</v>
      </c>
      <c r="L1170" s="5">
        <v>11</v>
      </c>
      <c r="M1170" s="5">
        <v>3</v>
      </c>
      <c r="N1170" s="5" t="s">
        <v>3</v>
      </c>
      <c r="O1170" s="5">
        <v>2</v>
      </c>
      <c r="P1170" s="5">
        <f>ROUND(Source!DI1158,O1170)</f>
        <v>0</v>
      </c>
      <c r="Q1170" s="5"/>
      <c r="R1170" s="5"/>
      <c r="S1170" s="5"/>
      <c r="T1170" s="5"/>
      <c r="U1170" s="5"/>
      <c r="V1170" s="5"/>
      <c r="W1170" s="5">
        <v>0</v>
      </c>
      <c r="X1170" s="5">
        <v>1</v>
      </c>
      <c r="Y1170" s="5">
        <v>0</v>
      </c>
      <c r="Z1170" s="5">
        <v>0</v>
      </c>
      <c r="AA1170" s="5">
        <v>1</v>
      </c>
      <c r="AB1170" s="5">
        <v>0</v>
      </c>
    </row>
    <row r="1171" spans="1:28" x14ac:dyDescent="0.2">
      <c r="A1171" s="5">
        <v>50</v>
      </c>
      <c r="B1171" s="5">
        <v>0</v>
      </c>
      <c r="C1171" s="5">
        <v>0</v>
      </c>
      <c r="D1171" s="5">
        <v>1</v>
      </c>
      <c r="E1171" s="5">
        <v>231</v>
      </c>
      <c r="F1171" s="5">
        <f>ROUND(Source!BB1158,O1171)</f>
        <v>0</v>
      </c>
      <c r="G1171" s="5" t="s">
        <v>60</v>
      </c>
      <c r="H1171" s="5" t="s">
        <v>61</v>
      </c>
      <c r="I1171" s="5"/>
      <c r="J1171" s="5"/>
      <c r="K1171" s="5">
        <v>231</v>
      </c>
      <c r="L1171" s="5">
        <v>12</v>
      </c>
      <c r="M1171" s="5">
        <v>3</v>
      </c>
      <c r="N1171" s="5" t="s">
        <v>3</v>
      </c>
      <c r="O1171" s="5">
        <v>2</v>
      </c>
      <c r="P1171" s="5">
        <f>ROUND(Source!ET1158,O1171)</f>
        <v>0</v>
      </c>
      <c r="Q1171" s="5"/>
      <c r="R1171" s="5"/>
      <c r="S1171" s="5"/>
      <c r="T1171" s="5"/>
      <c r="U1171" s="5"/>
      <c r="V1171" s="5"/>
      <c r="W1171" s="5">
        <v>0</v>
      </c>
      <c r="X1171" s="5">
        <v>1</v>
      </c>
      <c r="Y1171" s="5">
        <v>0</v>
      </c>
      <c r="Z1171" s="5">
        <v>0</v>
      </c>
      <c r="AA1171" s="5">
        <v>1</v>
      </c>
      <c r="AB1171" s="5">
        <v>0</v>
      </c>
    </row>
    <row r="1172" spans="1:28" x14ac:dyDescent="0.2">
      <c r="A1172" s="5">
        <v>50</v>
      </c>
      <c r="B1172" s="5">
        <v>0</v>
      </c>
      <c r="C1172" s="5">
        <v>0</v>
      </c>
      <c r="D1172" s="5">
        <v>1</v>
      </c>
      <c r="E1172" s="5">
        <v>204</v>
      </c>
      <c r="F1172" s="5">
        <f>ROUND(Source!R1158,O1172)</f>
        <v>0</v>
      </c>
      <c r="G1172" s="5" t="s">
        <v>62</v>
      </c>
      <c r="H1172" s="5" t="s">
        <v>63</v>
      </c>
      <c r="I1172" s="5"/>
      <c r="J1172" s="5"/>
      <c r="K1172" s="5">
        <v>204</v>
      </c>
      <c r="L1172" s="5">
        <v>13</v>
      </c>
      <c r="M1172" s="5">
        <v>3</v>
      </c>
      <c r="N1172" s="5" t="s">
        <v>3</v>
      </c>
      <c r="O1172" s="5">
        <v>2</v>
      </c>
      <c r="P1172" s="5">
        <f>ROUND(Source!DJ1158,O1172)</f>
        <v>0</v>
      </c>
      <c r="Q1172" s="5"/>
      <c r="R1172" s="5"/>
      <c r="S1172" s="5"/>
      <c r="T1172" s="5"/>
      <c r="U1172" s="5"/>
      <c r="V1172" s="5"/>
      <c r="W1172" s="5">
        <v>0</v>
      </c>
      <c r="X1172" s="5">
        <v>1</v>
      </c>
      <c r="Y1172" s="5">
        <v>0</v>
      </c>
      <c r="Z1172" s="5">
        <v>0</v>
      </c>
      <c r="AA1172" s="5">
        <v>1</v>
      </c>
      <c r="AB1172" s="5">
        <v>0</v>
      </c>
    </row>
    <row r="1173" spans="1:28" x14ac:dyDescent="0.2">
      <c r="A1173" s="5">
        <v>50</v>
      </c>
      <c r="B1173" s="5">
        <v>0</v>
      </c>
      <c r="C1173" s="5">
        <v>0</v>
      </c>
      <c r="D1173" s="5">
        <v>1</v>
      </c>
      <c r="E1173" s="5">
        <v>205</v>
      </c>
      <c r="F1173" s="5">
        <f>ROUND(Source!S1158,O1173)</f>
        <v>0</v>
      </c>
      <c r="G1173" s="5" t="s">
        <v>64</v>
      </c>
      <c r="H1173" s="5" t="s">
        <v>65</v>
      </c>
      <c r="I1173" s="5"/>
      <c r="J1173" s="5"/>
      <c r="K1173" s="5">
        <v>205</v>
      </c>
      <c r="L1173" s="5">
        <v>14</v>
      </c>
      <c r="M1173" s="5">
        <v>3</v>
      </c>
      <c r="N1173" s="5" t="s">
        <v>3</v>
      </c>
      <c r="O1173" s="5">
        <v>2</v>
      </c>
      <c r="P1173" s="5">
        <f>ROUND(Source!DK1158,O1173)</f>
        <v>0</v>
      </c>
      <c r="Q1173" s="5"/>
      <c r="R1173" s="5"/>
      <c r="S1173" s="5"/>
      <c r="T1173" s="5"/>
      <c r="U1173" s="5"/>
      <c r="V1173" s="5"/>
      <c r="W1173" s="5">
        <v>0</v>
      </c>
      <c r="X1173" s="5">
        <v>1</v>
      </c>
      <c r="Y1173" s="5">
        <v>0</v>
      </c>
      <c r="Z1173" s="5">
        <v>0</v>
      </c>
      <c r="AA1173" s="5">
        <v>1</v>
      </c>
      <c r="AB1173" s="5">
        <v>0</v>
      </c>
    </row>
    <row r="1174" spans="1:28" x14ac:dyDescent="0.2">
      <c r="A1174" s="5">
        <v>50</v>
      </c>
      <c r="B1174" s="5">
        <v>0</v>
      </c>
      <c r="C1174" s="5">
        <v>0</v>
      </c>
      <c r="D1174" s="5">
        <v>1</v>
      </c>
      <c r="E1174" s="5">
        <v>232</v>
      </c>
      <c r="F1174" s="5">
        <f>ROUND(Source!BC1158,O1174)</f>
        <v>0</v>
      </c>
      <c r="G1174" s="5" t="s">
        <v>66</v>
      </c>
      <c r="H1174" s="5" t="s">
        <v>67</v>
      </c>
      <c r="I1174" s="5"/>
      <c r="J1174" s="5"/>
      <c r="K1174" s="5">
        <v>232</v>
      </c>
      <c r="L1174" s="5">
        <v>15</v>
      </c>
      <c r="M1174" s="5">
        <v>3</v>
      </c>
      <c r="N1174" s="5" t="s">
        <v>3</v>
      </c>
      <c r="O1174" s="5">
        <v>2</v>
      </c>
      <c r="P1174" s="5">
        <f>ROUND(Source!EU1158,O1174)</f>
        <v>0</v>
      </c>
      <c r="Q1174" s="5"/>
      <c r="R1174" s="5"/>
      <c r="S1174" s="5"/>
      <c r="T1174" s="5"/>
      <c r="U1174" s="5"/>
      <c r="V1174" s="5"/>
      <c r="W1174" s="5">
        <v>0</v>
      </c>
      <c r="X1174" s="5">
        <v>1</v>
      </c>
      <c r="Y1174" s="5">
        <v>0</v>
      </c>
      <c r="Z1174" s="5">
        <v>0</v>
      </c>
      <c r="AA1174" s="5">
        <v>1</v>
      </c>
      <c r="AB1174" s="5">
        <v>0</v>
      </c>
    </row>
    <row r="1175" spans="1:28" x14ac:dyDescent="0.2">
      <c r="A1175" s="5">
        <v>50</v>
      </c>
      <c r="B1175" s="5">
        <v>0</v>
      </c>
      <c r="C1175" s="5">
        <v>0</v>
      </c>
      <c r="D1175" s="5">
        <v>1</v>
      </c>
      <c r="E1175" s="5">
        <v>214</v>
      </c>
      <c r="F1175" s="5">
        <f>ROUND(Source!AS1158,O1175)</f>
        <v>0</v>
      </c>
      <c r="G1175" s="5" t="s">
        <v>68</v>
      </c>
      <c r="H1175" s="5" t="s">
        <v>69</v>
      </c>
      <c r="I1175" s="5"/>
      <c r="J1175" s="5"/>
      <c r="K1175" s="5">
        <v>214</v>
      </c>
      <c r="L1175" s="5">
        <v>16</v>
      </c>
      <c r="M1175" s="5">
        <v>3</v>
      </c>
      <c r="N1175" s="5" t="s">
        <v>3</v>
      </c>
      <c r="O1175" s="5">
        <v>2</v>
      </c>
      <c r="P1175" s="5">
        <f>ROUND(Source!EK1158,O1175)</f>
        <v>0</v>
      </c>
      <c r="Q1175" s="5"/>
      <c r="R1175" s="5"/>
      <c r="S1175" s="5"/>
      <c r="T1175" s="5"/>
      <c r="U1175" s="5"/>
      <c r="V1175" s="5"/>
      <c r="W1175" s="5">
        <v>0</v>
      </c>
      <c r="X1175" s="5">
        <v>1</v>
      </c>
      <c r="Y1175" s="5">
        <v>0</v>
      </c>
      <c r="Z1175" s="5">
        <v>0</v>
      </c>
      <c r="AA1175" s="5">
        <v>1</v>
      </c>
      <c r="AB1175" s="5">
        <v>0</v>
      </c>
    </row>
    <row r="1176" spans="1:28" x14ac:dyDescent="0.2">
      <c r="A1176" s="5">
        <v>50</v>
      </c>
      <c r="B1176" s="5">
        <v>0</v>
      </c>
      <c r="C1176" s="5">
        <v>0</v>
      </c>
      <c r="D1176" s="5">
        <v>1</v>
      </c>
      <c r="E1176" s="5">
        <v>215</v>
      </c>
      <c r="F1176" s="5">
        <f>ROUND(Source!AT1158,O1176)</f>
        <v>0</v>
      </c>
      <c r="G1176" s="5" t="s">
        <v>70</v>
      </c>
      <c r="H1176" s="5" t="s">
        <v>71</v>
      </c>
      <c r="I1176" s="5"/>
      <c r="J1176" s="5"/>
      <c r="K1176" s="5">
        <v>215</v>
      </c>
      <c r="L1176" s="5">
        <v>17</v>
      </c>
      <c r="M1176" s="5">
        <v>3</v>
      </c>
      <c r="N1176" s="5" t="s">
        <v>3</v>
      </c>
      <c r="O1176" s="5">
        <v>2</v>
      </c>
      <c r="P1176" s="5">
        <f>ROUND(Source!EL1158,O1176)</f>
        <v>0</v>
      </c>
      <c r="Q1176" s="5"/>
      <c r="R1176" s="5"/>
      <c r="S1176" s="5"/>
      <c r="T1176" s="5"/>
      <c r="U1176" s="5"/>
      <c r="V1176" s="5"/>
      <c r="W1176" s="5">
        <v>0</v>
      </c>
      <c r="X1176" s="5">
        <v>1</v>
      </c>
      <c r="Y1176" s="5">
        <v>0</v>
      </c>
      <c r="Z1176" s="5">
        <v>0</v>
      </c>
      <c r="AA1176" s="5">
        <v>1</v>
      </c>
      <c r="AB1176" s="5">
        <v>0</v>
      </c>
    </row>
    <row r="1177" spans="1:28" x14ac:dyDescent="0.2">
      <c r="A1177" s="5">
        <v>50</v>
      </c>
      <c r="B1177" s="5">
        <v>0</v>
      </c>
      <c r="C1177" s="5">
        <v>0</v>
      </c>
      <c r="D1177" s="5">
        <v>1</v>
      </c>
      <c r="E1177" s="5">
        <v>217</v>
      </c>
      <c r="F1177" s="5">
        <f>ROUND(Source!AU1158,O1177)</f>
        <v>0</v>
      </c>
      <c r="G1177" s="5" t="s">
        <v>72</v>
      </c>
      <c r="H1177" s="5" t="s">
        <v>73</v>
      </c>
      <c r="I1177" s="5"/>
      <c r="J1177" s="5"/>
      <c r="K1177" s="5">
        <v>217</v>
      </c>
      <c r="L1177" s="5">
        <v>18</v>
      </c>
      <c r="M1177" s="5">
        <v>3</v>
      </c>
      <c r="N1177" s="5" t="s">
        <v>3</v>
      </c>
      <c r="O1177" s="5">
        <v>2</v>
      </c>
      <c r="P1177" s="5">
        <f>ROUND(Source!EM1158,O1177)</f>
        <v>0</v>
      </c>
      <c r="Q1177" s="5"/>
      <c r="R1177" s="5"/>
      <c r="S1177" s="5"/>
      <c r="T1177" s="5"/>
      <c r="U1177" s="5"/>
      <c r="V1177" s="5"/>
      <c r="W1177" s="5">
        <v>0</v>
      </c>
      <c r="X1177" s="5">
        <v>1</v>
      </c>
      <c r="Y1177" s="5">
        <v>0</v>
      </c>
      <c r="Z1177" s="5">
        <v>0</v>
      </c>
      <c r="AA1177" s="5">
        <v>1</v>
      </c>
      <c r="AB1177" s="5">
        <v>0</v>
      </c>
    </row>
    <row r="1178" spans="1:28" x14ac:dyDescent="0.2">
      <c r="A1178" s="5">
        <v>50</v>
      </c>
      <c r="B1178" s="5">
        <v>0</v>
      </c>
      <c r="C1178" s="5">
        <v>0</v>
      </c>
      <c r="D1178" s="5">
        <v>1</v>
      </c>
      <c r="E1178" s="5">
        <v>230</v>
      </c>
      <c r="F1178" s="5">
        <f>ROUND(Source!BA1158,O1178)</f>
        <v>0</v>
      </c>
      <c r="G1178" s="5" t="s">
        <v>74</v>
      </c>
      <c r="H1178" s="5" t="s">
        <v>75</v>
      </c>
      <c r="I1178" s="5"/>
      <c r="J1178" s="5"/>
      <c r="K1178" s="5">
        <v>230</v>
      </c>
      <c r="L1178" s="5">
        <v>19</v>
      </c>
      <c r="M1178" s="5">
        <v>3</v>
      </c>
      <c r="N1178" s="5" t="s">
        <v>3</v>
      </c>
      <c r="O1178" s="5">
        <v>2</v>
      </c>
      <c r="P1178" s="5">
        <f>ROUND(Source!ES1158,O1178)</f>
        <v>0</v>
      </c>
      <c r="Q1178" s="5"/>
      <c r="R1178" s="5"/>
      <c r="S1178" s="5"/>
      <c r="T1178" s="5"/>
      <c r="U1178" s="5"/>
      <c r="V1178" s="5"/>
      <c r="W1178" s="5">
        <v>0</v>
      </c>
      <c r="X1178" s="5">
        <v>1</v>
      </c>
      <c r="Y1178" s="5">
        <v>0</v>
      </c>
      <c r="Z1178" s="5">
        <v>0</v>
      </c>
      <c r="AA1178" s="5">
        <v>1</v>
      </c>
      <c r="AB1178" s="5">
        <v>0</v>
      </c>
    </row>
    <row r="1179" spans="1:28" x14ac:dyDescent="0.2">
      <c r="A1179" s="5">
        <v>50</v>
      </c>
      <c r="B1179" s="5">
        <v>0</v>
      </c>
      <c r="C1179" s="5">
        <v>0</v>
      </c>
      <c r="D1179" s="5">
        <v>1</v>
      </c>
      <c r="E1179" s="5">
        <v>206</v>
      </c>
      <c r="F1179" s="5">
        <f>ROUND(Source!T1158,O1179)</f>
        <v>0</v>
      </c>
      <c r="G1179" s="5" t="s">
        <v>76</v>
      </c>
      <c r="H1179" s="5" t="s">
        <v>77</v>
      </c>
      <c r="I1179" s="5"/>
      <c r="J1179" s="5"/>
      <c r="K1179" s="5">
        <v>206</v>
      </c>
      <c r="L1179" s="5">
        <v>20</v>
      </c>
      <c r="M1179" s="5">
        <v>3</v>
      </c>
      <c r="N1179" s="5" t="s">
        <v>3</v>
      </c>
      <c r="O1179" s="5">
        <v>2</v>
      </c>
      <c r="P1179" s="5">
        <f>ROUND(Source!DL1158,O1179)</f>
        <v>0</v>
      </c>
      <c r="Q1179" s="5"/>
      <c r="R1179" s="5"/>
      <c r="S1179" s="5"/>
      <c r="T1179" s="5"/>
      <c r="U1179" s="5"/>
      <c r="V1179" s="5"/>
      <c r="W1179" s="5">
        <v>0</v>
      </c>
      <c r="X1179" s="5">
        <v>1</v>
      </c>
      <c r="Y1179" s="5">
        <v>0</v>
      </c>
      <c r="Z1179" s="5">
        <v>0</v>
      </c>
      <c r="AA1179" s="5">
        <v>1</v>
      </c>
      <c r="AB1179" s="5">
        <v>0</v>
      </c>
    </row>
    <row r="1180" spans="1:28" x14ac:dyDescent="0.2">
      <c r="A1180" s="5">
        <v>50</v>
      </c>
      <c r="B1180" s="5">
        <v>0</v>
      </c>
      <c r="C1180" s="5">
        <v>0</v>
      </c>
      <c r="D1180" s="5">
        <v>1</v>
      </c>
      <c r="E1180" s="5">
        <v>207</v>
      </c>
      <c r="F1180" s="5">
        <f>Source!U1158</f>
        <v>0</v>
      </c>
      <c r="G1180" s="5" t="s">
        <v>78</v>
      </c>
      <c r="H1180" s="5" t="s">
        <v>79</v>
      </c>
      <c r="I1180" s="5"/>
      <c r="J1180" s="5"/>
      <c r="K1180" s="5">
        <v>207</v>
      </c>
      <c r="L1180" s="5">
        <v>21</v>
      </c>
      <c r="M1180" s="5">
        <v>3</v>
      </c>
      <c r="N1180" s="5" t="s">
        <v>3</v>
      </c>
      <c r="O1180" s="5">
        <v>-1</v>
      </c>
      <c r="P1180" s="5">
        <f>Source!DM1158</f>
        <v>0</v>
      </c>
      <c r="Q1180" s="5"/>
      <c r="R1180" s="5"/>
      <c r="S1180" s="5"/>
      <c r="T1180" s="5"/>
      <c r="U1180" s="5"/>
      <c r="V1180" s="5"/>
      <c r="W1180" s="5">
        <v>0</v>
      </c>
      <c r="X1180" s="5">
        <v>1</v>
      </c>
      <c r="Y1180" s="5">
        <v>0</v>
      </c>
      <c r="Z1180" s="5">
        <v>0</v>
      </c>
      <c r="AA1180" s="5">
        <v>1</v>
      </c>
      <c r="AB1180" s="5">
        <v>0</v>
      </c>
    </row>
    <row r="1181" spans="1:28" x14ac:dyDescent="0.2">
      <c r="A1181" s="5">
        <v>50</v>
      </c>
      <c r="B1181" s="5">
        <v>0</v>
      </c>
      <c r="C1181" s="5">
        <v>0</v>
      </c>
      <c r="D1181" s="5">
        <v>1</v>
      </c>
      <c r="E1181" s="5">
        <v>208</v>
      </c>
      <c r="F1181" s="5">
        <f>Source!V1158</f>
        <v>0</v>
      </c>
      <c r="G1181" s="5" t="s">
        <v>80</v>
      </c>
      <c r="H1181" s="5" t="s">
        <v>81</v>
      </c>
      <c r="I1181" s="5"/>
      <c r="J1181" s="5"/>
      <c r="K1181" s="5">
        <v>208</v>
      </c>
      <c r="L1181" s="5">
        <v>22</v>
      </c>
      <c r="M1181" s="5">
        <v>3</v>
      </c>
      <c r="N1181" s="5" t="s">
        <v>3</v>
      </c>
      <c r="O1181" s="5">
        <v>-1</v>
      </c>
      <c r="P1181" s="5">
        <f>Source!DN1158</f>
        <v>0</v>
      </c>
      <c r="Q1181" s="5"/>
      <c r="R1181" s="5"/>
      <c r="S1181" s="5"/>
      <c r="T1181" s="5"/>
      <c r="U1181" s="5"/>
      <c r="V1181" s="5"/>
      <c r="W1181" s="5">
        <v>0</v>
      </c>
      <c r="X1181" s="5">
        <v>1</v>
      </c>
      <c r="Y1181" s="5">
        <v>0</v>
      </c>
      <c r="Z1181" s="5">
        <v>0</v>
      </c>
      <c r="AA1181" s="5">
        <v>1</v>
      </c>
      <c r="AB1181" s="5">
        <v>0</v>
      </c>
    </row>
    <row r="1182" spans="1:28" x14ac:dyDescent="0.2">
      <c r="A1182" s="5">
        <v>50</v>
      </c>
      <c r="B1182" s="5">
        <v>0</v>
      </c>
      <c r="C1182" s="5">
        <v>0</v>
      </c>
      <c r="D1182" s="5">
        <v>1</v>
      </c>
      <c r="E1182" s="5">
        <v>209</v>
      </c>
      <c r="F1182" s="5">
        <f>ROUND(Source!W1158,O1182)</f>
        <v>0</v>
      </c>
      <c r="G1182" s="5" t="s">
        <v>82</v>
      </c>
      <c r="H1182" s="5" t="s">
        <v>83</v>
      </c>
      <c r="I1182" s="5"/>
      <c r="J1182" s="5"/>
      <c r="K1182" s="5">
        <v>209</v>
      </c>
      <c r="L1182" s="5">
        <v>23</v>
      </c>
      <c r="M1182" s="5">
        <v>3</v>
      </c>
      <c r="N1182" s="5" t="s">
        <v>3</v>
      </c>
      <c r="O1182" s="5">
        <v>2</v>
      </c>
      <c r="P1182" s="5">
        <f>ROUND(Source!DO1158,O1182)</f>
        <v>0</v>
      </c>
      <c r="Q1182" s="5"/>
      <c r="R1182" s="5"/>
      <c r="S1182" s="5"/>
      <c r="T1182" s="5"/>
      <c r="U1182" s="5"/>
      <c r="V1182" s="5"/>
      <c r="W1182" s="5">
        <v>0</v>
      </c>
      <c r="X1182" s="5">
        <v>1</v>
      </c>
      <c r="Y1182" s="5">
        <v>0</v>
      </c>
      <c r="Z1182" s="5">
        <v>0</v>
      </c>
      <c r="AA1182" s="5">
        <v>1</v>
      </c>
      <c r="AB1182" s="5">
        <v>0</v>
      </c>
    </row>
    <row r="1183" spans="1:28" x14ac:dyDescent="0.2">
      <c r="A1183" s="5">
        <v>50</v>
      </c>
      <c r="B1183" s="5">
        <v>0</v>
      </c>
      <c r="C1183" s="5">
        <v>0</v>
      </c>
      <c r="D1183" s="5">
        <v>1</v>
      </c>
      <c r="E1183" s="5">
        <v>233</v>
      </c>
      <c r="F1183" s="5">
        <f>ROUND(Source!BD1158,O1183)</f>
        <v>0</v>
      </c>
      <c r="G1183" s="5" t="s">
        <v>84</v>
      </c>
      <c r="H1183" s="5" t="s">
        <v>85</v>
      </c>
      <c r="I1183" s="5"/>
      <c r="J1183" s="5"/>
      <c r="K1183" s="5">
        <v>233</v>
      </c>
      <c r="L1183" s="5">
        <v>24</v>
      </c>
      <c r="M1183" s="5">
        <v>3</v>
      </c>
      <c r="N1183" s="5" t="s">
        <v>3</v>
      </c>
      <c r="O1183" s="5">
        <v>2</v>
      </c>
      <c r="P1183" s="5">
        <f>ROUND(Source!EV1158,O1183)</f>
        <v>0</v>
      </c>
      <c r="Q1183" s="5"/>
      <c r="R1183" s="5"/>
      <c r="S1183" s="5"/>
      <c r="T1183" s="5"/>
      <c r="U1183" s="5"/>
      <c r="V1183" s="5"/>
      <c r="W1183" s="5">
        <v>0</v>
      </c>
      <c r="X1183" s="5">
        <v>1</v>
      </c>
      <c r="Y1183" s="5">
        <v>0</v>
      </c>
      <c r="Z1183" s="5">
        <v>0</v>
      </c>
      <c r="AA1183" s="5">
        <v>1</v>
      </c>
      <c r="AB1183" s="5">
        <v>0</v>
      </c>
    </row>
    <row r="1184" spans="1:28" x14ac:dyDescent="0.2">
      <c r="A1184" s="5">
        <v>50</v>
      </c>
      <c r="B1184" s="5">
        <v>0</v>
      </c>
      <c r="C1184" s="5">
        <v>0</v>
      </c>
      <c r="D1184" s="5">
        <v>1</v>
      </c>
      <c r="E1184" s="5">
        <v>210</v>
      </c>
      <c r="F1184" s="5">
        <f>ROUND(Source!X1158,O1184)</f>
        <v>0</v>
      </c>
      <c r="G1184" s="5" t="s">
        <v>86</v>
      </c>
      <c r="H1184" s="5" t="s">
        <v>87</v>
      </c>
      <c r="I1184" s="5"/>
      <c r="J1184" s="5"/>
      <c r="K1184" s="5">
        <v>210</v>
      </c>
      <c r="L1184" s="5">
        <v>25</v>
      </c>
      <c r="M1184" s="5">
        <v>3</v>
      </c>
      <c r="N1184" s="5" t="s">
        <v>3</v>
      </c>
      <c r="O1184" s="5">
        <v>2</v>
      </c>
      <c r="P1184" s="5">
        <f>ROUND(Source!DP1158,O1184)</f>
        <v>0</v>
      </c>
      <c r="Q1184" s="5"/>
      <c r="R1184" s="5"/>
      <c r="S1184" s="5"/>
      <c r="T1184" s="5"/>
      <c r="U1184" s="5"/>
      <c r="V1184" s="5"/>
      <c r="W1184" s="5">
        <v>0</v>
      </c>
      <c r="X1184" s="5">
        <v>1</v>
      </c>
      <c r="Y1184" s="5">
        <v>0</v>
      </c>
      <c r="Z1184" s="5">
        <v>0</v>
      </c>
      <c r="AA1184" s="5">
        <v>1</v>
      </c>
      <c r="AB1184" s="5">
        <v>0</v>
      </c>
    </row>
    <row r="1185" spans="1:255" x14ac:dyDescent="0.2">
      <c r="A1185" s="5">
        <v>50</v>
      </c>
      <c r="B1185" s="5">
        <v>0</v>
      </c>
      <c r="C1185" s="5">
        <v>0</v>
      </c>
      <c r="D1185" s="5">
        <v>1</v>
      </c>
      <c r="E1185" s="5">
        <v>211</v>
      </c>
      <c r="F1185" s="5">
        <f>ROUND(Source!Y1158,O1185)</f>
        <v>0</v>
      </c>
      <c r="G1185" s="5" t="s">
        <v>88</v>
      </c>
      <c r="H1185" s="5" t="s">
        <v>89</v>
      </c>
      <c r="I1185" s="5"/>
      <c r="J1185" s="5"/>
      <c r="K1185" s="5">
        <v>211</v>
      </c>
      <c r="L1185" s="5">
        <v>26</v>
      </c>
      <c r="M1185" s="5">
        <v>3</v>
      </c>
      <c r="N1185" s="5" t="s">
        <v>3</v>
      </c>
      <c r="O1185" s="5">
        <v>2</v>
      </c>
      <c r="P1185" s="5">
        <f>ROUND(Source!DQ1158,O1185)</f>
        <v>0</v>
      </c>
      <c r="Q1185" s="5"/>
      <c r="R1185" s="5"/>
      <c r="S1185" s="5"/>
      <c r="T1185" s="5"/>
      <c r="U1185" s="5"/>
      <c r="V1185" s="5"/>
      <c r="W1185" s="5">
        <v>0</v>
      </c>
      <c r="X1185" s="5">
        <v>1</v>
      </c>
      <c r="Y1185" s="5">
        <v>0</v>
      </c>
      <c r="Z1185" s="5">
        <v>0</v>
      </c>
      <c r="AA1185" s="5">
        <v>1</v>
      </c>
      <c r="AB1185" s="5">
        <v>0</v>
      </c>
    </row>
    <row r="1186" spans="1:255" x14ac:dyDescent="0.2">
      <c r="A1186" s="5">
        <v>50</v>
      </c>
      <c r="B1186" s="5">
        <v>0</v>
      </c>
      <c r="C1186" s="5">
        <v>0</v>
      </c>
      <c r="D1186" s="5">
        <v>1</v>
      </c>
      <c r="E1186" s="5">
        <v>224</v>
      </c>
      <c r="F1186" s="5">
        <f>ROUND(Source!AR1158,O1186)</f>
        <v>0</v>
      </c>
      <c r="G1186" s="5" t="s">
        <v>90</v>
      </c>
      <c r="H1186" s="5" t="s">
        <v>91</v>
      </c>
      <c r="I1186" s="5"/>
      <c r="J1186" s="5"/>
      <c r="K1186" s="5">
        <v>224</v>
      </c>
      <c r="L1186" s="5">
        <v>27</v>
      </c>
      <c r="M1186" s="5">
        <v>3</v>
      </c>
      <c r="N1186" s="5" t="s">
        <v>3</v>
      </c>
      <c r="O1186" s="5">
        <v>2</v>
      </c>
      <c r="P1186" s="5">
        <f>ROUND(Source!EJ1158,O1186)</f>
        <v>0</v>
      </c>
      <c r="Q1186" s="5"/>
      <c r="R1186" s="5"/>
      <c r="S1186" s="5"/>
      <c r="T1186" s="5"/>
      <c r="U1186" s="5"/>
      <c r="V1186" s="5"/>
      <c r="W1186" s="5">
        <v>0</v>
      </c>
      <c r="X1186" s="5">
        <v>1</v>
      </c>
      <c r="Y1186" s="5">
        <v>0</v>
      </c>
      <c r="Z1186" s="5">
        <v>0</v>
      </c>
      <c r="AA1186" s="5">
        <v>1</v>
      </c>
      <c r="AB1186" s="5">
        <v>0</v>
      </c>
    </row>
    <row r="1188" spans="1:255" x14ac:dyDescent="0.2">
      <c r="A1188" s="1">
        <v>3</v>
      </c>
      <c r="B1188" s="1">
        <v>0</v>
      </c>
      <c r="C1188" s="1"/>
      <c r="D1188" s="1">
        <f>ROW(A1233)</f>
        <v>1233</v>
      </c>
      <c r="E1188" s="1"/>
      <c r="F1188" s="1" t="s">
        <v>393</v>
      </c>
      <c r="G1188" s="1" t="s">
        <v>409</v>
      </c>
      <c r="H1188" s="1" t="s">
        <v>3</v>
      </c>
      <c r="I1188" s="1">
        <v>0</v>
      </c>
      <c r="J1188" s="1" t="s">
        <v>3</v>
      </c>
      <c r="K1188" s="1">
        <v>-1</v>
      </c>
      <c r="L1188" s="1" t="s">
        <v>393</v>
      </c>
      <c r="M1188" s="1" t="s">
        <v>3</v>
      </c>
      <c r="N1188" s="1"/>
      <c r="O1188" s="1"/>
      <c r="P1188" s="1"/>
      <c r="Q1188" s="1"/>
      <c r="R1188" s="1"/>
      <c r="S1188" s="1">
        <v>0</v>
      </c>
      <c r="T1188" s="1">
        <v>0</v>
      </c>
      <c r="U1188" s="1" t="s">
        <v>3</v>
      </c>
      <c r="V1188" s="1">
        <v>0</v>
      </c>
      <c r="W1188" s="1"/>
      <c r="X1188" s="1"/>
      <c r="Y1188" s="1"/>
      <c r="Z1188" s="1"/>
      <c r="AA1188" s="1"/>
      <c r="AB1188" s="1" t="s">
        <v>3</v>
      </c>
      <c r="AC1188" s="1" t="s">
        <v>3</v>
      </c>
      <c r="AD1188" s="1" t="s">
        <v>3</v>
      </c>
      <c r="AE1188" s="1" t="s">
        <v>3</v>
      </c>
      <c r="AF1188" s="1" t="s">
        <v>3</v>
      </c>
      <c r="AG1188" s="1" t="s">
        <v>3</v>
      </c>
      <c r="AH1188" s="1"/>
      <c r="AI1188" s="1"/>
      <c r="AJ1188" s="1"/>
      <c r="AK1188" s="1"/>
      <c r="AL1188" s="1"/>
      <c r="AM1188" s="1"/>
      <c r="AN1188" s="1"/>
      <c r="AO1188" s="1"/>
      <c r="AP1188" s="1" t="s">
        <v>3</v>
      </c>
      <c r="AQ1188" s="1" t="s">
        <v>3</v>
      </c>
      <c r="AR1188" s="1" t="s">
        <v>3</v>
      </c>
      <c r="AS1188" s="1"/>
      <c r="AT1188" s="1"/>
      <c r="AU1188" s="1"/>
      <c r="AV1188" s="1"/>
      <c r="AW1188" s="1"/>
      <c r="AX1188" s="1"/>
      <c r="AY1188" s="1"/>
      <c r="AZ1188" s="1" t="s">
        <v>3</v>
      </c>
      <c r="BA1188" s="1"/>
      <c r="BB1188" s="1" t="s">
        <v>3</v>
      </c>
      <c r="BC1188" s="1" t="s">
        <v>3</v>
      </c>
      <c r="BD1188" s="1" t="s">
        <v>3</v>
      </c>
      <c r="BE1188" s="1" t="s">
        <v>3</v>
      </c>
      <c r="BF1188" s="1" t="s">
        <v>3</v>
      </c>
      <c r="BG1188" s="1" t="s">
        <v>3</v>
      </c>
      <c r="BH1188" s="1" t="s">
        <v>3</v>
      </c>
      <c r="BI1188" s="1" t="s">
        <v>3</v>
      </c>
      <c r="BJ1188" s="1" t="s">
        <v>3</v>
      </c>
      <c r="BK1188" s="1" t="s">
        <v>3</v>
      </c>
      <c r="BL1188" s="1" t="s">
        <v>3</v>
      </c>
      <c r="BM1188" s="1" t="s">
        <v>3</v>
      </c>
      <c r="BN1188" s="1" t="s">
        <v>3</v>
      </c>
      <c r="BO1188" s="1" t="s">
        <v>3</v>
      </c>
      <c r="BP1188" s="1" t="s">
        <v>3</v>
      </c>
      <c r="BQ1188" s="1"/>
      <c r="BR1188" s="1"/>
      <c r="BS1188" s="1"/>
      <c r="BT1188" s="1"/>
      <c r="BU1188" s="1"/>
      <c r="BV1188" s="1"/>
      <c r="BW1188" s="1"/>
      <c r="BX1188" s="1">
        <v>0</v>
      </c>
      <c r="BY1188" s="1"/>
      <c r="BZ1188" s="1"/>
      <c r="CA1188" s="1"/>
      <c r="CB1188" s="1"/>
      <c r="CC1188" s="1"/>
      <c r="CD1188" s="1"/>
      <c r="CE1188" s="1"/>
      <c r="CF1188" s="1">
        <v>0</v>
      </c>
      <c r="CG1188" s="1">
        <v>0</v>
      </c>
      <c r="CH1188" s="1"/>
      <c r="CI1188" s="1" t="s">
        <v>3</v>
      </c>
      <c r="CJ1188" s="1" t="s">
        <v>3</v>
      </c>
      <c r="CK1188" t="s">
        <v>3</v>
      </c>
      <c r="CL1188" t="s">
        <v>3</v>
      </c>
      <c r="CM1188" t="s">
        <v>3</v>
      </c>
      <c r="CN1188" t="s">
        <v>3</v>
      </c>
      <c r="CO1188" t="s">
        <v>3</v>
      </c>
      <c r="CP1188" t="s">
        <v>3</v>
      </c>
      <c r="CQ1188" t="s">
        <v>3</v>
      </c>
    </row>
    <row r="1190" spans="1:255" x14ac:dyDescent="0.2">
      <c r="A1190" s="3">
        <v>52</v>
      </c>
      <c r="B1190" s="3">
        <f t="shared" ref="B1190:G1190" si="735">B1233</f>
        <v>0</v>
      </c>
      <c r="C1190" s="3">
        <f t="shared" si="735"/>
        <v>3</v>
      </c>
      <c r="D1190" s="3">
        <f t="shared" si="735"/>
        <v>1188</v>
      </c>
      <c r="E1190" s="3">
        <f t="shared" si="735"/>
        <v>0</v>
      </c>
      <c r="F1190" s="3" t="str">
        <f t="shared" si="735"/>
        <v>09-01-02</v>
      </c>
      <c r="G1190" s="3" t="str">
        <f t="shared" si="735"/>
        <v>ПНР РМК</v>
      </c>
      <c r="H1190" s="3"/>
      <c r="I1190" s="3"/>
      <c r="J1190" s="3"/>
      <c r="K1190" s="3"/>
      <c r="L1190" s="3"/>
      <c r="M1190" s="3"/>
      <c r="N1190" s="3"/>
      <c r="O1190" s="3">
        <f t="shared" ref="O1190:AT1190" si="736">O1233</f>
        <v>0</v>
      </c>
      <c r="P1190" s="3">
        <f t="shared" si="736"/>
        <v>0</v>
      </c>
      <c r="Q1190" s="3">
        <f t="shared" si="736"/>
        <v>0</v>
      </c>
      <c r="R1190" s="3">
        <f t="shared" si="736"/>
        <v>0</v>
      </c>
      <c r="S1190" s="3">
        <f t="shared" si="736"/>
        <v>0</v>
      </c>
      <c r="T1190" s="3">
        <f t="shared" si="736"/>
        <v>0</v>
      </c>
      <c r="U1190" s="3">
        <f t="shared" si="736"/>
        <v>0</v>
      </c>
      <c r="V1190" s="3">
        <f t="shared" si="736"/>
        <v>0</v>
      </c>
      <c r="W1190" s="3">
        <f t="shared" si="736"/>
        <v>0</v>
      </c>
      <c r="X1190" s="3">
        <f t="shared" si="736"/>
        <v>0</v>
      </c>
      <c r="Y1190" s="3">
        <f t="shared" si="736"/>
        <v>0</v>
      </c>
      <c r="Z1190" s="3">
        <f t="shared" si="736"/>
        <v>0</v>
      </c>
      <c r="AA1190" s="3">
        <f t="shared" si="736"/>
        <v>0</v>
      </c>
      <c r="AB1190" s="3">
        <f t="shared" si="736"/>
        <v>0</v>
      </c>
      <c r="AC1190" s="3">
        <f t="shared" si="736"/>
        <v>0</v>
      </c>
      <c r="AD1190" s="3">
        <f t="shared" si="736"/>
        <v>0</v>
      </c>
      <c r="AE1190" s="3">
        <f t="shared" si="736"/>
        <v>0</v>
      </c>
      <c r="AF1190" s="3">
        <f t="shared" si="736"/>
        <v>0</v>
      </c>
      <c r="AG1190" s="3">
        <f t="shared" si="736"/>
        <v>0</v>
      </c>
      <c r="AH1190" s="3">
        <f t="shared" si="736"/>
        <v>0</v>
      </c>
      <c r="AI1190" s="3">
        <f t="shared" si="736"/>
        <v>0</v>
      </c>
      <c r="AJ1190" s="3">
        <f t="shared" si="736"/>
        <v>0</v>
      </c>
      <c r="AK1190" s="3">
        <f t="shared" si="736"/>
        <v>0</v>
      </c>
      <c r="AL1190" s="3">
        <f t="shared" si="736"/>
        <v>0</v>
      </c>
      <c r="AM1190" s="3">
        <f t="shared" si="736"/>
        <v>0</v>
      </c>
      <c r="AN1190" s="3">
        <f t="shared" si="736"/>
        <v>0</v>
      </c>
      <c r="AO1190" s="3">
        <f t="shared" si="736"/>
        <v>0</v>
      </c>
      <c r="AP1190" s="3">
        <f t="shared" si="736"/>
        <v>0</v>
      </c>
      <c r="AQ1190" s="3">
        <f t="shared" si="736"/>
        <v>0</v>
      </c>
      <c r="AR1190" s="3">
        <f t="shared" si="736"/>
        <v>0</v>
      </c>
      <c r="AS1190" s="3">
        <f t="shared" si="736"/>
        <v>0</v>
      </c>
      <c r="AT1190" s="3">
        <f t="shared" si="736"/>
        <v>0</v>
      </c>
      <c r="AU1190" s="3">
        <f t="shared" ref="AU1190:BZ1190" si="737">AU1233</f>
        <v>0</v>
      </c>
      <c r="AV1190" s="3">
        <f t="shared" si="737"/>
        <v>0</v>
      </c>
      <c r="AW1190" s="3">
        <f t="shared" si="737"/>
        <v>0</v>
      </c>
      <c r="AX1190" s="3">
        <f t="shared" si="737"/>
        <v>0</v>
      </c>
      <c r="AY1190" s="3">
        <f t="shared" si="737"/>
        <v>0</v>
      </c>
      <c r="AZ1190" s="3">
        <f t="shared" si="737"/>
        <v>0</v>
      </c>
      <c r="BA1190" s="3">
        <f t="shared" si="737"/>
        <v>0</v>
      </c>
      <c r="BB1190" s="3">
        <f t="shared" si="737"/>
        <v>0</v>
      </c>
      <c r="BC1190" s="3">
        <f t="shared" si="737"/>
        <v>0</v>
      </c>
      <c r="BD1190" s="3">
        <f t="shared" si="737"/>
        <v>0</v>
      </c>
      <c r="BE1190" s="3">
        <f t="shared" si="737"/>
        <v>0</v>
      </c>
      <c r="BF1190" s="3">
        <f t="shared" si="737"/>
        <v>0</v>
      </c>
      <c r="BG1190" s="3">
        <f t="shared" si="737"/>
        <v>0</v>
      </c>
      <c r="BH1190" s="3">
        <f t="shared" si="737"/>
        <v>0</v>
      </c>
      <c r="BI1190" s="3">
        <f t="shared" si="737"/>
        <v>0</v>
      </c>
      <c r="BJ1190" s="3">
        <f t="shared" si="737"/>
        <v>0</v>
      </c>
      <c r="BK1190" s="3">
        <f t="shared" si="737"/>
        <v>0</v>
      </c>
      <c r="BL1190" s="3">
        <f t="shared" si="737"/>
        <v>0</v>
      </c>
      <c r="BM1190" s="3">
        <f t="shared" si="737"/>
        <v>0</v>
      </c>
      <c r="BN1190" s="3">
        <f t="shared" si="737"/>
        <v>0</v>
      </c>
      <c r="BO1190" s="3">
        <f t="shared" si="737"/>
        <v>0</v>
      </c>
      <c r="BP1190" s="3">
        <f t="shared" si="737"/>
        <v>0</v>
      </c>
      <c r="BQ1190" s="3">
        <f t="shared" si="737"/>
        <v>0</v>
      </c>
      <c r="BR1190" s="3">
        <f t="shared" si="737"/>
        <v>0</v>
      </c>
      <c r="BS1190" s="3">
        <f t="shared" si="737"/>
        <v>0</v>
      </c>
      <c r="BT1190" s="3">
        <f t="shared" si="737"/>
        <v>0</v>
      </c>
      <c r="BU1190" s="3">
        <f t="shared" si="737"/>
        <v>0</v>
      </c>
      <c r="BV1190" s="3">
        <f t="shared" si="737"/>
        <v>0</v>
      </c>
      <c r="BW1190" s="3">
        <f t="shared" si="737"/>
        <v>0</v>
      </c>
      <c r="BX1190" s="3">
        <f t="shared" si="737"/>
        <v>0</v>
      </c>
      <c r="BY1190" s="3">
        <f t="shared" si="737"/>
        <v>0</v>
      </c>
      <c r="BZ1190" s="3">
        <f t="shared" si="737"/>
        <v>0</v>
      </c>
      <c r="CA1190" s="3">
        <f t="shared" ref="CA1190:DF1190" si="738">CA1233</f>
        <v>0</v>
      </c>
      <c r="CB1190" s="3">
        <f t="shared" si="738"/>
        <v>0</v>
      </c>
      <c r="CC1190" s="3">
        <f t="shared" si="738"/>
        <v>0</v>
      </c>
      <c r="CD1190" s="3">
        <f t="shared" si="738"/>
        <v>0</v>
      </c>
      <c r="CE1190" s="3">
        <f t="shared" si="738"/>
        <v>0</v>
      </c>
      <c r="CF1190" s="3">
        <f t="shared" si="738"/>
        <v>0</v>
      </c>
      <c r="CG1190" s="3">
        <f t="shared" si="738"/>
        <v>0</v>
      </c>
      <c r="CH1190" s="3">
        <f t="shared" si="738"/>
        <v>0</v>
      </c>
      <c r="CI1190" s="3">
        <f t="shared" si="738"/>
        <v>0</v>
      </c>
      <c r="CJ1190" s="3">
        <f t="shared" si="738"/>
        <v>0</v>
      </c>
      <c r="CK1190" s="3">
        <f t="shared" si="738"/>
        <v>0</v>
      </c>
      <c r="CL1190" s="3">
        <f t="shared" si="738"/>
        <v>0</v>
      </c>
      <c r="CM1190" s="3">
        <f t="shared" si="738"/>
        <v>0</v>
      </c>
      <c r="CN1190" s="3">
        <f t="shared" si="738"/>
        <v>0</v>
      </c>
      <c r="CO1190" s="3">
        <f t="shared" si="738"/>
        <v>0</v>
      </c>
      <c r="CP1190" s="3">
        <f t="shared" si="738"/>
        <v>0</v>
      </c>
      <c r="CQ1190" s="3">
        <f t="shared" si="738"/>
        <v>0</v>
      </c>
      <c r="CR1190" s="3">
        <f t="shared" si="738"/>
        <v>0</v>
      </c>
      <c r="CS1190" s="3">
        <f t="shared" si="738"/>
        <v>0</v>
      </c>
      <c r="CT1190" s="3">
        <f t="shared" si="738"/>
        <v>0</v>
      </c>
      <c r="CU1190" s="3">
        <f t="shared" si="738"/>
        <v>0</v>
      </c>
      <c r="CV1190" s="3">
        <f t="shared" si="738"/>
        <v>0</v>
      </c>
      <c r="CW1190" s="3">
        <f t="shared" si="738"/>
        <v>0</v>
      </c>
      <c r="CX1190" s="3">
        <f t="shared" si="738"/>
        <v>0</v>
      </c>
      <c r="CY1190" s="3">
        <f t="shared" si="738"/>
        <v>0</v>
      </c>
      <c r="CZ1190" s="3">
        <f t="shared" si="738"/>
        <v>0</v>
      </c>
      <c r="DA1190" s="3">
        <f t="shared" si="738"/>
        <v>0</v>
      </c>
      <c r="DB1190" s="3">
        <f t="shared" si="738"/>
        <v>0</v>
      </c>
      <c r="DC1190" s="3">
        <f t="shared" si="738"/>
        <v>0</v>
      </c>
      <c r="DD1190" s="3">
        <f t="shared" si="738"/>
        <v>0</v>
      </c>
      <c r="DE1190" s="3">
        <f t="shared" si="738"/>
        <v>0</v>
      </c>
      <c r="DF1190" s="3">
        <f t="shared" si="738"/>
        <v>0</v>
      </c>
      <c r="DG1190" s="4">
        <f t="shared" ref="DG1190:EL1190" si="739">DG1233</f>
        <v>0</v>
      </c>
      <c r="DH1190" s="4">
        <f t="shared" si="739"/>
        <v>0</v>
      </c>
      <c r="DI1190" s="4">
        <f t="shared" si="739"/>
        <v>0</v>
      </c>
      <c r="DJ1190" s="4">
        <f t="shared" si="739"/>
        <v>0</v>
      </c>
      <c r="DK1190" s="4">
        <f t="shared" si="739"/>
        <v>0</v>
      </c>
      <c r="DL1190" s="4">
        <f t="shared" si="739"/>
        <v>0</v>
      </c>
      <c r="DM1190" s="4">
        <f t="shared" si="739"/>
        <v>0</v>
      </c>
      <c r="DN1190" s="4">
        <f t="shared" si="739"/>
        <v>0</v>
      </c>
      <c r="DO1190" s="4">
        <f t="shared" si="739"/>
        <v>0</v>
      </c>
      <c r="DP1190" s="4">
        <f t="shared" si="739"/>
        <v>0</v>
      </c>
      <c r="DQ1190" s="4">
        <f t="shared" si="739"/>
        <v>0</v>
      </c>
      <c r="DR1190" s="4">
        <f t="shared" si="739"/>
        <v>0</v>
      </c>
      <c r="DS1190" s="4">
        <f t="shared" si="739"/>
        <v>0</v>
      </c>
      <c r="DT1190" s="4">
        <f t="shared" si="739"/>
        <v>0</v>
      </c>
      <c r="DU1190" s="4">
        <f t="shared" si="739"/>
        <v>0</v>
      </c>
      <c r="DV1190" s="4">
        <f t="shared" si="739"/>
        <v>0</v>
      </c>
      <c r="DW1190" s="4">
        <f t="shared" si="739"/>
        <v>0</v>
      </c>
      <c r="DX1190" s="4">
        <f t="shared" si="739"/>
        <v>0</v>
      </c>
      <c r="DY1190" s="4">
        <f t="shared" si="739"/>
        <v>0</v>
      </c>
      <c r="DZ1190" s="4">
        <f t="shared" si="739"/>
        <v>0</v>
      </c>
      <c r="EA1190" s="4">
        <f t="shared" si="739"/>
        <v>0</v>
      </c>
      <c r="EB1190" s="4">
        <f t="shared" si="739"/>
        <v>0</v>
      </c>
      <c r="EC1190" s="4">
        <f t="shared" si="739"/>
        <v>0</v>
      </c>
      <c r="ED1190" s="4">
        <f t="shared" si="739"/>
        <v>0</v>
      </c>
      <c r="EE1190" s="4">
        <f t="shared" si="739"/>
        <v>0</v>
      </c>
      <c r="EF1190" s="4">
        <f t="shared" si="739"/>
        <v>0</v>
      </c>
      <c r="EG1190" s="4">
        <f t="shared" si="739"/>
        <v>0</v>
      </c>
      <c r="EH1190" s="4">
        <f t="shared" si="739"/>
        <v>0</v>
      </c>
      <c r="EI1190" s="4">
        <f t="shared" si="739"/>
        <v>0</v>
      </c>
      <c r="EJ1190" s="4">
        <f t="shared" si="739"/>
        <v>0</v>
      </c>
      <c r="EK1190" s="4">
        <f t="shared" si="739"/>
        <v>0</v>
      </c>
      <c r="EL1190" s="4">
        <f t="shared" si="739"/>
        <v>0</v>
      </c>
      <c r="EM1190" s="4">
        <f t="shared" ref="EM1190:FR1190" si="740">EM1233</f>
        <v>0</v>
      </c>
      <c r="EN1190" s="4">
        <f t="shared" si="740"/>
        <v>0</v>
      </c>
      <c r="EO1190" s="4">
        <f t="shared" si="740"/>
        <v>0</v>
      </c>
      <c r="EP1190" s="4">
        <f t="shared" si="740"/>
        <v>0</v>
      </c>
      <c r="EQ1190" s="4">
        <f t="shared" si="740"/>
        <v>0</v>
      </c>
      <c r="ER1190" s="4">
        <f t="shared" si="740"/>
        <v>0</v>
      </c>
      <c r="ES1190" s="4">
        <f t="shared" si="740"/>
        <v>0</v>
      </c>
      <c r="ET1190" s="4">
        <f t="shared" si="740"/>
        <v>0</v>
      </c>
      <c r="EU1190" s="4">
        <f t="shared" si="740"/>
        <v>0</v>
      </c>
      <c r="EV1190" s="4">
        <f t="shared" si="740"/>
        <v>0</v>
      </c>
      <c r="EW1190" s="4">
        <f t="shared" si="740"/>
        <v>0</v>
      </c>
      <c r="EX1190" s="4">
        <f t="shared" si="740"/>
        <v>0</v>
      </c>
      <c r="EY1190" s="4">
        <f t="shared" si="740"/>
        <v>0</v>
      </c>
      <c r="EZ1190" s="4">
        <f t="shared" si="740"/>
        <v>0</v>
      </c>
      <c r="FA1190" s="4">
        <f t="shared" si="740"/>
        <v>0</v>
      </c>
      <c r="FB1190" s="4">
        <f t="shared" si="740"/>
        <v>0</v>
      </c>
      <c r="FC1190" s="4">
        <f t="shared" si="740"/>
        <v>0</v>
      </c>
      <c r="FD1190" s="4">
        <f t="shared" si="740"/>
        <v>0</v>
      </c>
      <c r="FE1190" s="4">
        <f t="shared" si="740"/>
        <v>0</v>
      </c>
      <c r="FF1190" s="4">
        <f t="shared" si="740"/>
        <v>0</v>
      </c>
      <c r="FG1190" s="4">
        <f t="shared" si="740"/>
        <v>0</v>
      </c>
      <c r="FH1190" s="4">
        <f t="shared" si="740"/>
        <v>0</v>
      </c>
      <c r="FI1190" s="4">
        <f t="shared" si="740"/>
        <v>0</v>
      </c>
      <c r="FJ1190" s="4">
        <f t="shared" si="740"/>
        <v>0</v>
      </c>
      <c r="FK1190" s="4">
        <f t="shared" si="740"/>
        <v>0</v>
      </c>
      <c r="FL1190" s="4">
        <f t="shared" si="740"/>
        <v>0</v>
      </c>
      <c r="FM1190" s="4">
        <f t="shared" si="740"/>
        <v>0</v>
      </c>
      <c r="FN1190" s="4">
        <f t="shared" si="740"/>
        <v>0</v>
      </c>
      <c r="FO1190" s="4">
        <f t="shared" si="740"/>
        <v>0</v>
      </c>
      <c r="FP1190" s="4">
        <f t="shared" si="740"/>
        <v>0</v>
      </c>
      <c r="FQ1190" s="4">
        <f t="shared" si="740"/>
        <v>0</v>
      </c>
      <c r="FR1190" s="4">
        <f t="shared" si="740"/>
        <v>0</v>
      </c>
      <c r="FS1190" s="4">
        <f t="shared" ref="FS1190:GX1190" si="741">FS1233</f>
        <v>0</v>
      </c>
      <c r="FT1190" s="4">
        <f t="shared" si="741"/>
        <v>0</v>
      </c>
      <c r="FU1190" s="4">
        <f t="shared" si="741"/>
        <v>0</v>
      </c>
      <c r="FV1190" s="4">
        <f t="shared" si="741"/>
        <v>0</v>
      </c>
      <c r="FW1190" s="4">
        <f t="shared" si="741"/>
        <v>0</v>
      </c>
      <c r="FX1190" s="4">
        <f t="shared" si="741"/>
        <v>0</v>
      </c>
      <c r="FY1190" s="4">
        <f t="shared" si="741"/>
        <v>0</v>
      </c>
      <c r="FZ1190" s="4">
        <f t="shared" si="741"/>
        <v>0</v>
      </c>
      <c r="GA1190" s="4">
        <f t="shared" si="741"/>
        <v>0</v>
      </c>
      <c r="GB1190" s="4">
        <f t="shared" si="741"/>
        <v>0</v>
      </c>
      <c r="GC1190" s="4">
        <f t="shared" si="741"/>
        <v>0</v>
      </c>
      <c r="GD1190" s="4">
        <f t="shared" si="741"/>
        <v>0</v>
      </c>
      <c r="GE1190" s="4">
        <f t="shared" si="741"/>
        <v>0</v>
      </c>
      <c r="GF1190" s="4">
        <f t="shared" si="741"/>
        <v>0</v>
      </c>
      <c r="GG1190" s="4">
        <f t="shared" si="741"/>
        <v>0</v>
      </c>
      <c r="GH1190" s="4">
        <f t="shared" si="741"/>
        <v>0</v>
      </c>
      <c r="GI1190" s="4">
        <f t="shared" si="741"/>
        <v>0</v>
      </c>
      <c r="GJ1190" s="4">
        <f t="shared" si="741"/>
        <v>0</v>
      </c>
      <c r="GK1190" s="4">
        <f t="shared" si="741"/>
        <v>0</v>
      </c>
      <c r="GL1190" s="4">
        <f t="shared" si="741"/>
        <v>0</v>
      </c>
      <c r="GM1190" s="4">
        <f t="shared" si="741"/>
        <v>0</v>
      </c>
      <c r="GN1190" s="4">
        <f t="shared" si="741"/>
        <v>0</v>
      </c>
      <c r="GO1190" s="4">
        <f t="shared" si="741"/>
        <v>0</v>
      </c>
      <c r="GP1190" s="4">
        <f t="shared" si="741"/>
        <v>0</v>
      </c>
      <c r="GQ1190" s="4">
        <f t="shared" si="741"/>
        <v>0</v>
      </c>
      <c r="GR1190" s="4">
        <f t="shared" si="741"/>
        <v>0</v>
      </c>
      <c r="GS1190" s="4">
        <f t="shared" si="741"/>
        <v>0</v>
      </c>
      <c r="GT1190" s="4">
        <f t="shared" si="741"/>
        <v>0</v>
      </c>
      <c r="GU1190" s="4">
        <f t="shared" si="741"/>
        <v>0</v>
      </c>
      <c r="GV1190" s="4">
        <f t="shared" si="741"/>
        <v>0</v>
      </c>
      <c r="GW1190" s="4">
        <f t="shared" si="741"/>
        <v>0</v>
      </c>
      <c r="GX1190" s="4">
        <f t="shared" si="741"/>
        <v>0</v>
      </c>
    </row>
    <row r="1192" spans="1:255" x14ac:dyDescent="0.2">
      <c r="A1192" s="1">
        <v>4</v>
      </c>
      <c r="B1192" s="1">
        <v>0</v>
      </c>
      <c r="C1192" s="1"/>
      <c r="D1192" s="1">
        <f>ROW(A1203)</f>
        <v>1203</v>
      </c>
      <c r="E1192" s="1"/>
      <c r="F1192" s="1" t="s">
        <v>16</v>
      </c>
      <c r="G1192" s="1" t="s">
        <v>409</v>
      </c>
      <c r="H1192" s="1" t="s">
        <v>3</v>
      </c>
      <c r="I1192" s="1">
        <v>0</v>
      </c>
      <c r="J1192" s="1"/>
      <c r="K1192" s="1">
        <v>-1</v>
      </c>
      <c r="L1192" s="1"/>
      <c r="M1192" s="1" t="s">
        <v>3</v>
      </c>
      <c r="N1192" s="1"/>
      <c r="O1192" s="1"/>
      <c r="P1192" s="1"/>
      <c r="Q1192" s="1"/>
      <c r="R1192" s="1"/>
      <c r="S1192" s="1">
        <v>0</v>
      </c>
      <c r="T1192" s="1">
        <v>0</v>
      </c>
      <c r="U1192" s="1" t="s">
        <v>3</v>
      </c>
      <c r="V1192" s="1">
        <v>0</v>
      </c>
      <c r="W1192" s="1"/>
      <c r="X1192" s="1"/>
      <c r="Y1192" s="1"/>
      <c r="Z1192" s="1"/>
      <c r="AA1192" s="1"/>
      <c r="AB1192" s="1" t="s">
        <v>3</v>
      </c>
      <c r="AC1192" s="1" t="s">
        <v>3</v>
      </c>
      <c r="AD1192" s="1" t="s">
        <v>3</v>
      </c>
      <c r="AE1192" s="1" t="s">
        <v>3</v>
      </c>
      <c r="AF1192" s="1" t="s">
        <v>3</v>
      </c>
      <c r="AG1192" s="1" t="s">
        <v>3</v>
      </c>
      <c r="AH1192" s="1"/>
      <c r="AI1192" s="1"/>
      <c r="AJ1192" s="1"/>
      <c r="AK1192" s="1"/>
      <c r="AL1192" s="1"/>
      <c r="AM1192" s="1"/>
      <c r="AN1192" s="1"/>
      <c r="AO1192" s="1"/>
      <c r="AP1192" s="1" t="s">
        <v>3</v>
      </c>
      <c r="AQ1192" s="1" t="s">
        <v>3</v>
      </c>
      <c r="AR1192" s="1" t="s">
        <v>3</v>
      </c>
      <c r="AS1192" s="1"/>
      <c r="AT1192" s="1"/>
      <c r="AU1192" s="1"/>
      <c r="AV1192" s="1"/>
      <c r="AW1192" s="1"/>
      <c r="AX1192" s="1"/>
      <c r="AY1192" s="1"/>
      <c r="AZ1192" s="1" t="s">
        <v>3</v>
      </c>
      <c r="BA1192" s="1"/>
      <c r="BB1192" s="1" t="s">
        <v>3</v>
      </c>
      <c r="BC1192" s="1" t="s">
        <v>3</v>
      </c>
      <c r="BD1192" s="1" t="s">
        <v>3</v>
      </c>
      <c r="BE1192" s="1" t="s">
        <v>3</v>
      </c>
      <c r="BF1192" s="1" t="s">
        <v>3</v>
      </c>
      <c r="BG1192" s="1" t="s">
        <v>3</v>
      </c>
      <c r="BH1192" s="1" t="s">
        <v>3</v>
      </c>
      <c r="BI1192" s="1" t="s">
        <v>3</v>
      </c>
      <c r="BJ1192" s="1" t="s">
        <v>3</v>
      </c>
      <c r="BK1192" s="1" t="s">
        <v>3</v>
      </c>
      <c r="BL1192" s="1" t="s">
        <v>3</v>
      </c>
      <c r="BM1192" s="1" t="s">
        <v>3</v>
      </c>
      <c r="BN1192" s="1" t="s">
        <v>3</v>
      </c>
      <c r="BO1192" s="1" t="s">
        <v>3</v>
      </c>
      <c r="BP1192" s="1" t="s">
        <v>3</v>
      </c>
      <c r="BQ1192" s="1"/>
      <c r="BR1192" s="1"/>
      <c r="BS1192" s="1"/>
      <c r="BT1192" s="1"/>
      <c r="BU1192" s="1"/>
      <c r="BV1192" s="1"/>
      <c r="BW1192" s="1"/>
      <c r="BX1192" s="1">
        <v>0</v>
      </c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>
        <v>0</v>
      </c>
    </row>
    <row r="1194" spans="1:255" x14ac:dyDescent="0.2">
      <c r="A1194" s="3">
        <v>52</v>
      </c>
      <c r="B1194" s="3">
        <f t="shared" ref="B1194:G1194" si="742">B1203</f>
        <v>0</v>
      </c>
      <c r="C1194" s="3">
        <f t="shared" si="742"/>
        <v>4</v>
      </c>
      <c r="D1194" s="3">
        <f t="shared" si="742"/>
        <v>1192</v>
      </c>
      <c r="E1194" s="3">
        <f t="shared" si="742"/>
        <v>0</v>
      </c>
      <c r="F1194" s="3" t="str">
        <f t="shared" si="742"/>
        <v>Новый раздел</v>
      </c>
      <c r="G1194" s="3" t="str">
        <f t="shared" si="742"/>
        <v>ПНР РМК</v>
      </c>
      <c r="H1194" s="3"/>
      <c r="I1194" s="3"/>
      <c r="J1194" s="3"/>
      <c r="K1194" s="3"/>
      <c r="L1194" s="3"/>
      <c r="M1194" s="3"/>
      <c r="N1194" s="3"/>
      <c r="O1194" s="3">
        <f t="shared" ref="O1194:AT1194" si="743">O1203</f>
        <v>0</v>
      </c>
      <c r="P1194" s="3">
        <f t="shared" si="743"/>
        <v>0</v>
      </c>
      <c r="Q1194" s="3">
        <f t="shared" si="743"/>
        <v>0</v>
      </c>
      <c r="R1194" s="3">
        <f t="shared" si="743"/>
        <v>0</v>
      </c>
      <c r="S1194" s="3">
        <f t="shared" si="743"/>
        <v>0</v>
      </c>
      <c r="T1194" s="3">
        <f t="shared" si="743"/>
        <v>0</v>
      </c>
      <c r="U1194" s="3">
        <f t="shared" si="743"/>
        <v>0</v>
      </c>
      <c r="V1194" s="3">
        <f t="shared" si="743"/>
        <v>0</v>
      </c>
      <c r="W1194" s="3">
        <f t="shared" si="743"/>
        <v>0</v>
      </c>
      <c r="X1194" s="3">
        <f t="shared" si="743"/>
        <v>0</v>
      </c>
      <c r="Y1194" s="3">
        <f t="shared" si="743"/>
        <v>0</v>
      </c>
      <c r="Z1194" s="3">
        <f t="shared" si="743"/>
        <v>0</v>
      </c>
      <c r="AA1194" s="3">
        <f t="shared" si="743"/>
        <v>0</v>
      </c>
      <c r="AB1194" s="3">
        <f t="shared" si="743"/>
        <v>0</v>
      </c>
      <c r="AC1194" s="3">
        <f t="shared" si="743"/>
        <v>0</v>
      </c>
      <c r="AD1194" s="3">
        <f t="shared" si="743"/>
        <v>0</v>
      </c>
      <c r="AE1194" s="3">
        <f t="shared" si="743"/>
        <v>0</v>
      </c>
      <c r="AF1194" s="3">
        <f t="shared" si="743"/>
        <v>0</v>
      </c>
      <c r="AG1194" s="3">
        <f t="shared" si="743"/>
        <v>0</v>
      </c>
      <c r="AH1194" s="3">
        <f t="shared" si="743"/>
        <v>0</v>
      </c>
      <c r="AI1194" s="3">
        <f t="shared" si="743"/>
        <v>0</v>
      </c>
      <c r="AJ1194" s="3">
        <f t="shared" si="743"/>
        <v>0</v>
      </c>
      <c r="AK1194" s="3">
        <f t="shared" si="743"/>
        <v>0</v>
      </c>
      <c r="AL1194" s="3">
        <f t="shared" si="743"/>
        <v>0</v>
      </c>
      <c r="AM1194" s="3">
        <f t="shared" si="743"/>
        <v>0</v>
      </c>
      <c r="AN1194" s="3">
        <f t="shared" si="743"/>
        <v>0</v>
      </c>
      <c r="AO1194" s="3">
        <f t="shared" si="743"/>
        <v>0</v>
      </c>
      <c r="AP1194" s="3">
        <f t="shared" si="743"/>
        <v>0</v>
      </c>
      <c r="AQ1194" s="3">
        <f t="shared" si="743"/>
        <v>0</v>
      </c>
      <c r="AR1194" s="3">
        <f t="shared" si="743"/>
        <v>0</v>
      </c>
      <c r="AS1194" s="3">
        <f t="shared" si="743"/>
        <v>0</v>
      </c>
      <c r="AT1194" s="3">
        <f t="shared" si="743"/>
        <v>0</v>
      </c>
      <c r="AU1194" s="3">
        <f t="shared" ref="AU1194:BZ1194" si="744">AU1203</f>
        <v>0</v>
      </c>
      <c r="AV1194" s="3">
        <f t="shared" si="744"/>
        <v>0</v>
      </c>
      <c r="AW1194" s="3">
        <f t="shared" si="744"/>
        <v>0</v>
      </c>
      <c r="AX1194" s="3">
        <f t="shared" si="744"/>
        <v>0</v>
      </c>
      <c r="AY1194" s="3">
        <f t="shared" si="744"/>
        <v>0</v>
      </c>
      <c r="AZ1194" s="3">
        <f t="shared" si="744"/>
        <v>0</v>
      </c>
      <c r="BA1194" s="3">
        <f t="shared" si="744"/>
        <v>0</v>
      </c>
      <c r="BB1194" s="3">
        <f t="shared" si="744"/>
        <v>0</v>
      </c>
      <c r="BC1194" s="3">
        <f t="shared" si="744"/>
        <v>0</v>
      </c>
      <c r="BD1194" s="3">
        <f t="shared" si="744"/>
        <v>0</v>
      </c>
      <c r="BE1194" s="3">
        <f t="shared" si="744"/>
        <v>0</v>
      </c>
      <c r="BF1194" s="3">
        <f t="shared" si="744"/>
        <v>0</v>
      </c>
      <c r="BG1194" s="3">
        <f t="shared" si="744"/>
        <v>0</v>
      </c>
      <c r="BH1194" s="3">
        <f t="shared" si="744"/>
        <v>0</v>
      </c>
      <c r="BI1194" s="3">
        <f t="shared" si="744"/>
        <v>0</v>
      </c>
      <c r="BJ1194" s="3">
        <f t="shared" si="744"/>
        <v>0</v>
      </c>
      <c r="BK1194" s="3">
        <f t="shared" si="744"/>
        <v>0</v>
      </c>
      <c r="BL1194" s="3">
        <f t="shared" si="744"/>
        <v>0</v>
      </c>
      <c r="BM1194" s="3">
        <f t="shared" si="744"/>
        <v>0</v>
      </c>
      <c r="BN1194" s="3">
        <f t="shared" si="744"/>
        <v>0</v>
      </c>
      <c r="BO1194" s="3">
        <f t="shared" si="744"/>
        <v>0</v>
      </c>
      <c r="BP1194" s="3">
        <f t="shared" si="744"/>
        <v>0</v>
      </c>
      <c r="BQ1194" s="3">
        <f t="shared" si="744"/>
        <v>0</v>
      </c>
      <c r="BR1194" s="3">
        <f t="shared" si="744"/>
        <v>0</v>
      </c>
      <c r="BS1194" s="3">
        <f t="shared" si="744"/>
        <v>0</v>
      </c>
      <c r="BT1194" s="3">
        <f t="shared" si="744"/>
        <v>0</v>
      </c>
      <c r="BU1194" s="3">
        <f t="shared" si="744"/>
        <v>0</v>
      </c>
      <c r="BV1194" s="3">
        <f t="shared" si="744"/>
        <v>0</v>
      </c>
      <c r="BW1194" s="3">
        <f t="shared" si="744"/>
        <v>0</v>
      </c>
      <c r="BX1194" s="3">
        <f t="shared" si="744"/>
        <v>0</v>
      </c>
      <c r="BY1194" s="3">
        <f t="shared" si="744"/>
        <v>0</v>
      </c>
      <c r="BZ1194" s="3">
        <f t="shared" si="744"/>
        <v>0</v>
      </c>
      <c r="CA1194" s="3">
        <f t="shared" ref="CA1194:DF1194" si="745">CA1203</f>
        <v>0</v>
      </c>
      <c r="CB1194" s="3">
        <f t="shared" si="745"/>
        <v>0</v>
      </c>
      <c r="CC1194" s="3">
        <f t="shared" si="745"/>
        <v>0</v>
      </c>
      <c r="CD1194" s="3">
        <f t="shared" si="745"/>
        <v>0</v>
      </c>
      <c r="CE1194" s="3">
        <f t="shared" si="745"/>
        <v>0</v>
      </c>
      <c r="CF1194" s="3">
        <f t="shared" si="745"/>
        <v>0</v>
      </c>
      <c r="CG1194" s="3">
        <f t="shared" si="745"/>
        <v>0</v>
      </c>
      <c r="CH1194" s="3">
        <f t="shared" si="745"/>
        <v>0</v>
      </c>
      <c r="CI1194" s="3">
        <f t="shared" si="745"/>
        <v>0</v>
      </c>
      <c r="CJ1194" s="3">
        <f t="shared" si="745"/>
        <v>0</v>
      </c>
      <c r="CK1194" s="3">
        <f t="shared" si="745"/>
        <v>0</v>
      </c>
      <c r="CL1194" s="3">
        <f t="shared" si="745"/>
        <v>0</v>
      </c>
      <c r="CM1194" s="3">
        <f t="shared" si="745"/>
        <v>0</v>
      </c>
      <c r="CN1194" s="3">
        <f t="shared" si="745"/>
        <v>0</v>
      </c>
      <c r="CO1194" s="3">
        <f t="shared" si="745"/>
        <v>0</v>
      </c>
      <c r="CP1194" s="3">
        <f t="shared" si="745"/>
        <v>0</v>
      </c>
      <c r="CQ1194" s="3">
        <f t="shared" si="745"/>
        <v>0</v>
      </c>
      <c r="CR1194" s="3">
        <f t="shared" si="745"/>
        <v>0</v>
      </c>
      <c r="CS1194" s="3">
        <f t="shared" si="745"/>
        <v>0</v>
      </c>
      <c r="CT1194" s="3">
        <f t="shared" si="745"/>
        <v>0</v>
      </c>
      <c r="CU1194" s="3">
        <f t="shared" si="745"/>
        <v>0</v>
      </c>
      <c r="CV1194" s="3">
        <f t="shared" si="745"/>
        <v>0</v>
      </c>
      <c r="CW1194" s="3">
        <f t="shared" si="745"/>
        <v>0</v>
      </c>
      <c r="CX1194" s="3">
        <f t="shared" si="745"/>
        <v>0</v>
      </c>
      <c r="CY1194" s="3">
        <f t="shared" si="745"/>
        <v>0</v>
      </c>
      <c r="CZ1194" s="3">
        <f t="shared" si="745"/>
        <v>0</v>
      </c>
      <c r="DA1194" s="3">
        <f t="shared" si="745"/>
        <v>0</v>
      </c>
      <c r="DB1194" s="3">
        <f t="shared" si="745"/>
        <v>0</v>
      </c>
      <c r="DC1194" s="3">
        <f t="shared" si="745"/>
        <v>0</v>
      </c>
      <c r="DD1194" s="3">
        <f t="shared" si="745"/>
        <v>0</v>
      </c>
      <c r="DE1194" s="3">
        <f t="shared" si="745"/>
        <v>0</v>
      </c>
      <c r="DF1194" s="3">
        <f t="shared" si="745"/>
        <v>0</v>
      </c>
      <c r="DG1194" s="4">
        <f t="shared" ref="DG1194:EL1194" si="746">DG1203</f>
        <v>0</v>
      </c>
      <c r="DH1194" s="4">
        <f t="shared" si="746"/>
        <v>0</v>
      </c>
      <c r="DI1194" s="4">
        <f t="shared" si="746"/>
        <v>0</v>
      </c>
      <c r="DJ1194" s="4">
        <f t="shared" si="746"/>
        <v>0</v>
      </c>
      <c r="DK1194" s="4">
        <f t="shared" si="746"/>
        <v>0</v>
      </c>
      <c r="DL1194" s="4">
        <f t="shared" si="746"/>
        <v>0</v>
      </c>
      <c r="DM1194" s="4">
        <f t="shared" si="746"/>
        <v>0</v>
      </c>
      <c r="DN1194" s="4">
        <f t="shared" si="746"/>
        <v>0</v>
      </c>
      <c r="DO1194" s="4">
        <f t="shared" si="746"/>
        <v>0</v>
      </c>
      <c r="DP1194" s="4">
        <f t="shared" si="746"/>
        <v>0</v>
      </c>
      <c r="DQ1194" s="4">
        <f t="shared" si="746"/>
        <v>0</v>
      </c>
      <c r="DR1194" s="4">
        <f t="shared" si="746"/>
        <v>0</v>
      </c>
      <c r="DS1194" s="4">
        <f t="shared" si="746"/>
        <v>0</v>
      </c>
      <c r="DT1194" s="4">
        <f t="shared" si="746"/>
        <v>0</v>
      </c>
      <c r="DU1194" s="4">
        <f t="shared" si="746"/>
        <v>0</v>
      </c>
      <c r="DV1194" s="4">
        <f t="shared" si="746"/>
        <v>0</v>
      </c>
      <c r="DW1194" s="4">
        <f t="shared" si="746"/>
        <v>0</v>
      </c>
      <c r="DX1194" s="4">
        <f t="shared" si="746"/>
        <v>0</v>
      </c>
      <c r="DY1194" s="4">
        <f t="shared" si="746"/>
        <v>0</v>
      </c>
      <c r="DZ1194" s="4">
        <f t="shared" si="746"/>
        <v>0</v>
      </c>
      <c r="EA1194" s="4">
        <f t="shared" si="746"/>
        <v>0</v>
      </c>
      <c r="EB1194" s="4">
        <f t="shared" si="746"/>
        <v>0</v>
      </c>
      <c r="EC1194" s="4">
        <f t="shared" si="746"/>
        <v>0</v>
      </c>
      <c r="ED1194" s="4">
        <f t="shared" si="746"/>
        <v>0</v>
      </c>
      <c r="EE1194" s="4">
        <f t="shared" si="746"/>
        <v>0</v>
      </c>
      <c r="EF1194" s="4">
        <f t="shared" si="746"/>
        <v>0</v>
      </c>
      <c r="EG1194" s="4">
        <f t="shared" si="746"/>
        <v>0</v>
      </c>
      <c r="EH1194" s="4">
        <f t="shared" si="746"/>
        <v>0</v>
      </c>
      <c r="EI1194" s="4">
        <f t="shared" si="746"/>
        <v>0</v>
      </c>
      <c r="EJ1194" s="4">
        <f t="shared" si="746"/>
        <v>0</v>
      </c>
      <c r="EK1194" s="4">
        <f t="shared" si="746"/>
        <v>0</v>
      </c>
      <c r="EL1194" s="4">
        <f t="shared" si="746"/>
        <v>0</v>
      </c>
      <c r="EM1194" s="4">
        <f t="shared" ref="EM1194:FR1194" si="747">EM1203</f>
        <v>0</v>
      </c>
      <c r="EN1194" s="4">
        <f t="shared" si="747"/>
        <v>0</v>
      </c>
      <c r="EO1194" s="4">
        <f t="shared" si="747"/>
        <v>0</v>
      </c>
      <c r="EP1194" s="4">
        <f t="shared" si="747"/>
        <v>0</v>
      </c>
      <c r="EQ1194" s="4">
        <f t="shared" si="747"/>
        <v>0</v>
      </c>
      <c r="ER1194" s="4">
        <f t="shared" si="747"/>
        <v>0</v>
      </c>
      <c r="ES1194" s="4">
        <f t="shared" si="747"/>
        <v>0</v>
      </c>
      <c r="ET1194" s="4">
        <f t="shared" si="747"/>
        <v>0</v>
      </c>
      <c r="EU1194" s="4">
        <f t="shared" si="747"/>
        <v>0</v>
      </c>
      <c r="EV1194" s="4">
        <f t="shared" si="747"/>
        <v>0</v>
      </c>
      <c r="EW1194" s="4">
        <f t="shared" si="747"/>
        <v>0</v>
      </c>
      <c r="EX1194" s="4">
        <f t="shared" si="747"/>
        <v>0</v>
      </c>
      <c r="EY1194" s="4">
        <f t="shared" si="747"/>
        <v>0</v>
      </c>
      <c r="EZ1194" s="4">
        <f t="shared" si="747"/>
        <v>0</v>
      </c>
      <c r="FA1194" s="4">
        <f t="shared" si="747"/>
        <v>0</v>
      </c>
      <c r="FB1194" s="4">
        <f t="shared" si="747"/>
        <v>0</v>
      </c>
      <c r="FC1194" s="4">
        <f t="shared" si="747"/>
        <v>0</v>
      </c>
      <c r="FD1194" s="4">
        <f t="shared" si="747"/>
        <v>0</v>
      </c>
      <c r="FE1194" s="4">
        <f t="shared" si="747"/>
        <v>0</v>
      </c>
      <c r="FF1194" s="4">
        <f t="shared" si="747"/>
        <v>0</v>
      </c>
      <c r="FG1194" s="4">
        <f t="shared" si="747"/>
        <v>0</v>
      </c>
      <c r="FH1194" s="4">
        <f t="shared" si="747"/>
        <v>0</v>
      </c>
      <c r="FI1194" s="4">
        <f t="shared" si="747"/>
        <v>0</v>
      </c>
      <c r="FJ1194" s="4">
        <f t="shared" si="747"/>
        <v>0</v>
      </c>
      <c r="FK1194" s="4">
        <f t="shared" si="747"/>
        <v>0</v>
      </c>
      <c r="FL1194" s="4">
        <f t="shared" si="747"/>
        <v>0</v>
      </c>
      <c r="FM1194" s="4">
        <f t="shared" si="747"/>
        <v>0</v>
      </c>
      <c r="FN1194" s="4">
        <f t="shared" si="747"/>
        <v>0</v>
      </c>
      <c r="FO1194" s="4">
        <f t="shared" si="747"/>
        <v>0</v>
      </c>
      <c r="FP1194" s="4">
        <f t="shared" si="747"/>
        <v>0</v>
      </c>
      <c r="FQ1194" s="4">
        <f t="shared" si="747"/>
        <v>0</v>
      </c>
      <c r="FR1194" s="4">
        <f t="shared" si="747"/>
        <v>0</v>
      </c>
      <c r="FS1194" s="4">
        <f t="shared" ref="FS1194:GX1194" si="748">FS1203</f>
        <v>0</v>
      </c>
      <c r="FT1194" s="4">
        <f t="shared" si="748"/>
        <v>0</v>
      </c>
      <c r="FU1194" s="4">
        <f t="shared" si="748"/>
        <v>0</v>
      </c>
      <c r="FV1194" s="4">
        <f t="shared" si="748"/>
        <v>0</v>
      </c>
      <c r="FW1194" s="4">
        <f t="shared" si="748"/>
        <v>0</v>
      </c>
      <c r="FX1194" s="4">
        <f t="shared" si="748"/>
        <v>0</v>
      </c>
      <c r="FY1194" s="4">
        <f t="shared" si="748"/>
        <v>0</v>
      </c>
      <c r="FZ1194" s="4">
        <f t="shared" si="748"/>
        <v>0</v>
      </c>
      <c r="GA1194" s="4">
        <f t="shared" si="748"/>
        <v>0</v>
      </c>
      <c r="GB1194" s="4">
        <f t="shared" si="748"/>
        <v>0</v>
      </c>
      <c r="GC1194" s="4">
        <f t="shared" si="748"/>
        <v>0</v>
      </c>
      <c r="GD1194" s="4">
        <f t="shared" si="748"/>
        <v>0</v>
      </c>
      <c r="GE1194" s="4">
        <f t="shared" si="748"/>
        <v>0</v>
      </c>
      <c r="GF1194" s="4">
        <f t="shared" si="748"/>
        <v>0</v>
      </c>
      <c r="GG1194" s="4">
        <f t="shared" si="748"/>
        <v>0</v>
      </c>
      <c r="GH1194" s="4">
        <f t="shared" si="748"/>
        <v>0</v>
      </c>
      <c r="GI1194" s="4">
        <f t="shared" si="748"/>
        <v>0</v>
      </c>
      <c r="GJ1194" s="4">
        <f t="shared" si="748"/>
        <v>0</v>
      </c>
      <c r="GK1194" s="4">
        <f t="shared" si="748"/>
        <v>0</v>
      </c>
      <c r="GL1194" s="4">
        <f t="shared" si="748"/>
        <v>0</v>
      </c>
      <c r="GM1194" s="4">
        <f t="shared" si="748"/>
        <v>0</v>
      </c>
      <c r="GN1194" s="4">
        <f t="shared" si="748"/>
        <v>0</v>
      </c>
      <c r="GO1194" s="4">
        <f t="shared" si="748"/>
        <v>0</v>
      </c>
      <c r="GP1194" s="4">
        <f t="shared" si="748"/>
        <v>0</v>
      </c>
      <c r="GQ1194" s="4">
        <f t="shared" si="748"/>
        <v>0</v>
      </c>
      <c r="GR1194" s="4">
        <f t="shared" si="748"/>
        <v>0</v>
      </c>
      <c r="GS1194" s="4">
        <f t="shared" si="748"/>
        <v>0</v>
      </c>
      <c r="GT1194" s="4">
        <f t="shared" si="748"/>
        <v>0</v>
      </c>
      <c r="GU1194" s="4">
        <f t="shared" si="748"/>
        <v>0</v>
      </c>
      <c r="GV1194" s="4">
        <f t="shared" si="748"/>
        <v>0</v>
      </c>
      <c r="GW1194" s="4">
        <f t="shared" si="748"/>
        <v>0</v>
      </c>
      <c r="GX1194" s="4">
        <f t="shared" si="748"/>
        <v>0</v>
      </c>
    </row>
    <row r="1196" spans="1:255" x14ac:dyDescent="0.2">
      <c r="A1196" s="2">
        <v>17</v>
      </c>
      <c r="B1196" s="2">
        <v>0</v>
      </c>
      <c r="C1196" s="2"/>
      <c r="D1196" s="2">
        <f>ROW(EtalonRes!A555)</f>
        <v>555</v>
      </c>
      <c r="E1196" s="2" t="s">
        <v>3</v>
      </c>
      <c r="F1196" s="2" t="s">
        <v>410</v>
      </c>
      <c r="G1196" s="2" t="s">
        <v>411</v>
      </c>
      <c r="H1196" s="2" t="s">
        <v>112</v>
      </c>
      <c r="I1196" s="2">
        <v>9</v>
      </c>
      <c r="J1196" s="2">
        <v>0</v>
      </c>
      <c r="K1196" s="2">
        <v>9</v>
      </c>
      <c r="L1196" s="2"/>
      <c r="M1196" s="2"/>
      <c r="N1196" s="2"/>
      <c r="O1196" s="2">
        <f t="shared" ref="O1196:O1201" si="749">ROUND(CP1196,2)</f>
        <v>623.59</v>
      </c>
      <c r="P1196" s="2">
        <f t="shared" ref="P1196:P1201" si="750">ROUND((ROUND((AC1196*AW1196*I1196),2)*BC1196),2)</f>
        <v>0</v>
      </c>
      <c r="Q1196" s="2">
        <f t="shared" ref="Q1196:Q1201" si="751">(ROUND((ROUND(((ET1196)*AV1196*I1196),2)*BB1196),2)+ROUND((ROUND(((AE1196-(EU1196))*AV1196*I1196),2)*BS1196),2))</f>
        <v>0</v>
      </c>
      <c r="R1196" s="2">
        <f t="shared" ref="R1196:R1201" si="752">ROUND((ROUND((AE1196*AV1196*I1196),2)*BS1196),2)</f>
        <v>0</v>
      </c>
      <c r="S1196" s="2">
        <f t="shared" ref="S1196:S1201" si="753">ROUND((ROUND((AF1196*AV1196*I1196),2)*BA1196),2)</f>
        <v>623.59</v>
      </c>
      <c r="T1196" s="2">
        <f t="shared" ref="T1196:T1201" si="754">ROUND(CU1196*I1196,2)</f>
        <v>0</v>
      </c>
      <c r="U1196" s="2">
        <f t="shared" ref="U1196:U1201" si="755">CV1196*I1196</f>
        <v>38.880000000000003</v>
      </c>
      <c r="V1196" s="2">
        <f t="shared" ref="V1196:V1201" si="756">CW1196*I1196</f>
        <v>0</v>
      </c>
      <c r="W1196" s="2">
        <f t="shared" ref="W1196:W1201" si="757">ROUND(CX1196*I1196,2)</f>
        <v>0</v>
      </c>
      <c r="X1196" s="2">
        <f t="shared" ref="X1196:Y1201" si="758">ROUND(CY1196,2)</f>
        <v>467.69</v>
      </c>
      <c r="Y1196" s="2">
        <f t="shared" si="758"/>
        <v>436.51</v>
      </c>
      <c r="Z1196" s="2"/>
      <c r="AA1196" s="2">
        <v>-1</v>
      </c>
      <c r="AB1196" s="2">
        <f t="shared" ref="AB1196:AB1201" si="759">ROUND((AC1196+AD1196+AF1196),6)</f>
        <v>69.287999999999997</v>
      </c>
      <c r="AC1196" s="2">
        <f t="shared" ref="AC1196:AC1201" si="760">ROUND((ES1196),6)</f>
        <v>0</v>
      </c>
      <c r="AD1196" s="2">
        <f t="shared" ref="AD1196:AD1201" si="761">ROUND((((ET1196)-(EU1196))+AE1196),6)</f>
        <v>0</v>
      </c>
      <c r="AE1196" s="2">
        <f t="shared" ref="AE1196:AE1201" si="762">ROUND((EU1196),6)</f>
        <v>0</v>
      </c>
      <c r="AF1196" s="2">
        <f t="shared" ref="AF1196:AF1201" si="763">ROUND(((EV1196*0.8)),6)</f>
        <v>69.287999999999997</v>
      </c>
      <c r="AG1196" s="2">
        <f t="shared" ref="AG1196:AG1201" si="764">ROUND((AP1196),6)</f>
        <v>0</v>
      </c>
      <c r="AH1196" s="2">
        <f t="shared" ref="AH1196:AH1201" si="765">((EW1196*0.8))</f>
        <v>4.32</v>
      </c>
      <c r="AI1196" s="2">
        <f t="shared" ref="AI1196:AI1201" si="766">(EX1196)</f>
        <v>0</v>
      </c>
      <c r="AJ1196" s="2">
        <f t="shared" ref="AJ1196:AJ1201" si="767">(AS1196)</f>
        <v>0</v>
      </c>
      <c r="AK1196" s="2">
        <v>86.61</v>
      </c>
      <c r="AL1196" s="2">
        <v>0</v>
      </c>
      <c r="AM1196" s="2">
        <v>0</v>
      </c>
      <c r="AN1196" s="2">
        <v>0</v>
      </c>
      <c r="AO1196" s="2">
        <v>86.61</v>
      </c>
      <c r="AP1196" s="2">
        <v>0</v>
      </c>
      <c r="AQ1196" s="2">
        <v>5.4</v>
      </c>
      <c r="AR1196" s="2">
        <v>0</v>
      </c>
      <c r="AS1196" s="2">
        <v>0</v>
      </c>
      <c r="AT1196" s="2">
        <v>75</v>
      </c>
      <c r="AU1196" s="2">
        <v>70</v>
      </c>
      <c r="AV1196" s="2">
        <v>1</v>
      </c>
      <c r="AW1196" s="2">
        <v>1</v>
      </c>
      <c r="AX1196" s="2"/>
      <c r="AY1196" s="2"/>
      <c r="AZ1196" s="2">
        <v>1</v>
      </c>
      <c r="BA1196" s="2">
        <v>1</v>
      </c>
      <c r="BB1196" s="2">
        <v>1</v>
      </c>
      <c r="BC1196" s="2">
        <v>1</v>
      </c>
      <c r="BD1196" s="2" t="s">
        <v>3</v>
      </c>
      <c r="BE1196" s="2" t="s">
        <v>3</v>
      </c>
      <c r="BF1196" s="2" t="s">
        <v>3</v>
      </c>
      <c r="BG1196" s="2" t="s">
        <v>3</v>
      </c>
      <c r="BH1196" s="2">
        <v>0</v>
      </c>
      <c r="BI1196" s="2">
        <v>4</v>
      </c>
      <c r="BJ1196" s="2" t="s">
        <v>412</v>
      </c>
      <c r="BK1196" s="2"/>
      <c r="BL1196" s="2"/>
      <c r="BM1196" s="2">
        <v>381</v>
      </c>
      <c r="BN1196" s="2">
        <v>0</v>
      </c>
      <c r="BO1196" s="2" t="s">
        <v>3</v>
      </c>
      <c r="BP1196" s="2">
        <v>0</v>
      </c>
      <c r="BQ1196" s="2">
        <v>50</v>
      </c>
      <c r="BR1196" s="2">
        <v>0</v>
      </c>
      <c r="BS1196" s="2">
        <v>1</v>
      </c>
      <c r="BT1196" s="2">
        <v>1</v>
      </c>
      <c r="BU1196" s="2">
        <v>1</v>
      </c>
      <c r="BV1196" s="2">
        <v>1</v>
      </c>
      <c r="BW1196" s="2">
        <v>1</v>
      </c>
      <c r="BX1196" s="2">
        <v>1</v>
      </c>
      <c r="BY1196" s="2" t="s">
        <v>3</v>
      </c>
      <c r="BZ1196" s="2">
        <v>75</v>
      </c>
      <c r="CA1196" s="2">
        <v>70</v>
      </c>
      <c r="CB1196" s="2" t="s">
        <v>3</v>
      </c>
      <c r="CC1196" s="2"/>
      <c r="CD1196" s="2"/>
      <c r="CE1196" s="2">
        <v>30</v>
      </c>
      <c r="CF1196" s="2">
        <v>0</v>
      </c>
      <c r="CG1196" s="2">
        <v>0</v>
      </c>
      <c r="CH1196" s="2"/>
      <c r="CI1196" s="2"/>
      <c r="CJ1196" s="2"/>
      <c r="CK1196" s="2"/>
      <c r="CL1196" s="2"/>
      <c r="CM1196" s="2">
        <v>0</v>
      </c>
      <c r="CN1196" s="2" t="s">
        <v>379</v>
      </c>
      <c r="CO1196" s="2">
        <v>0</v>
      </c>
      <c r="CP1196" s="2">
        <f t="shared" ref="CP1196:CP1201" si="768">(P1196+Q1196+S1196)</f>
        <v>623.59</v>
      </c>
      <c r="CQ1196" s="2">
        <f t="shared" ref="CQ1196:CQ1201" si="769">ROUND((ROUND((AC1196*AW1196*1),2)*BC1196),2)</f>
        <v>0</v>
      </c>
      <c r="CR1196" s="2">
        <f t="shared" ref="CR1196:CR1201" si="770">(ROUND((ROUND(((ET1196)*AV1196*1),2)*BB1196),2)+ROUND((ROUND(((AE1196-(EU1196))*AV1196*1),2)*BS1196),2))</f>
        <v>0</v>
      </c>
      <c r="CS1196" s="2">
        <f t="shared" ref="CS1196:CS1201" si="771">ROUND((ROUND((AE1196*AV1196*1),2)*BS1196),2)</f>
        <v>0</v>
      </c>
      <c r="CT1196" s="2">
        <f t="shared" ref="CT1196:CT1201" si="772">ROUND((ROUND((AF1196*AV1196*1),2)*BA1196),2)</f>
        <v>69.290000000000006</v>
      </c>
      <c r="CU1196" s="2">
        <f t="shared" ref="CU1196:CU1201" si="773">AG1196</f>
        <v>0</v>
      </c>
      <c r="CV1196" s="2">
        <f t="shared" ref="CV1196:CV1201" si="774">(AH1196*AV1196)</f>
        <v>4.32</v>
      </c>
      <c r="CW1196" s="2">
        <f t="shared" ref="CW1196:CX1201" si="775">AI1196</f>
        <v>0</v>
      </c>
      <c r="CX1196" s="2">
        <f t="shared" si="775"/>
        <v>0</v>
      </c>
      <c r="CY1196" s="2">
        <f>((S1196*BZ1196)/100)</f>
        <v>467.6925</v>
      </c>
      <c r="CZ1196" s="2">
        <f>((S1196*CA1196)/100)</f>
        <v>436.51300000000003</v>
      </c>
      <c r="DA1196" s="2"/>
      <c r="DB1196" s="2">
        <v>67</v>
      </c>
      <c r="DC1196" s="2" t="s">
        <v>3</v>
      </c>
      <c r="DD1196" s="2" t="s">
        <v>3</v>
      </c>
      <c r="DE1196" s="2" t="s">
        <v>3</v>
      </c>
      <c r="DF1196" s="2" t="s">
        <v>3</v>
      </c>
      <c r="DG1196" s="2" t="s">
        <v>380</v>
      </c>
      <c r="DH1196" s="2" t="s">
        <v>3</v>
      </c>
      <c r="DI1196" s="2" t="s">
        <v>380</v>
      </c>
      <c r="DJ1196" s="2" t="s">
        <v>3</v>
      </c>
      <c r="DK1196" s="2" t="s">
        <v>3</v>
      </c>
      <c r="DL1196" s="2" t="s">
        <v>3</v>
      </c>
      <c r="DM1196" s="2" t="s">
        <v>3</v>
      </c>
      <c r="DN1196" s="2">
        <v>0</v>
      </c>
      <c r="DO1196" s="2">
        <v>0</v>
      </c>
      <c r="DP1196" s="2">
        <v>1</v>
      </c>
      <c r="DQ1196" s="2">
        <v>1</v>
      </c>
      <c r="DR1196" s="2"/>
      <c r="DS1196" s="2"/>
      <c r="DT1196" s="2"/>
      <c r="DU1196" s="2">
        <v>1013</v>
      </c>
      <c r="DV1196" s="2" t="s">
        <v>112</v>
      </c>
      <c r="DW1196" s="2" t="s">
        <v>112</v>
      </c>
      <c r="DX1196" s="2">
        <v>1</v>
      </c>
      <c r="DY1196" s="2"/>
      <c r="DZ1196" s="2" t="s">
        <v>3</v>
      </c>
      <c r="EA1196" s="2" t="s">
        <v>3</v>
      </c>
      <c r="EB1196" s="2" t="s">
        <v>3</v>
      </c>
      <c r="EC1196" s="2" t="s">
        <v>3</v>
      </c>
      <c r="ED1196" s="2"/>
      <c r="EE1196" s="2">
        <v>66251616</v>
      </c>
      <c r="EF1196" s="2">
        <v>50</v>
      </c>
      <c r="EG1196" s="2" t="s">
        <v>381</v>
      </c>
      <c r="EH1196" s="2">
        <v>0</v>
      </c>
      <c r="EI1196" s="2" t="s">
        <v>3</v>
      </c>
      <c r="EJ1196" s="2">
        <v>4</v>
      </c>
      <c r="EK1196" s="2">
        <v>381</v>
      </c>
      <c r="EL1196" s="2" t="s">
        <v>382</v>
      </c>
      <c r="EM1196" s="2" t="s">
        <v>383</v>
      </c>
      <c r="EN1196" s="2"/>
      <c r="EO1196" s="2" t="s">
        <v>384</v>
      </c>
      <c r="EP1196" s="2"/>
      <c r="EQ1196" s="2">
        <v>132096</v>
      </c>
      <c r="ER1196" s="2">
        <v>86.61</v>
      </c>
      <c r="ES1196" s="2">
        <v>0</v>
      </c>
      <c r="ET1196" s="2">
        <v>0</v>
      </c>
      <c r="EU1196" s="2">
        <v>0</v>
      </c>
      <c r="EV1196" s="2">
        <v>86.61</v>
      </c>
      <c r="EW1196" s="2">
        <v>5.4</v>
      </c>
      <c r="EX1196" s="2">
        <v>0</v>
      </c>
      <c r="EY1196" s="2">
        <v>0</v>
      </c>
      <c r="EZ1196" s="2"/>
      <c r="FA1196" s="2"/>
      <c r="FB1196" s="2"/>
      <c r="FC1196" s="2"/>
      <c r="FD1196" s="2"/>
      <c r="FE1196" s="2"/>
      <c r="FF1196" s="2"/>
      <c r="FG1196" s="2"/>
      <c r="FH1196" s="2"/>
      <c r="FI1196" s="2"/>
      <c r="FJ1196" s="2"/>
      <c r="FK1196" s="2"/>
      <c r="FL1196" s="2"/>
      <c r="FM1196" s="2"/>
      <c r="FN1196" s="2"/>
      <c r="FO1196" s="2"/>
      <c r="FP1196" s="2"/>
      <c r="FQ1196" s="2">
        <v>0</v>
      </c>
      <c r="FR1196" s="2">
        <v>0</v>
      </c>
      <c r="FS1196" s="2">
        <v>0</v>
      </c>
      <c r="FT1196" s="2"/>
      <c r="FU1196" s="2"/>
      <c r="FV1196" s="2"/>
      <c r="FW1196" s="2"/>
      <c r="FX1196" s="2">
        <v>75</v>
      </c>
      <c r="FY1196" s="2">
        <v>70</v>
      </c>
      <c r="FZ1196" s="2"/>
      <c r="GA1196" s="2" t="s">
        <v>3</v>
      </c>
      <c r="GB1196" s="2"/>
      <c r="GC1196" s="2"/>
      <c r="GD1196" s="2">
        <v>0</v>
      </c>
      <c r="GE1196" s="2"/>
      <c r="GF1196" s="2">
        <v>1751741617</v>
      </c>
      <c r="GG1196" s="2">
        <v>2</v>
      </c>
      <c r="GH1196" s="2">
        <v>1</v>
      </c>
      <c r="GI1196" s="2">
        <v>-2</v>
      </c>
      <c r="GJ1196" s="2">
        <v>0</v>
      </c>
      <c r="GK1196" s="2">
        <f>ROUND(R1196*(R12)/100,2)</f>
        <v>0</v>
      </c>
      <c r="GL1196" s="2">
        <f t="shared" ref="GL1196:GL1201" si="776">ROUND(IF(AND(BH1196=3,BI1196=3,FS1196&lt;&gt;0),P1196,0),2)</f>
        <v>0</v>
      </c>
      <c r="GM1196" s="2">
        <f t="shared" ref="GM1196:GM1201" si="777">ROUND(O1196+X1196+Y1196+GK1196,2)+GX1196</f>
        <v>1527.79</v>
      </c>
      <c r="GN1196" s="2">
        <f t="shared" ref="GN1196:GN1201" si="778">IF(OR(BI1196=0,BI1196=1),GM1196-GX1196,0)</f>
        <v>0</v>
      </c>
      <c r="GO1196" s="2">
        <f t="shared" ref="GO1196:GO1201" si="779">IF(BI1196=2,GM1196-GX1196,0)</f>
        <v>0</v>
      </c>
      <c r="GP1196" s="2">
        <f t="shared" ref="GP1196:GP1201" si="780">IF(BI1196=4,GM1196-GX1196,0)</f>
        <v>1527.79</v>
      </c>
      <c r="GQ1196" s="2"/>
      <c r="GR1196" s="2">
        <v>0</v>
      </c>
      <c r="GS1196" s="2">
        <v>3</v>
      </c>
      <c r="GT1196" s="2">
        <v>0</v>
      </c>
      <c r="GU1196" s="2" t="s">
        <v>3</v>
      </c>
      <c r="GV1196" s="2">
        <f t="shared" ref="GV1196:GV1201" si="781">ROUND((GT1196),6)</f>
        <v>0</v>
      </c>
      <c r="GW1196" s="2">
        <v>1</v>
      </c>
      <c r="GX1196" s="2">
        <f t="shared" ref="GX1196:GX1201" si="782">ROUND(HC1196*I1196,2)</f>
        <v>0</v>
      </c>
      <c r="GY1196" s="2"/>
      <c r="GZ1196" s="2"/>
      <c r="HA1196" s="2">
        <v>0</v>
      </c>
      <c r="HB1196" s="2">
        <v>0</v>
      </c>
      <c r="HC1196" s="2">
        <f t="shared" ref="HC1196:HC1201" si="783">GV1196*GW1196</f>
        <v>0</v>
      </c>
      <c r="HD1196" s="2"/>
      <c r="HE1196" s="2" t="s">
        <v>3</v>
      </c>
      <c r="HF1196" s="2" t="s">
        <v>3</v>
      </c>
      <c r="HG1196" s="2"/>
      <c r="HH1196" s="2"/>
      <c r="HI1196" s="2"/>
      <c r="HJ1196" s="2"/>
      <c r="HK1196" s="2"/>
      <c r="HL1196" s="2"/>
      <c r="HM1196" s="2" t="s">
        <v>3</v>
      </c>
      <c r="HN1196" s="2" t="s">
        <v>3</v>
      </c>
      <c r="HO1196" s="2" t="s">
        <v>3</v>
      </c>
      <c r="HP1196" s="2" t="s">
        <v>3</v>
      </c>
      <c r="HQ1196" s="2" t="s">
        <v>3</v>
      </c>
      <c r="HR1196" s="2"/>
      <c r="HS1196" s="2">
        <v>0</v>
      </c>
      <c r="HT1196" s="2"/>
      <c r="HU1196" s="2"/>
      <c r="HV1196" s="2"/>
      <c r="HW1196" s="2"/>
      <c r="HX1196" s="2"/>
      <c r="HY1196" s="2"/>
      <c r="HZ1196" s="2"/>
      <c r="IA1196" s="2"/>
      <c r="IB1196" s="2"/>
      <c r="IC1196" s="2"/>
      <c r="ID1196" s="2"/>
      <c r="IE1196" s="2"/>
      <c r="IF1196" s="2"/>
      <c r="IG1196" s="2"/>
      <c r="IH1196" s="2"/>
      <c r="II1196" s="2"/>
      <c r="IJ1196" s="2"/>
      <c r="IK1196" s="2">
        <v>0</v>
      </c>
      <c r="IL1196" s="2"/>
      <c r="IM1196" s="2"/>
      <c r="IN1196" s="2"/>
      <c r="IO1196" s="2"/>
      <c r="IP1196" s="2"/>
      <c r="IQ1196" s="2"/>
      <c r="IR1196" s="2"/>
      <c r="IS1196" s="2"/>
      <c r="IT1196" s="2"/>
      <c r="IU1196" s="2"/>
    </row>
    <row r="1197" spans="1:255" x14ac:dyDescent="0.2">
      <c r="A1197">
        <v>17</v>
      </c>
      <c r="B1197">
        <v>0</v>
      </c>
      <c r="D1197">
        <f>ROW(EtalonRes!A556)</f>
        <v>556</v>
      </c>
      <c r="E1197" t="s">
        <v>3</v>
      </c>
      <c r="F1197" t="s">
        <v>410</v>
      </c>
      <c r="G1197" t="s">
        <v>411</v>
      </c>
      <c r="H1197" t="s">
        <v>112</v>
      </c>
      <c r="I1197">
        <v>9</v>
      </c>
      <c r="J1197">
        <v>0</v>
      </c>
      <c r="K1197">
        <v>9</v>
      </c>
      <c r="O1197">
        <f t="shared" si="749"/>
        <v>29820.07</v>
      </c>
      <c r="P1197">
        <f t="shared" si="750"/>
        <v>0</v>
      </c>
      <c r="Q1197">
        <f t="shared" si="751"/>
        <v>0</v>
      </c>
      <c r="R1197">
        <f t="shared" si="752"/>
        <v>0</v>
      </c>
      <c r="S1197">
        <f t="shared" si="753"/>
        <v>29820.07</v>
      </c>
      <c r="T1197">
        <f t="shared" si="754"/>
        <v>0</v>
      </c>
      <c r="U1197">
        <f t="shared" si="755"/>
        <v>38.880000000000003</v>
      </c>
      <c r="V1197">
        <f t="shared" si="756"/>
        <v>0</v>
      </c>
      <c r="W1197">
        <f t="shared" si="757"/>
        <v>0</v>
      </c>
      <c r="X1197">
        <f t="shared" si="758"/>
        <v>20874.05</v>
      </c>
      <c r="Y1197">
        <f t="shared" si="758"/>
        <v>12226.23</v>
      </c>
      <c r="AA1197">
        <v>-1</v>
      </c>
      <c r="AB1197">
        <f t="shared" si="759"/>
        <v>69.287999999999997</v>
      </c>
      <c r="AC1197">
        <f t="shared" si="760"/>
        <v>0</v>
      </c>
      <c r="AD1197">
        <f t="shared" si="761"/>
        <v>0</v>
      </c>
      <c r="AE1197">
        <f t="shared" si="762"/>
        <v>0</v>
      </c>
      <c r="AF1197">
        <f t="shared" si="763"/>
        <v>69.287999999999997</v>
      </c>
      <c r="AG1197">
        <f t="shared" si="764"/>
        <v>0</v>
      </c>
      <c r="AH1197">
        <f t="shared" si="765"/>
        <v>4.32</v>
      </c>
      <c r="AI1197">
        <f t="shared" si="766"/>
        <v>0</v>
      </c>
      <c r="AJ1197">
        <f t="shared" si="767"/>
        <v>0</v>
      </c>
      <c r="AK1197">
        <v>86.61</v>
      </c>
      <c r="AL1197">
        <v>0</v>
      </c>
      <c r="AM1197">
        <v>0</v>
      </c>
      <c r="AN1197">
        <v>0</v>
      </c>
      <c r="AO1197">
        <v>86.61</v>
      </c>
      <c r="AP1197">
        <v>0</v>
      </c>
      <c r="AQ1197">
        <v>5.4</v>
      </c>
      <c r="AR1197">
        <v>0</v>
      </c>
      <c r="AS1197">
        <v>0</v>
      </c>
      <c r="AT1197">
        <v>70</v>
      </c>
      <c r="AU1197">
        <v>41</v>
      </c>
      <c r="AV1197">
        <v>1</v>
      </c>
      <c r="AW1197">
        <v>1</v>
      </c>
      <c r="AZ1197">
        <v>1</v>
      </c>
      <c r="BA1197">
        <v>47.82</v>
      </c>
      <c r="BB1197">
        <v>1</v>
      </c>
      <c r="BC1197">
        <v>1</v>
      </c>
      <c r="BD1197" t="s">
        <v>3</v>
      </c>
      <c r="BE1197" t="s">
        <v>3</v>
      </c>
      <c r="BF1197" t="s">
        <v>3</v>
      </c>
      <c r="BG1197" t="s">
        <v>3</v>
      </c>
      <c r="BH1197">
        <v>0</v>
      </c>
      <c r="BI1197">
        <v>4</v>
      </c>
      <c r="BJ1197" t="s">
        <v>412</v>
      </c>
      <c r="BM1197">
        <v>381</v>
      </c>
      <c r="BN1197">
        <v>0</v>
      </c>
      <c r="BO1197" t="s">
        <v>3</v>
      </c>
      <c r="BP1197">
        <v>0</v>
      </c>
      <c r="BQ1197">
        <v>50</v>
      </c>
      <c r="BR1197">
        <v>0</v>
      </c>
      <c r="BS1197">
        <v>47.82</v>
      </c>
      <c r="BT1197">
        <v>1</v>
      </c>
      <c r="BU1197">
        <v>1</v>
      </c>
      <c r="BV1197">
        <v>1</v>
      </c>
      <c r="BW1197">
        <v>1</v>
      </c>
      <c r="BX1197">
        <v>1</v>
      </c>
      <c r="BY1197" t="s">
        <v>3</v>
      </c>
      <c r="BZ1197">
        <v>70</v>
      </c>
      <c r="CA1197">
        <v>41</v>
      </c>
      <c r="CB1197" t="s">
        <v>3</v>
      </c>
      <c r="CE1197">
        <v>30</v>
      </c>
      <c r="CF1197">
        <v>0</v>
      </c>
      <c r="CG1197">
        <v>0</v>
      </c>
      <c r="CM1197">
        <v>0</v>
      </c>
      <c r="CN1197" t="s">
        <v>379</v>
      </c>
      <c r="CO1197">
        <v>0</v>
      </c>
      <c r="CP1197">
        <f t="shared" si="768"/>
        <v>29820.07</v>
      </c>
      <c r="CQ1197">
        <f t="shared" si="769"/>
        <v>0</v>
      </c>
      <c r="CR1197">
        <f t="shared" si="770"/>
        <v>0</v>
      </c>
      <c r="CS1197">
        <f t="shared" si="771"/>
        <v>0</v>
      </c>
      <c r="CT1197">
        <f t="shared" si="772"/>
        <v>3313.45</v>
      </c>
      <c r="CU1197">
        <f t="shared" si="773"/>
        <v>0</v>
      </c>
      <c r="CV1197">
        <f t="shared" si="774"/>
        <v>4.32</v>
      </c>
      <c r="CW1197">
        <f t="shared" si="775"/>
        <v>0</v>
      </c>
      <c r="CX1197">
        <f t="shared" si="775"/>
        <v>0</v>
      </c>
      <c r="CY1197">
        <f>S1197*(BZ1197/100)</f>
        <v>20874.048999999999</v>
      </c>
      <c r="CZ1197">
        <f>S1197*(CA1197/100)</f>
        <v>12226.2287</v>
      </c>
      <c r="DB1197">
        <v>68</v>
      </c>
      <c r="DC1197" t="s">
        <v>3</v>
      </c>
      <c r="DD1197" t="s">
        <v>3</v>
      </c>
      <c r="DE1197" t="s">
        <v>3</v>
      </c>
      <c r="DF1197" t="s">
        <v>3</v>
      </c>
      <c r="DG1197" t="s">
        <v>380</v>
      </c>
      <c r="DH1197" t="s">
        <v>3</v>
      </c>
      <c r="DI1197" t="s">
        <v>380</v>
      </c>
      <c r="DJ1197" t="s">
        <v>3</v>
      </c>
      <c r="DK1197" t="s">
        <v>3</v>
      </c>
      <c r="DL1197" t="s">
        <v>3</v>
      </c>
      <c r="DM1197" t="s">
        <v>3</v>
      </c>
      <c r="DN1197">
        <v>75</v>
      </c>
      <c r="DO1197">
        <v>70</v>
      </c>
      <c r="DP1197">
        <v>1</v>
      </c>
      <c r="DQ1197">
        <v>1</v>
      </c>
      <c r="DU1197">
        <v>1013</v>
      </c>
      <c r="DV1197" t="s">
        <v>112</v>
      </c>
      <c r="DW1197" t="s">
        <v>112</v>
      </c>
      <c r="DX1197">
        <v>1</v>
      </c>
      <c r="DZ1197" t="s">
        <v>3</v>
      </c>
      <c r="EA1197" t="s">
        <v>3</v>
      </c>
      <c r="EB1197" t="s">
        <v>3</v>
      </c>
      <c r="EC1197" t="s">
        <v>3</v>
      </c>
      <c r="EE1197">
        <v>66251616</v>
      </c>
      <c r="EF1197">
        <v>50</v>
      </c>
      <c r="EG1197" t="s">
        <v>381</v>
      </c>
      <c r="EH1197">
        <v>0</v>
      </c>
      <c r="EI1197" t="s">
        <v>3</v>
      </c>
      <c r="EJ1197">
        <v>4</v>
      </c>
      <c r="EK1197">
        <v>381</v>
      </c>
      <c r="EL1197" t="s">
        <v>382</v>
      </c>
      <c r="EM1197" t="s">
        <v>383</v>
      </c>
      <c r="EO1197" t="s">
        <v>384</v>
      </c>
      <c r="EQ1197">
        <v>132096</v>
      </c>
      <c r="ER1197">
        <v>86.61</v>
      </c>
      <c r="ES1197">
        <v>0</v>
      </c>
      <c r="ET1197">
        <v>0</v>
      </c>
      <c r="EU1197">
        <v>0</v>
      </c>
      <c r="EV1197">
        <v>86.61</v>
      </c>
      <c r="EW1197">
        <v>5.4</v>
      </c>
      <c r="EX1197">
        <v>0</v>
      </c>
      <c r="EY1197">
        <v>0</v>
      </c>
      <c r="FQ1197">
        <v>0</v>
      </c>
      <c r="FR1197">
        <v>0</v>
      </c>
      <c r="FS1197">
        <v>0</v>
      </c>
      <c r="FX1197">
        <v>75</v>
      </c>
      <c r="FY1197">
        <v>70</v>
      </c>
      <c r="GA1197" t="s">
        <v>3</v>
      </c>
      <c r="GD1197">
        <v>0</v>
      </c>
      <c r="GF1197">
        <v>1751741617</v>
      </c>
      <c r="GG1197">
        <v>2</v>
      </c>
      <c r="GH1197">
        <v>1</v>
      </c>
      <c r="GI1197">
        <v>2</v>
      </c>
      <c r="GJ1197">
        <v>0</v>
      </c>
      <c r="GK1197">
        <f>ROUND(R1197*(S12)/100,2)</f>
        <v>0</v>
      </c>
      <c r="GL1197">
        <f t="shared" si="776"/>
        <v>0</v>
      </c>
      <c r="GM1197">
        <f t="shared" si="777"/>
        <v>62920.35</v>
      </c>
      <c r="GN1197">
        <f t="shared" si="778"/>
        <v>0</v>
      </c>
      <c r="GO1197">
        <f t="shared" si="779"/>
        <v>0</v>
      </c>
      <c r="GP1197">
        <f t="shared" si="780"/>
        <v>62920.35</v>
      </c>
      <c r="GR1197">
        <v>0</v>
      </c>
      <c r="GS1197">
        <v>3</v>
      </c>
      <c r="GT1197">
        <v>0</v>
      </c>
      <c r="GU1197" t="s">
        <v>3</v>
      </c>
      <c r="GV1197">
        <f t="shared" si="781"/>
        <v>0</v>
      </c>
      <c r="GW1197">
        <v>1</v>
      </c>
      <c r="GX1197">
        <f t="shared" si="782"/>
        <v>0</v>
      </c>
      <c r="HA1197">
        <v>0</v>
      </c>
      <c r="HB1197">
        <v>0</v>
      </c>
      <c r="HC1197">
        <f t="shared" si="783"/>
        <v>0</v>
      </c>
      <c r="HE1197" t="s">
        <v>3</v>
      </c>
      <c r="HF1197" t="s">
        <v>3</v>
      </c>
      <c r="HM1197" t="s">
        <v>3</v>
      </c>
      <c r="HN1197" t="s">
        <v>3</v>
      </c>
      <c r="HO1197" t="s">
        <v>3</v>
      </c>
      <c r="HP1197" t="s">
        <v>3</v>
      </c>
      <c r="HQ1197" t="s">
        <v>3</v>
      </c>
      <c r="HS1197">
        <v>0</v>
      </c>
      <c r="IK1197">
        <v>0</v>
      </c>
    </row>
    <row r="1198" spans="1:255" x14ac:dyDescent="0.2">
      <c r="A1198" s="2">
        <v>17</v>
      </c>
      <c r="B1198" s="2">
        <v>0</v>
      </c>
      <c r="C1198" s="2"/>
      <c r="D1198" s="2">
        <f>ROW(EtalonRes!A557)</f>
        <v>557</v>
      </c>
      <c r="E1198" s="2" t="s">
        <v>3</v>
      </c>
      <c r="F1198" s="2" t="s">
        <v>385</v>
      </c>
      <c r="G1198" s="2" t="s">
        <v>386</v>
      </c>
      <c r="H1198" s="2" t="s">
        <v>387</v>
      </c>
      <c r="I1198" s="2">
        <v>9</v>
      </c>
      <c r="J1198" s="2">
        <v>0</v>
      </c>
      <c r="K1198" s="2">
        <v>9</v>
      </c>
      <c r="L1198" s="2"/>
      <c r="M1198" s="2"/>
      <c r="N1198" s="2"/>
      <c r="O1198" s="2">
        <f t="shared" si="749"/>
        <v>17.059999999999999</v>
      </c>
      <c r="P1198" s="2">
        <f t="shared" si="750"/>
        <v>0</v>
      </c>
      <c r="Q1198" s="2">
        <f t="shared" si="751"/>
        <v>0</v>
      </c>
      <c r="R1198" s="2">
        <f t="shared" si="752"/>
        <v>0</v>
      </c>
      <c r="S1198" s="2">
        <f t="shared" si="753"/>
        <v>17.059999999999999</v>
      </c>
      <c r="T1198" s="2">
        <f t="shared" si="754"/>
        <v>0</v>
      </c>
      <c r="U1198" s="2">
        <f t="shared" si="755"/>
        <v>1.08</v>
      </c>
      <c r="V1198" s="2">
        <f t="shared" si="756"/>
        <v>0</v>
      </c>
      <c r="W1198" s="2">
        <f t="shared" si="757"/>
        <v>0</v>
      </c>
      <c r="X1198" s="2">
        <f t="shared" si="758"/>
        <v>12.8</v>
      </c>
      <c r="Y1198" s="2">
        <f t="shared" si="758"/>
        <v>11.94</v>
      </c>
      <c r="Z1198" s="2"/>
      <c r="AA1198" s="2">
        <v>-1</v>
      </c>
      <c r="AB1198" s="2">
        <f t="shared" si="759"/>
        <v>1.8959999999999999</v>
      </c>
      <c r="AC1198" s="2">
        <f t="shared" si="760"/>
        <v>0</v>
      </c>
      <c r="AD1198" s="2">
        <f t="shared" si="761"/>
        <v>0</v>
      </c>
      <c r="AE1198" s="2">
        <f t="shared" si="762"/>
        <v>0</v>
      </c>
      <c r="AF1198" s="2">
        <f t="shared" si="763"/>
        <v>1.8959999999999999</v>
      </c>
      <c r="AG1198" s="2">
        <f t="shared" si="764"/>
        <v>0</v>
      </c>
      <c r="AH1198" s="2">
        <f t="shared" si="765"/>
        <v>0.12</v>
      </c>
      <c r="AI1198" s="2">
        <f t="shared" si="766"/>
        <v>0</v>
      </c>
      <c r="AJ1198" s="2">
        <f t="shared" si="767"/>
        <v>0</v>
      </c>
      <c r="AK1198" s="2">
        <v>2.37</v>
      </c>
      <c r="AL1198" s="2">
        <v>0</v>
      </c>
      <c r="AM1198" s="2">
        <v>0</v>
      </c>
      <c r="AN1198" s="2">
        <v>0</v>
      </c>
      <c r="AO1198" s="2">
        <v>2.37</v>
      </c>
      <c r="AP1198" s="2">
        <v>0</v>
      </c>
      <c r="AQ1198" s="2">
        <v>0.15</v>
      </c>
      <c r="AR1198" s="2">
        <v>0</v>
      </c>
      <c r="AS1198" s="2">
        <v>0</v>
      </c>
      <c r="AT1198" s="2">
        <v>75</v>
      </c>
      <c r="AU1198" s="2">
        <v>70</v>
      </c>
      <c r="AV1198" s="2">
        <v>1</v>
      </c>
      <c r="AW1198" s="2">
        <v>1</v>
      </c>
      <c r="AX1198" s="2"/>
      <c r="AY1198" s="2"/>
      <c r="AZ1198" s="2">
        <v>1</v>
      </c>
      <c r="BA1198" s="2">
        <v>1</v>
      </c>
      <c r="BB1198" s="2">
        <v>1</v>
      </c>
      <c r="BC1198" s="2">
        <v>1</v>
      </c>
      <c r="BD1198" s="2" t="s">
        <v>3</v>
      </c>
      <c r="BE1198" s="2" t="s">
        <v>3</v>
      </c>
      <c r="BF1198" s="2" t="s">
        <v>3</v>
      </c>
      <c r="BG1198" s="2" t="s">
        <v>3</v>
      </c>
      <c r="BH1198" s="2">
        <v>0</v>
      </c>
      <c r="BI1198" s="2">
        <v>4</v>
      </c>
      <c r="BJ1198" s="2" t="s">
        <v>388</v>
      </c>
      <c r="BK1198" s="2"/>
      <c r="BL1198" s="2"/>
      <c r="BM1198" s="2">
        <v>381</v>
      </c>
      <c r="BN1198" s="2">
        <v>0</v>
      </c>
      <c r="BO1198" s="2" t="s">
        <v>3</v>
      </c>
      <c r="BP1198" s="2">
        <v>0</v>
      </c>
      <c r="BQ1198" s="2">
        <v>50</v>
      </c>
      <c r="BR1198" s="2">
        <v>0</v>
      </c>
      <c r="BS1198" s="2">
        <v>1</v>
      </c>
      <c r="BT1198" s="2">
        <v>1</v>
      </c>
      <c r="BU1198" s="2">
        <v>1</v>
      </c>
      <c r="BV1198" s="2">
        <v>1</v>
      </c>
      <c r="BW1198" s="2">
        <v>1</v>
      </c>
      <c r="BX1198" s="2">
        <v>1</v>
      </c>
      <c r="BY1198" s="2" t="s">
        <v>3</v>
      </c>
      <c r="BZ1198" s="2">
        <v>75</v>
      </c>
      <c r="CA1198" s="2">
        <v>70</v>
      </c>
      <c r="CB1198" s="2" t="s">
        <v>3</v>
      </c>
      <c r="CC1198" s="2"/>
      <c r="CD1198" s="2"/>
      <c r="CE1198" s="2">
        <v>30</v>
      </c>
      <c r="CF1198" s="2">
        <v>0</v>
      </c>
      <c r="CG1198" s="2">
        <v>0</v>
      </c>
      <c r="CH1198" s="2"/>
      <c r="CI1198" s="2"/>
      <c r="CJ1198" s="2"/>
      <c r="CK1198" s="2"/>
      <c r="CL1198" s="2"/>
      <c r="CM1198" s="2">
        <v>0</v>
      </c>
      <c r="CN1198" s="2" t="s">
        <v>379</v>
      </c>
      <c r="CO1198" s="2">
        <v>0</v>
      </c>
      <c r="CP1198" s="2">
        <f t="shared" si="768"/>
        <v>17.059999999999999</v>
      </c>
      <c r="CQ1198" s="2">
        <f t="shared" si="769"/>
        <v>0</v>
      </c>
      <c r="CR1198" s="2">
        <f t="shared" si="770"/>
        <v>0</v>
      </c>
      <c r="CS1198" s="2">
        <f t="shared" si="771"/>
        <v>0</v>
      </c>
      <c r="CT1198" s="2">
        <f t="shared" si="772"/>
        <v>1.9</v>
      </c>
      <c r="CU1198" s="2">
        <f t="shared" si="773"/>
        <v>0</v>
      </c>
      <c r="CV1198" s="2">
        <f t="shared" si="774"/>
        <v>0.12</v>
      </c>
      <c r="CW1198" s="2">
        <f t="shared" si="775"/>
        <v>0</v>
      </c>
      <c r="CX1198" s="2">
        <f t="shared" si="775"/>
        <v>0</v>
      </c>
      <c r="CY1198" s="2">
        <f>((S1198*BZ1198)/100)</f>
        <v>12.795</v>
      </c>
      <c r="CZ1198" s="2">
        <f>((S1198*CA1198)/100)</f>
        <v>11.941999999999998</v>
      </c>
      <c r="DA1198" s="2"/>
      <c r="DB1198" s="2">
        <v>69</v>
      </c>
      <c r="DC1198" s="2" t="s">
        <v>3</v>
      </c>
      <c r="DD1198" s="2" t="s">
        <v>3</v>
      </c>
      <c r="DE1198" s="2" t="s">
        <v>3</v>
      </c>
      <c r="DF1198" s="2" t="s">
        <v>3</v>
      </c>
      <c r="DG1198" s="2" t="s">
        <v>380</v>
      </c>
      <c r="DH1198" s="2" t="s">
        <v>3</v>
      </c>
      <c r="DI1198" s="2" t="s">
        <v>380</v>
      </c>
      <c r="DJ1198" s="2" t="s">
        <v>3</v>
      </c>
      <c r="DK1198" s="2" t="s">
        <v>3</v>
      </c>
      <c r="DL1198" s="2" t="s">
        <v>3</v>
      </c>
      <c r="DM1198" s="2" t="s">
        <v>3</v>
      </c>
      <c r="DN1198" s="2">
        <v>0</v>
      </c>
      <c r="DO1198" s="2">
        <v>0</v>
      </c>
      <c r="DP1198" s="2">
        <v>1</v>
      </c>
      <c r="DQ1198" s="2">
        <v>1</v>
      </c>
      <c r="DR1198" s="2"/>
      <c r="DS1198" s="2"/>
      <c r="DT1198" s="2"/>
      <c r="DU1198" s="2">
        <v>1013</v>
      </c>
      <c r="DV1198" s="2" t="s">
        <v>387</v>
      </c>
      <c r="DW1198" s="2" t="s">
        <v>387</v>
      </c>
      <c r="DX1198" s="2">
        <v>1</v>
      </c>
      <c r="DY1198" s="2"/>
      <c r="DZ1198" s="2" t="s">
        <v>3</v>
      </c>
      <c r="EA1198" s="2" t="s">
        <v>3</v>
      </c>
      <c r="EB1198" s="2" t="s">
        <v>3</v>
      </c>
      <c r="EC1198" s="2" t="s">
        <v>3</v>
      </c>
      <c r="ED1198" s="2"/>
      <c r="EE1198" s="2">
        <v>66251616</v>
      </c>
      <c r="EF1198" s="2">
        <v>50</v>
      </c>
      <c r="EG1198" s="2" t="s">
        <v>381</v>
      </c>
      <c r="EH1198" s="2">
        <v>0</v>
      </c>
      <c r="EI1198" s="2" t="s">
        <v>3</v>
      </c>
      <c r="EJ1198" s="2">
        <v>4</v>
      </c>
      <c r="EK1198" s="2">
        <v>381</v>
      </c>
      <c r="EL1198" s="2" t="s">
        <v>382</v>
      </c>
      <c r="EM1198" s="2" t="s">
        <v>383</v>
      </c>
      <c r="EN1198" s="2"/>
      <c r="EO1198" s="2" t="s">
        <v>384</v>
      </c>
      <c r="EP1198" s="2"/>
      <c r="EQ1198" s="2">
        <v>132096</v>
      </c>
      <c r="ER1198" s="2">
        <v>2.37</v>
      </c>
      <c r="ES1198" s="2">
        <v>0</v>
      </c>
      <c r="ET1198" s="2">
        <v>0</v>
      </c>
      <c r="EU1198" s="2">
        <v>0</v>
      </c>
      <c r="EV1198" s="2">
        <v>2.37</v>
      </c>
      <c r="EW1198" s="2">
        <v>0.15</v>
      </c>
      <c r="EX1198" s="2">
        <v>0</v>
      </c>
      <c r="EY1198" s="2">
        <v>0</v>
      </c>
      <c r="EZ1198" s="2"/>
      <c r="FA1198" s="2"/>
      <c r="FB1198" s="2"/>
      <c r="FC1198" s="2"/>
      <c r="FD1198" s="2"/>
      <c r="FE1198" s="2"/>
      <c r="FF1198" s="2"/>
      <c r="FG1198" s="2"/>
      <c r="FH1198" s="2"/>
      <c r="FI1198" s="2"/>
      <c r="FJ1198" s="2"/>
      <c r="FK1198" s="2"/>
      <c r="FL1198" s="2"/>
      <c r="FM1198" s="2"/>
      <c r="FN1198" s="2"/>
      <c r="FO1198" s="2"/>
      <c r="FP1198" s="2"/>
      <c r="FQ1198" s="2">
        <v>0</v>
      </c>
      <c r="FR1198" s="2">
        <v>0</v>
      </c>
      <c r="FS1198" s="2">
        <v>0</v>
      </c>
      <c r="FT1198" s="2"/>
      <c r="FU1198" s="2"/>
      <c r="FV1198" s="2"/>
      <c r="FW1198" s="2"/>
      <c r="FX1198" s="2">
        <v>75</v>
      </c>
      <c r="FY1198" s="2">
        <v>70</v>
      </c>
      <c r="FZ1198" s="2"/>
      <c r="GA1198" s="2" t="s">
        <v>3</v>
      </c>
      <c r="GB1198" s="2"/>
      <c r="GC1198" s="2"/>
      <c r="GD1198" s="2">
        <v>0</v>
      </c>
      <c r="GE1198" s="2"/>
      <c r="GF1198" s="2">
        <v>2123376579</v>
      </c>
      <c r="GG1198" s="2">
        <v>2</v>
      </c>
      <c r="GH1198" s="2">
        <v>1</v>
      </c>
      <c r="GI1198" s="2">
        <v>-2</v>
      </c>
      <c r="GJ1198" s="2">
        <v>0</v>
      </c>
      <c r="GK1198" s="2">
        <f>ROUND(R1198*(R12)/100,2)</f>
        <v>0</v>
      </c>
      <c r="GL1198" s="2">
        <f t="shared" si="776"/>
        <v>0</v>
      </c>
      <c r="GM1198" s="2">
        <f t="shared" si="777"/>
        <v>41.8</v>
      </c>
      <c r="GN1198" s="2">
        <f t="shared" si="778"/>
        <v>0</v>
      </c>
      <c r="GO1198" s="2">
        <f t="shared" si="779"/>
        <v>0</v>
      </c>
      <c r="GP1198" s="2">
        <f t="shared" si="780"/>
        <v>41.8</v>
      </c>
      <c r="GQ1198" s="2"/>
      <c r="GR1198" s="2">
        <v>0</v>
      </c>
      <c r="GS1198" s="2">
        <v>3</v>
      </c>
      <c r="GT1198" s="2">
        <v>0</v>
      </c>
      <c r="GU1198" s="2" t="s">
        <v>3</v>
      </c>
      <c r="GV1198" s="2">
        <f t="shared" si="781"/>
        <v>0</v>
      </c>
      <c r="GW1198" s="2">
        <v>1</v>
      </c>
      <c r="GX1198" s="2">
        <f t="shared" si="782"/>
        <v>0</v>
      </c>
      <c r="GY1198" s="2"/>
      <c r="GZ1198" s="2"/>
      <c r="HA1198" s="2">
        <v>0</v>
      </c>
      <c r="HB1198" s="2">
        <v>0</v>
      </c>
      <c r="HC1198" s="2">
        <f t="shared" si="783"/>
        <v>0</v>
      </c>
      <c r="HD1198" s="2"/>
      <c r="HE1198" s="2" t="s">
        <v>3</v>
      </c>
      <c r="HF1198" s="2" t="s">
        <v>3</v>
      </c>
      <c r="HG1198" s="2"/>
      <c r="HH1198" s="2"/>
      <c r="HI1198" s="2"/>
      <c r="HJ1198" s="2"/>
      <c r="HK1198" s="2"/>
      <c r="HL1198" s="2"/>
      <c r="HM1198" s="2" t="s">
        <v>3</v>
      </c>
      <c r="HN1198" s="2" t="s">
        <v>3</v>
      </c>
      <c r="HO1198" s="2" t="s">
        <v>3</v>
      </c>
      <c r="HP1198" s="2" t="s">
        <v>3</v>
      </c>
      <c r="HQ1198" s="2" t="s">
        <v>3</v>
      </c>
      <c r="HR1198" s="2"/>
      <c r="HS1198" s="2">
        <v>0</v>
      </c>
      <c r="HT1198" s="2"/>
      <c r="HU1198" s="2"/>
      <c r="HV1198" s="2"/>
      <c r="HW1198" s="2"/>
      <c r="HX1198" s="2"/>
      <c r="HY1198" s="2"/>
      <c r="HZ1198" s="2"/>
      <c r="IA1198" s="2"/>
      <c r="IB1198" s="2"/>
      <c r="IC1198" s="2"/>
      <c r="ID1198" s="2"/>
      <c r="IE1198" s="2"/>
      <c r="IF1198" s="2"/>
      <c r="IG1198" s="2"/>
      <c r="IH1198" s="2"/>
      <c r="II1198" s="2"/>
      <c r="IJ1198" s="2"/>
      <c r="IK1198" s="2">
        <v>0</v>
      </c>
      <c r="IL1198" s="2"/>
      <c r="IM1198" s="2"/>
      <c r="IN1198" s="2"/>
      <c r="IO1198" s="2"/>
      <c r="IP1198" s="2"/>
      <c r="IQ1198" s="2"/>
      <c r="IR1198" s="2"/>
      <c r="IS1198" s="2"/>
      <c r="IT1198" s="2"/>
      <c r="IU1198" s="2"/>
    </row>
    <row r="1199" spans="1:255" x14ac:dyDescent="0.2">
      <c r="A1199">
        <v>17</v>
      </c>
      <c r="B1199">
        <v>0</v>
      </c>
      <c r="D1199">
        <f>ROW(EtalonRes!A558)</f>
        <v>558</v>
      </c>
      <c r="E1199" t="s">
        <v>3</v>
      </c>
      <c r="F1199" t="s">
        <v>385</v>
      </c>
      <c r="G1199" t="s">
        <v>386</v>
      </c>
      <c r="H1199" t="s">
        <v>387</v>
      </c>
      <c r="I1199">
        <v>9</v>
      </c>
      <c r="J1199">
        <v>0</v>
      </c>
      <c r="K1199">
        <v>9</v>
      </c>
      <c r="O1199">
        <f t="shared" si="749"/>
        <v>815.81</v>
      </c>
      <c r="P1199">
        <f t="shared" si="750"/>
        <v>0</v>
      </c>
      <c r="Q1199">
        <f t="shared" si="751"/>
        <v>0</v>
      </c>
      <c r="R1199">
        <f t="shared" si="752"/>
        <v>0</v>
      </c>
      <c r="S1199">
        <f t="shared" si="753"/>
        <v>815.81</v>
      </c>
      <c r="T1199">
        <f t="shared" si="754"/>
        <v>0</v>
      </c>
      <c r="U1199">
        <f t="shared" si="755"/>
        <v>1.08</v>
      </c>
      <c r="V1199">
        <f t="shared" si="756"/>
        <v>0</v>
      </c>
      <c r="W1199">
        <f t="shared" si="757"/>
        <v>0</v>
      </c>
      <c r="X1199">
        <f t="shared" si="758"/>
        <v>571.07000000000005</v>
      </c>
      <c r="Y1199">
        <f t="shared" si="758"/>
        <v>334.48</v>
      </c>
      <c r="AA1199">
        <v>-1</v>
      </c>
      <c r="AB1199">
        <f t="shared" si="759"/>
        <v>1.8959999999999999</v>
      </c>
      <c r="AC1199">
        <f t="shared" si="760"/>
        <v>0</v>
      </c>
      <c r="AD1199">
        <f t="shared" si="761"/>
        <v>0</v>
      </c>
      <c r="AE1199">
        <f t="shared" si="762"/>
        <v>0</v>
      </c>
      <c r="AF1199">
        <f t="shared" si="763"/>
        <v>1.8959999999999999</v>
      </c>
      <c r="AG1199">
        <f t="shared" si="764"/>
        <v>0</v>
      </c>
      <c r="AH1199">
        <f t="shared" si="765"/>
        <v>0.12</v>
      </c>
      <c r="AI1199">
        <f t="shared" si="766"/>
        <v>0</v>
      </c>
      <c r="AJ1199">
        <f t="shared" si="767"/>
        <v>0</v>
      </c>
      <c r="AK1199">
        <v>2.37</v>
      </c>
      <c r="AL1199">
        <v>0</v>
      </c>
      <c r="AM1199">
        <v>0</v>
      </c>
      <c r="AN1199">
        <v>0</v>
      </c>
      <c r="AO1199">
        <v>2.37</v>
      </c>
      <c r="AP1199">
        <v>0</v>
      </c>
      <c r="AQ1199">
        <v>0.15</v>
      </c>
      <c r="AR1199">
        <v>0</v>
      </c>
      <c r="AS1199">
        <v>0</v>
      </c>
      <c r="AT1199">
        <v>70</v>
      </c>
      <c r="AU1199">
        <v>41</v>
      </c>
      <c r="AV1199">
        <v>1</v>
      </c>
      <c r="AW1199">
        <v>1</v>
      </c>
      <c r="AZ1199">
        <v>1</v>
      </c>
      <c r="BA1199">
        <v>47.82</v>
      </c>
      <c r="BB1199">
        <v>1</v>
      </c>
      <c r="BC1199">
        <v>1</v>
      </c>
      <c r="BD1199" t="s">
        <v>3</v>
      </c>
      <c r="BE1199" t="s">
        <v>3</v>
      </c>
      <c r="BF1199" t="s">
        <v>3</v>
      </c>
      <c r="BG1199" t="s">
        <v>3</v>
      </c>
      <c r="BH1199">
        <v>0</v>
      </c>
      <c r="BI1199">
        <v>4</v>
      </c>
      <c r="BJ1199" t="s">
        <v>388</v>
      </c>
      <c r="BM1199">
        <v>381</v>
      </c>
      <c r="BN1199">
        <v>0</v>
      </c>
      <c r="BO1199" t="s">
        <v>3</v>
      </c>
      <c r="BP1199">
        <v>0</v>
      </c>
      <c r="BQ1199">
        <v>50</v>
      </c>
      <c r="BR1199">
        <v>0</v>
      </c>
      <c r="BS1199">
        <v>47.82</v>
      </c>
      <c r="BT1199">
        <v>1</v>
      </c>
      <c r="BU1199">
        <v>1</v>
      </c>
      <c r="BV1199">
        <v>1</v>
      </c>
      <c r="BW1199">
        <v>1</v>
      </c>
      <c r="BX1199">
        <v>1</v>
      </c>
      <c r="BY1199" t="s">
        <v>3</v>
      </c>
      <c r="BZ1199">
        <v>70</v>
      </c>
      <c r="CA1199">
        <v>41</v>
      </c>
      <c r="CB1199" t="s">
        <v>3</v>
      </c>
      <c r="CE1199">
        <v>30</v>
      </c>
      <c r="CF1199">
        <v>0</v>
      </c>
      <c r="CG1199">
        <v>0</v>
      </c>
      <c r="CM1199">
        <v>0</v>
      </c>
      <c r="CN1199" t="s">
        <v>379</v>
      </c>
      <c r="CO1199">
        <v>0</v>
      </c>
      <c r="CP1199">
        <f t="shared" si="768"/>
        <v>815.81</v>
      </c>
      <c r="CQ1199">
        <f t="shared" si="769"/>
        <v>0</v>
      </c>
      <c r="CR1199">
        <f t="shared" si="770"/>
        <v>0</v>
      </c>
      <c r="CS1199">
        <f t="shared" si="771"/>
        <v>0</v>
      </c>
      <c r="CT1199">
        <f t="shared" si="772"/>
        <v>90.86</v>
      </c>
      <c r="CU1199">
        <f t="shared" si="773"/>
        <v>0</v>
      </c>
      <c r="CV1199">
        <f t="shared" si="774"/>
        <v>0.12</v>
      </c>
      <c r="CW1199">
        <f t="shared" si="775"/>
        <v>0</v>
      </c>
      <c r="CX1199">
        <f t="shared" si="775"/>
        <v>0</v>
      </c>
      <c r="CY1199">
        <f>S1199*(BZ1199/100)</f>
        <v>571.06699999999989</v>
      </c>
      <c r="CZ1199">
        <f>S1199*(CA1199/100)</f>
        <v>334.48209999999995</v>
      </c>
      <c r="DB1199">
        <v>70</v>
      </c>
      <c r="DC1199" t="s">
        <v>3</v>
      </c>
      <c r="DD1199" t="s">
        <v>3</v>
      </c>
      <c r="DE1199" t="s">
        <v>3</v>
      </c>
      <c r="DF1199" t="s">
        <v>3</v>
      </c>
      <c r="DG1199" t="s">
        <v>380</v>
      </c>
      <c r="DH1199" t="s">
        <v>3</v>
      </c>
      <c r="DI1199" t="s">
        <v>380</v>
      </c>
      <c r="DJ1199" t="s">
        <v>3</v>
      </c>
      <c r="DK1199" t="s">
        <v>3</v>
      </c>
      <c r="DL1199" t="s">
        <v>3</v>
      </c>
      <c r="DM1199" t="s">
        <v>3</v>
      </c>
      <c r="DN1199">
        <v>75</v>
      </c>
      <c r="DO1199">
        <v>70</v>
      </c>
      <c r="DP1199">
        <v>1</v>
      </c>
      <c r="DQ1199">
        <v>1</v>
      </c>
      <c r="DU1199">
        <v>1013</v>
      </c>
      <c r="DV1199" t="s">
        <v>387</v>
      </c>
      <c r="DW1199" t="s">
        <v>387</v>
      </c>
      <c r="DX1199">
        <v>1</v>
      </c>
      <c r="DZ1199" t="s">
        <v>3</v>
      </c>
      <c r="EA1199" t="s">
        <v>3</v>
      </c>
      <c r="EB1199" t="s">
        <v>3</v>
      </c>
      <c r="EC1199" t="s">
        <v>3</v>
      </c>
      <c r="EE1199">
        <v>66251616</v>
      </c>
      <c r="EF1199">
        <v>50</v>
      </c>
      <c r="EG1199" t="s">
        <v>381</v>
      </c>
      <c r="EH1199">
        <v>0</v>
      </c>
      <c r="EI1199" t="s">
        <v>3</v>
      </c>
      <c r="EJ1199">
        <v>4</v>
      </c>
      <c r="EK1199">
        <v>381</v>
      </c>
      <c r="EL1199" t="s">
        <v>382</v>
      </c>
      <c r="EM1199" t="s">
        <v>383</v>
      </c>
      <c r="EO1199" t="s">
        <v>384</v>
      </c>
      <c r="EQ1199">
        <v>132096</v>
      </c>
      <c r="ER1199">
        <v>2.37</v>
      </c>
      <c r="ES1199">
        <v>0</v>
      </c>
      <c r="ET1199">
        <v>0</v>
      </c>
      <c r="EU1199">
        <v>0</v>
      </c>
      <c r="EV1199">
        <v>2.37</v>
      </c>
      <c r="EW1199">
        <v>0.15</v>
      </c>
      <c r="EX1199">
        <v>0</v>
      </c>
      <c r="EY1199">
        <v>0</v>
      </c>
      <c r="FQ1199">
        <v>0</v>
      </c>
      <c r="FR1199">
        <v>0</v>
      </c>
      <c r="FS1199">
        <v>0</v>
      </c>
      <c r="FX1199">
        <v>75</v>
      </c>
      <c r="FY1199">
        <v>70</v>
      </c>
      <c r="GA1199" t="s">
        <v>3</v>
      </c>
      <c r="GD1199">
        <v>0</v>
      </c>
      <c r="GF1199">
        <v>2123376579</v>
      </c>
      <c r="GG1199">
        <v>2</v>
      </c>
      <c r="GH1199">
        <v>1</v>
      </c>
      <c r="GI1199">
        <v>2</v>
      </c>
      <c r="GJ1199">
        <v>0</v>
      </c>
      <c r="GK1199">
        <f>ROUND(R1199*(S12)/100,2)</f>
        <v>0</v>
      </c>
      <c r="GL1199">
        <f t="shared" si="776"/>
        <v>0</v>
      </c>
      <c r="GM1199">
        <f t="shared" si="777"/>
        <v>1721.36</v>
      </c>
      <c r="GN1199">
        <f t="shared" si="778"/>
        <v>0</v>
      </c>
      <c r="GO1199">
        <f t="shared" si="779"/>
        <v>0</v>
      </c>
      <c r="GP1199">
        <f t="shared" si="780"/>
        <v>1721.36</v>
      </c>
      <c r="GR1199">
        <v>0</v>
      </c>
      <c r="GS1199">
        <v>3</v>
      </c>
      <c r="GT1199">
        <v>0</v>
      </c>
      <c r="GU1199" t="s">
        <v>3</v>
      </c>
      <c r="GV1199">
        <f t="shared" si="781"/>
        <v>0</v>
      </c>
      <c r="GW1199">
        <v>1</v>
      </c>
      <c r="GX1199">
        <f t="shared" si="782"/>
        <v>0</v>
      </c>
      <c r="HA1199">
        <v>0</v>
      </c>
      <c r="HB1199">
        <v>0</v>
      </c>
      <c r="HC1199">
        <f t="shared" si="783"/>
        <v>0</v>
      </c>
      <c r="HE1199" t="s">
        <v>3</v>
      </c>
      <c r="HF1199" t="s">
        <v>3</v>
      </c>
      <c r="HM1199" t="s">
        <v>3</v>
      </c>
      <c r="HN1199" t="s">
        <v>3</v>
      </c>
      <c r="HO1199" t="s">
        <v>3</v>
      </c>
      <c r="HP1199" t="s">
        <v>3</v>
      </c>
      <c r="HQ1199" t="s">
        <v>3</v>
      </c>
      <c r="HS1199">
        <v>0</v>
      </c>
      <c r="IK1199">
        <v>0</v>
      </c>
    </row>
    <row r="1200" spans="1:255" x14ac:dyDescent="0.2">
      <c r="A1200" s="2">
        <v>17</v>
      </c>
      <c r="B1200" s="2">
        <v>0</v>
      </c>
      <c r="C1200" s="2"/>
      <c r="D1200" s="2">
        <f>ROW(EtalonRes!A559)</f>
        <v>559</v>
      </c>
      <c r="E1200" s="2" t="s">
        <v>3</v>
      </c>
      <c r="F1200" s="2" t="s">
        <v>389</v>
      </c>
      <c r="G1200" s="2" t="s">
        <v>390</v>
      </c>
      <c r="H1200" s="2" t="s">
        <v>391</v>
      </c>
      <c r="I1200" s="2">
        <v>9</v>
      </c>
      <c r="J1200" s="2">
        <v>0</v>
      </c>
      <c r="K1200" s="2">
        <v>9</v>
      </c>
      <c r="L1200" s="2"/>
      <c r="M1200" s="2"/>
      <c r="N1200" s="2"/>
      <c r="O1200" s="2">
        <f t="shared" si="749"/>
        <v>113.98</v>
      </c>
      <c r="P1200" s="2">
        <f t="shared" si="750"/>
        <v>0</v>
      </c>
      <c r="Q1200" s="2">
        <f t="shared" si="751"/>
        <v>0</v>
      </c>
      <c r="R1200" s="2">
        <f t="shared" si="752"/>
        <v>0</v>
      </c>
      <c r="S1200" s="2">
        <f t="shared" si="753"/>
        <v>113.98</v>
      </c>
      <c r="T1200" s="2">
        <f t="shared" si="754"/>
        <v>0</v>
      </c>
      <c r="U1200" s="2">
        <f t="shared" si="755"/>
        <v>7.2</v>
      </c>
      <c r="V1200" s="2">
        <f t="shared" si="756"/>
        <v>0</v>
      </c>
      <c r="W1200" s="2">
        <f t="shared" si="757"/>
        <v>0</v>
      </c>
      <c r="X1200" s="2">
        <f t="shared" si="758"/>
        <v>85.49</v>
      </c>
      <c r="Y1200" s="2">
        <f t="shared" si="758"/>
        <v>79.790000000000006</v>
      </c>
      <c r="Z1200" s="2"/>
      <c r="AA1200" s="2">
        <v>-1</v>
      </c>
      <c r="AB1200" s="2">
        <f t="shared" si="759"/>
        <v>12.664</v>
      </c>
      <c r="AC1200" s="2">
        <f t="shared" si="760"/>
        <v>0</v>
      </c>
      <c r="AD1200" s="2">
        <f t="shared" si="761"/>
        <v>0</v>
      </c>
      <c r="AE1200" s="2">
        <f t="shared" si="762"/>
        <v>0</v>
      </c>
      <c r="AF1200" s="2">
        <f t="shared" si="763"/>
        <v>12.664</v>
      </c>
      <c r="AG1200" s="2">
        <f t="shared" si="764"/>
        <v>0</v>
      </c>
      <c r="AH1200" s="2">
        <f t="shared" si="765"/>
        <v>0.8</v>
      </c>
      <c r="AI1200" s="2">
        <f t="shared" si="766"/>
        <v>0</v>
      </c>
      <c r="AJ1200" s="2">
        <f t="shared" si="767"/>
        <v>0</v>
      </c>
      <c r="AK1200" s="2">
        <v>15.83</v>
      </c>
      <c r="AL1200" s="2">
        <v>0</v>
      </c>
      <c r="AM1200" s="2">
        <v>0</v>
      </c>
      <c r="AN1200" s="2">
        <v>0</v>
      </c>
      <c r="AO1200" s="2">
        <v>15.83</v>
      </c>
      <c r="AP1200" s="2">
        <v>0</v>
      </c>
      <c r="AQ1200" s="2">
        <v>1</v>
      </c>
      <c r="AR1200" s="2">
        <v>0</v>
      </c>
      <c r="AS1200" s="2">
        <v>0</v>
      </c>
      <c r="AT1200" s="2">
        <v>75</v>
      </c>
      <c r="AU1200" s="2">
        <v>70</v>
      </c>
      <c r="AV1200" s="2">
        <v>1</v>
      </c>
      <c r="AW1200" s="2">
        <v>1</v>
      </c>
      <c r="AX1200" s="2"/>
      <c r="AY1200" s="2"/>
      <c r="AZ1200" s="2">
        <v>1</v>
      </c>
      <c r="BA1200" s="2">
        <v>1</v>
      </c>
      <c r="BB1200" s="2">
        <v>1</v>
      </c>
      <c r="BC1200" s="2">
        <v>1</v>
      </c>
      <c r="BD1200" s="2" t="s">
        <v>3</v>
      </c>
      <c r="BE1200" s="2" t="s">
        <v>3</v>
      </c>
      <c r="BF1200" s="2" t="s">
        <v>3</v>
      </c>
      <c r="BG1200" s="2" t="s">
        <v>3</v>
      </c>
      <c r="BH1200" s="2">
        <v>0</v>
      </c>
      <c r="BI1200" s="2">
        <v>4</v>
      </c>
      <c r="BJ1200" s="2" t="s">
        <v>392</v>
      </c>
      <c r="BK1200" s="2"/>
      <c r="BL1200" s="2"/>
      <c r="BM1200" s="2">
        <v>381</v>
      </c>
      <c r="BN1200" s="2">
        <v>0</v>
      </c>
      <c r="BO1200" s="2" t="s">
        <v>3</v>
      </c>
      <c r="BP1200" s="2">
        <v>0</v>
      </c>
      <c r="BQ1200" s="2">
        <v>50</v>
      </c>
      <c r="BR1200" s="2">
        <v>0</v>
      </c>
      <c r="BS1200" s="2">
        <v>1</v>
      </c>
      <c r="BT1200" s="2">
        <v>1</v>
      </c>
      <c r="BU1200" s="2">
        <v>1</v>
      </c>
      <c r="BV1200" s="2">
        <v>1</v>
      </c>
      <c r="BW1200" s="2">
        <v>1</v>
      </c>
      <c r="BX1200" s="2">
        <v>1</v>
      </c>
      <c r="BY1200" s="2" t="s">
        <v>3</v>
      </c>
      <c r="BZ1200" s="2">
        <v>75</v>
      </c>
      <c r="CA1200" s="2">
        <v>70</v>
      </c>
      <c r="CB1200" s="2" t="s">
        <v>3</v>
      </c>
      <c r="CC1200" s="2"/>
      <c r="CD1200" s="2"/>
      <c r="CE1200" s="2">
        <v>30</v>
      </c>
      <c r="CF1200" s="2">
        <v>0</v>
      </c>
      <c r="CG1200" s="2">
        <v>0</v>
      </c>
      <c r="CH1200" s="2"/>
      <c r="CI1200" s="2"/>
      <c r="CJ1200" s="2"/>
      <c r="CK1200" s="2"/>
      <c r="CL1200" s="2"/>
      <c r="CM1200" s="2">
        <v>0</v>
      </c>
      <c r="CN1200" s="2" t="s">
        <v>379</v>
      </c>
      <c r="CO1200" s="2">
        <v>0</v>
      </c>
      <c r="CP1200" s="2">
        <f t="shared" si="768"/>
        <v>113.98</v>
      </c>
      <c r="CQ1200" s="2">
        <f t="shared" si="769"/>
        <v>0</v>
      </c>
      <c r="CR1200" s="2">
        <f t="shared" si="770"/>
        <v>0</v>
      </c>
      <c r="CS1200" s="2">
        <f t="shared" si="771"/>
        <v>0</v>
      </c>
      <c r="CT1200" s="2">
        <f t="shared" si="772"/>
        <v>12.66</v>
      </c>
      <c r="CU1200" s="2">
        <f t="shared" si="773"/>
        <v>0</v>
      </c>
      <c r="CV1200" s="2">
        <f t="shared" si="774"/>
        <v>0.8</v>
      </c>
      <c r="CW1200" s="2">
        <f t="shared" si="775"/>
        <v>0</v>
      </c>
      <c r="CX1200" s="2">
        <f t="shared" si="775"/>
        <v>0</v>
      </c>
      <c r="CY1200" s="2">
        <f>((S1200*BZ1200)/100)</f>
        <v>85.484999999999999</v>
      </c>
      <c r="CZ1200" s="2">
        <f>((S1200*CA1200)/100)</f>
        <v>79.786000000000001</v>
      </c>
      <c r="DA1200" s="2"/>
      <c r="DB1200" s="2">
        <v>71</v>
      </c>
      <c r="DC1200" s="2" t="s">
        <v>3</v>
      </c>
      <c r="DD1200" s="2" t="s">
        <v>3</v>
      </c>
      <c r="DE1200" s="2" t="s">
        <v>3</v>
      </c>
      <c r="DF1200" s="2" t="s">
        <v>3</v>
      </c>
      <c r="DG1200" s="2" t="s">
        <v>380</v>
      </c>
      <c r="DH1200" s="2" t="s">
        <v>3</v>
      </c>
      <c r="DI1200" s="2" t="s">
        <v>380</v>
      </c>
      <c r="DJ1200" s="2" t="s">
        <v>3</v>
      </c>
      <c r="DK1200" s="2" t="s">
        <v>3</v>
      </c>
      <c r="DL1200" s="2" t="s">
        <v>3</v>
      </c>
      <c r="DM1200" s="2" t="s">
        <v>3</v>
      </c>
      <c r="DN1200" s="2">
        <v>0</v>
      </c>
      <c r="DO1200" s="2">
        <v>0</v>
      </c>
      <c r="DP1200" s="2">
        <v>1</v>
      </c>
      <c r="DQ1200" s="2">
        <v>1</v>
      </c>
      <c r="DR1200" s="2"/>
      <c r="DS1200" s="2"/>
      <c r="DT1200" s="2"/>
      <c r="DU1200" s="2">
        <v>1013</v>
      </c>
      <c r="DV1200" s="2" t="s">
        <v>391</v>
      </c>
      <c r="DW1200" s="2" t="s">
        <v>391</v>
      </c>
      <c r="DX1200" s="2">
        <v>1</v>
      </c>
      <c r="DY1200" s="2"/>
      <c r="DZ1200" s="2" t="s">
        <v>3</v>
      </c>
      <c r="EA1200" s="2" t="s">
        <v>3</v>
      </c>
      <c r="EB1200" s="2" t="s">
        <v>3</v>
      </c>
      <c r="EC1200" s="2" t="s">
        <v>3</v>
      </c>
      <c r="ED1200" s="2"/>
      <c r="EE1200" s="2">
        <v>66251616</v>
      </c>
      <c r="EF1200" s="2">
        <v>50</v>
      </c>
      <c r="EG1200" s="2" t="s">
        <v>381</v>
      </c>
      <c r="EH1200" s="2">
        <v>0</v>
      </c>
      <c r="EI1200" s="2" t="s">
        <v>3</v>
      </c>
      <c r="EJ1200" s="2">
        <v>4</v>
      </c>
      <c r="EK1200" s="2">
        <v>381</v>
      </c>
      <c r="EL1200" s="2" t="s">
        <v>382</v>
      </c>
      <c r="EM1200" s="2" t="s">
        <v>383</v>
      </c>
      <c r="EN1200" s="2"/>
      <c r="EO1200" s="2" t="s">
        <v>384</v>
      </c>
      <c r="EP1200" s="2"/>
      <c r="EQ1200" s="2">
        <v>132096</v>
      </c>
      <c r="ER1200" s="2">
        <v>15.83</v>
      </c>
      <c r="ES1200" s="2">
        <v>0</v>
      </c>
      <c r="ET1200" s="2">
        <v>0</v>
      </c>
      <c r="EU1200" s="2">
        <v>0</v>
      </c>
      <c r="EV1200" s="2">
        <v>15.83</v>
      </c>
      <c r="EW1200" s="2">
        <v>1</v>
      </c>
      <c r="EX1200" s="2">
        <v>0</v>
      </c>
      <c r="EY1200" s="2">
        <v>0</v>
      </c>
      <c r="EZ1200" s="2"/>
      <c r="FA1200" s="2"/>
      <c r="FB1200" s="2"/>
      <c r="FC1200" s="2"/>
      <c r="FD1200" s="2"/>
      <c r="FE1200" s="2"/>
      <c r="FF1200" s="2"/>
      <c r="FG1200" s="2"/>
      <c r="FH1200" s="2"/>
      <c r="FI1200" s="2"/>
      <c r="FJ1200" s="2"/>
      <c r="FK1200" s="2"/>
      <c r="FL1200" s="2"/>
      <c r="FM1200" s="2"/>
      <c r="FN1200" s="2"/>
      <c r="FO1200" s="2"/>
      <c r="FP1200" s="2"/>
      <c r="FQ1200" s="2">
        <v>0</v>
      </c>
      <c r="FR1200" s="2">
        <v>0</v>
      </c>
      <c r="FS1200" s="2">
        <v>0</v>
      </c>
      <c r="FT1200" s="2"/>
      <c r="FU1200" s="2"/>
      <c r="FV1200" s="2"/>
      <c r="FW1200" s="2"/>
      <c r="FX1200" s="2">
        <v>75</v>
      </c>
      <c r="FY1200" s="2">
        <v>70</v>
      </c>
      <c r="FZ1200" s="2"/>
      <c r="GA1200" s="2" t="s">
        <v>3</v>
      </c>
      <c r="GB1200" s="2"/>
      <c r="GC1200" s="2"/>
      <c r="GD1200" s="2">
        <v>0</v>
      </c>
      <c r="GE1200" s="2"/>
      <c r="GF1200" s="2">
        <v>581829408</v>
      </c>
      <c r="GG1200" s="2">
        <v>2</v>
      </c>
      <c r="GH1200" s="2">
        <v>1</v>
      </c>
      <c r="GI1200" s="2">
        <v>-2</v>
      </c>
      <c r="GJ1200" s="2">
        <v>0</v>
      </c>
      <c r="GK1200" s="2">
        <f>ROUND(R1200*(R12)/100,2)</f>
        <v>0</v>
      </c>
      <c r="GL1200" s="2">
        <f t="shared" si="776"/>
        <v>0</v>
      </c>
      <c r="GM1200" s="2">
        <f t="shared" si="777"/>
        <v>279.26</v>
      </c>
      <c r="GN1200" s="2">
        <f t="shared" si="778"/>
        <v>0</v>
      </c>
      <c r="GO1200" s="2">
        <f t="shared" si="779"/>
        <v>0</v>
      </c>
      <c r="GP1200" s="2">
        <f t="shared" si="780"/>
        <v>279.26</v>
      </c>
      <c r="GQ1200" s="2"/>
      <c r="GR1200" s="2">
        <v>0</v>
      </c>
      <c r="GS1200" s="2">
        <v>3</v>
      </c>
      <c r="GT1200" s="2">
        <v>0</v>
      </c>
      <c r="GU1200" s="2" t="s">
        <v>3</v>
      </c>
      <c r="GV1200" s="2">
        <f t="shared" si="781"/>
        <v>0</v>
      </c>
      <c r="GW1200" s="2">
        <v>1</v>
      </c>
      <c r="GX1200" s="2">
        <f t="shared" si="782"/>
        <v>0</v>
      </c>
      <c r="GY1200" s="2"/>
      <c r="GZ1200" s="2"/>
      <c r="HA1200" s="2">
        <v>0</v>
      </c>
      <c r="HB1200" s="2">
        <v>0</v>
      </c>
      <c r="HC1200" s="2">
        <f t="shared" si="783"/>
        <v>0</v>
      </c>
      <c r="HD1200" s="2"/>
      <c r="HE1200" s="2" t="s">
        <v>3</v>
      </c>
      <c r="HF1200" s="2" t="s">
        <v>3</v>
      </c>
      <c r="HG1200" s="2"/>
      <c r="HH1200" s="2"/>
      <c r="HI1200" s="2"/>
      <c r="HJ1200" s="2"/>
      <c r="HK1200" s="2"/>
      <c r="HL1200" s="2"/>
      <c r="HM1200" s="2" t="s">
        <v>3</v>
      </c>
      <c r="HN1200" s="2" t="s">
        <v>3</v>
      </c>
      <c r="HO1200" s="2" t="s">
        <v>3</v>
      </c>
      <c r="HP1200" s="2" t="s">
        <v>3</v>
      </c>
      <c r="HQ1200" s="2" t="s">
        <v>3</v>
      </c>
      <c r="HR1200" s="2"/>
      <c r="HS1200" s="2">
        <v>0</v>
      </c>
      <c r="HT1200" s="2"/>
      <c r="HU1200" s="2"/>
      <c r="HV1200" s="2"/>
      <c r="HW1200" s="2"/>
      <c r="HX1200" s="2"/>
      <c r="HY1200" s="2"/>
      <c r="HZ1200" s="2"/>
      <c r="IA1200" s="2"/>
      <c r="IB1200" s="2"/>
      <c r="IC1200" s="2"/>
      <c r="ID1200" s="2"/>
      <c r="IE1200" s="2"/>
      <c r="IF1200" s="2"/>
      <c r="IG1200" s="2"/>
      <c r="IH1200" s="2"/>
      <c r="II1200" s="2"/>
      <c r="IJ1200" s="2"/>
      <c r="IK1200" s="2">
        <v>0</v>
      </c>
      <c r="IL1200" s="2"/>
      <c r="IM1200" s="2"/>
      <c r="IN1200" s="2"/>
      <c r="IO1200" s="2"/>
      <c r="IP1200" s="2"/>
      <c r="IQ1200" s="2"/>
      <c r="IR1200" s="2"/>
      <c r="IS1200" s="2"/>
      <c r="IT1200" s="2"/>
      <c r="IU1200" s="2"/>
    </row>
    <row r="1201" spans="1:245" x14ac:dyDescent="0.2">
      <c r="A1201">
        <v>17</v>
      </c>
      <c r="B1201">
        <v>0</v>
      </c>
      <c r="D1201">
        <f>ROW(EtalonRes!A560)</f>
        <v>560</v>
      </c>
      <c r="E1201" t="s">
        <v>3</v>
      </c>
      <c r="F1201" t="s">
        <v>389</v>
      </c>
      <c r="G1201" t="s">
        <v>390</v>
      </c>
      <c r="H1201" t="s">
        <v>391</v>
      </c>
      <c r="I1201">
        <v>9</v>
      </c>
      <c r="J1201">
        <v>0</v>
      </c>
      <c r="K1201">
        <v>9</v>
      </c>
      <c r="O1201">
        <f t="shared" si="749"/>
        <v>5450.52</v>
      </c>
      <c r="P1201">
        <f t="shared" si="750"/>
        <v>0</v>
      </c>
      <c r="Q1201">
        <f t="shared" si="751"/>
        <v>0</v>
      </c>
      <c r="R1201">
        <f t="shared" si="752"/>
        <v>0</v>
      </c>
      <c r="S1201">
        <f t="shared" si="753"/>
        <v>5450.52</v>
      </c>
      <c r="T1201">
        <f t="shared" si="754"/>
        <v>0</v>
      </c>
      <c r="U1201">
        <f t="shared" si="755"/>
        <v>7.2</v>
      </c>
      <c r="V1201">
        <f t="shared" si="756"/>
        <v>0</v>
      </c>
      <c r="W1201">
        <f t="shared" si="757"/>
        <v>0</v>
      </c>
      <c r="X1201">
        <f t="shared" si="758"/>
        <v>3815.36</v>
      </c>
      <c r="Y1201">
        <f t="shared" si="758"/>
        <v>2234.71</v>
      </c>
      <c r="AA1201">
        <v>-1</v>
      </c>
      <c r="AB1201">
        <f t="shared" si="759"/>
        <v>12.664</v>
      </c>
      <c r="AC1201">
        <f t="shared" si="760"/>
        <v>0</v>
      </c>
      <c r="AD1201">
        <f t="shared" si="761"/>
        <v>0</v>
      </c>
      <c r="AE1201">
        <f t="shared" si="762"/>
        <v>0</v>
      </c>
      <c r="AF1201">
        <f t="shared" si="763"/>
        <v>12.664</v>
      </c>
      <c r="AG1201">
        <f t="shared" si="764"/>
        <v>0</v>
      </c>
      <c r="AH1201">
        <f t="shared" si="765"/>
        <v>0.8</v>
      </c>
      <c r="AI1201">
        <f t="shared" si="766"/>
        <v>0</v>
      </c>
      <c r="AJ1201">
        <f t="shared" si="767"/>
        <v>0</v>
      </c>
      <c r="AK1201">
        <v>15.83</v>
      </c>
      <c r="AL1201">
        <v>0</v>
      </c>
      <c r="AM1201">
        <v>0</v>
      </c>
      <c r="AN1201">
        <v>0</v>
      </c>
      <c r="AO1201">
        <v>15.83</v>
      </c>
      <c r="AP1201">
        <v>0</v>
      </c>
      <c r="AQ1201">
        <v>1</v>
      </c>
      <c r="AR1201">
        <v>0</v>
      </c>
      <c r="AS1201">
        <v>0</v>
      </c>
      <c r="AT1201">
        <v>70</v>
      </c>
      <c r="AU1201">
        <v>41</v>
      </c>
      <c r="AV1201">
        <v>1</v>
      </c>
      <c r="AW1201">
        <v>1</v>
      </c>
      <c r="AZ1201">
        <v>1</v>
      </c>
      <c r="BA1201">
        <v>47.82</v>
      </c>
      <c r="BB1201">
        <v>1</v>
      </c>
      <c r="BC1201">
        <v>1</v>
      </c>
      <c r="BD1201" t="s">
        <v>3</v>
      </c>
      <c r="BE1201" t="s">
        <v>3</v>
      </c>
      <c r="BF1201" t="s">
        <v>3</v>
      </c>
      <c r="BG1201" t="s">
        <v>3</v>
      </c>
      <c r="BH1201">
        <v>0</v>
      </c>
      <c r="BI1201">
        <v>4</v>
      </c>
      <c r="BJ1201" t="s">
        <v>392</v>
      </c>
      <c r="BM1201">
        <v>381</v>
      </c>
      <c r="BN1201">
        <v>0</v>
      </c>
      <c r="BO1201" t="s">
        <v>3</v>
      </c>
      <c r="BP1201">
        <v>0</v>
      </c>
      <c r="BQ1201">
        <v>50</v>
      </c>
      <c r="BR1201">
        <v>0</v>
      </c>
      <c r="BS1201">
        <v>47.82</v>
      </c>
      <c r="BT1201">
        <v>1</v>
      </c>
      <c r="BU1201">
        <v>1</v>
      </c>
      <c r="BV1201">
        <v>1</v>
      </c>
      <c r="BW1201">
        <v>1</v>
      </c>
      <c r="BX1201">
        <v>1</v>
      </c>
      <c r="BY1201" t="s">
        <v>3</v>
      </c>
      <c r="BZ1201">
        <v>70</v>
      </c>
      <c r="CA1201">
        <v>41</v>
      </c>
      <c r="CB1201" t="s">
        <v>3</v>
      </c>
      <c r="CE1201">
        <v>30</v>
      </c>
      <c r="CF1201">
        <v>0</v>
      </c>
      <c r="CG1201">
        <v>0</v>
      </c>
      <c r="CM1201">
        <v>0</v>
      </c>
      <c r="CN1201" t="s">
        <v>379</v>
      </c>
      <c r="CO1201">
        <v>0</v>
      </c>
      <c r="CP1201">
        <f t="shared" si="768"/>
        <v>5450.52</v>
      </c>
      <c r="CQ1201">
        <f t="shared" si="769"/>
        <v>0</v>
      </c>
      <c r="CR1201">
        <f t="shared" si="770"/>
        <v>0</v>
      </c>
      <c r="CS1201">
        <f t="shared" si="771"/>
        <v>0</v>
      </c>
      <c r="CT1201">
        <f t="shared" si="772"/>
        <v>605.4</v>
      </c>
      <c r="CU1201">
        <f t="shared" si="773"/>
        <v>0</v>
      </c>
      <c r="CV1201">
        <f t="shared" si="774"/>
        <v>0.8</v>
      </c>
      <c r="CW1201">
        <f t="shared" si="775"/>
        <v>0</v>
      </c>
      <c r="CX1201">
        <f t="shared" si="775"/>
        <v>0</v>
      </c>
      <c r="CY1201">
        <f>S1201*(BZ1201/100)</f>
        <v>3815.364</v>
      </c>
      <c r="CZ1201">
        <f>S1201*(CA1201/100)</f>
        <v>2234.7132000000001</v>
      </c>
      <c r="DB1201">
        <v>72</v>
      </c>
      <c r="DC1201" t="s">
        <v>3</v>
      </c>
      <c r="DD1201" t="s">
        <v>3</v>
      </c>
      <c r="DE1201" t="s">
        <v>3</v>
      </c>
      <c r="DF1201" t="s">
        <v>3</v>
      </c>
      <c r="DG1201" t="s">
        <v>380</v>
      </c>
      <c r="DH1201" t="s">
        <v>3</v>
      </c>
      <c r="DI1201" t="s">
        <v>380</v>
      </c>
      <c r="DJ1201" t="s">
        <v>3</v>
      </c>
      <c r="DK1201" t="s">
        <v>3</v>
      </c>
      <c r="DL1201" t="s">
        <v>3</v>
      </c>
      <c r="DM1201" t="s">
        <v>3</v>
      </c>
      <c r="DN1201">
        <v>75</v>
      </c>
      <c r="DO1201">
        <v>70</v>
      </c>
      <c r="DP1201">
        <v>1</v>
      </c>
      <c r="DQ1201">
        <v>1</v>
      </c>
      <c r="DU1201">
        <v>1013</v>
      </c>
      <c r="DV1201" t="s">
        <v>391</v>
      </c>
      <c r="DW1201" t="s">
        <v>391</v>
      </c>
      <c r="DX1201">
        <v>1</v>
      </c>
      <c r="DZ1201" t="s">
        <v>3</v>
      </c>
      <c r="EA1201" t="s">
        <v>3</v>
      </c>
      <c r="EB1201" t="s">
        <v>3</v>
      </c>
      <c r="EC1201" t="s">
        <v>3</v>
      </c>
      <c r="EE1201">
        <v>66251616</v>
      </c>
      <c r="EF1201">
        <v>50</v>
      </c>
      <c r="EG1201" t="s">
        <v>381</v>
      </c>
      <c r="EH1201">
        <v>0</v>
      </c>
      <c r="EI1201" t="s">
        <v>3</v>
      </c>
      <c r="EJ1201">
        <v>4</v>
      </c>
      <c r="EK1201">
        <v>381</v>
      </c>
      <c r="EL1201" t="s">
        <v>382</v>
      </c>
      <c r="EM1201" t="s">
        <v>383</v>
      </c>
      <c r="EO1201" t="s">
        <v>384</v>
      </c>
      <c r="EQ1201">
        <v>132096</v>
      </c>
      <c r="ER1201">
        <v>15.83</v>
      </c>
      <c r="ES1201">
        <v>0</v>
      </c>
      <c r="ET1201">
        <v>0</v>
      </c>
      <c r="EU1201">
        <v>0</v>
      </c>
      <c r="EV1201">
        <v>15.83</v>
      </c>
      <c r="EW1201">
        <v>1</v>
      </c>
      <c r="EX1201">
        <v>0</v>
      </c>
      <c r="EY1201">
        <v>0</v>
      </c>
      <c r="FQ1201">
        <v>0</v>
      </c>
      <c r="FR1201">
        <v>0</v>
      </c>
      <c r="FS1201">
        <v>0</v>
      </c>
      <c r="FX1201">
        <v>75</v>
      </c>
      <c r="FY1201">
        <v>70</v>
      </c>
      <c r="GA1201" t="s">
        <v>3</v>
      </c>
      <c r="GD1201">
        <v>0</v>
      </c>
      <c r="GF1201">
        <v>581829408</v>
      </c>
      <c r="GG1201">
        <v>2</v>
      </c>
      <c r="GH1201">
        <v>1</v>
      </c>
      <c r="GI1201">
        <v>2</v>
      </c>
      <c r="GJ1201">
        <v>0</v>
      </c>
      <c r="GK1201">
        <f>ROUND(R1201*(S12)/100,2)</f>
        <v>0</v>
      </c>
      <c r="GL1201">
        <f t="shared" si="776"/>
        <v>0</v>
      </c>
      <c r="GM1201">
        <f t="shared" si="777"/>
        <v>11500.59</v>
      </c>
      <c r="GN1201">
        <f t="shared" si="778"/>
        <v>0</v>
      </c>
      <c r="GO1201">
        <f t="shared" si="779"/>
        <v>0</v>
      </c>
      <c r="GP1201">
        <f t="shared" si="780"/>
        <v>11500.59</v>
      </c>
      <c r="GR1201">
        <v>0</v>
      </c>
      <c r="GS1201">
        <v>3</v>
      </c>
      <c r="GT1201">
        <v>0</v>
      </c>
      <c r="GU1201" t="s">
        <v>3</v>
      </c>
      <c r="GV1201">
        <f t="shared" si="781"/>
        <v>0</v>
      </c>
      <c r="GW1201">
        <v>1</v>
      </c>
      <c r="GX1201">
        <f t="shared" si="782"/>
        <v>0</v>
      </c>
      <c r="HA1201">
        <v>0</v>
      </c>
      <c r="HB1201">
        <v>0</v>
      </c>
      <c r="HC1201">
        <f t="shared" si="783"/>
        <v>0</v>
      </c>
      <c r="HE1201" t="s">
        <v>3</v>
      </c>
      <c r="HF1201" t="s">
        <v>3</v>
      </c>
      <c r="HM1201" t="s">
        <v>3</v>
      </c>
      <c r="HN1201" t="s">
        <v>3</v>
      </c>
      <c r="HO1201" t="s">
        <v>3</v>
      </c>
      <c r="HP1201" t="s">
        <v>3</v>
      </c>
      <c r="HQ1201" t="s">
        <v>3</v>
      </c>
      <c r="HS1201">
        <v>0</v>
      </c>
      <c r="IK1201">
        <v>0</v>
      </c>
    </row>
    <row r="1203" spans="1:245" x14ac:dyDescent="0.2">
      <c r="A1203" s="3">
        <v>51</v>
      </c>
      <c r="B1203" s="3">
        <f>B1192</f>
        <v>0</v>
      </c>
      <c r="C1203" s="3">
        <f>A1192</f>
        <v>4</v>
      </c>
      <c r="D1203" s="3">
        <f>ROW(A1192)</f>
        <v>1192</v>
      </c>
      <c r="E1203" s="3"/>
      <c r="F1203" s="3" t="str">
        <f>IF(F1192&lt;&gt;"",F1192,"")</f>
        <v>Новый раздел</v>
      </c>
      <c r="G1203" s="3" t="str">
        <f>IF(G1192&lt;&gt;"",G1192,"")</f>
        <v>ПНР РМК</v>
      </c>
      <c r="H1203" s="3">
        <v>0</v>
      </c>
      <c r="I1203" s="3"/>
      <c r="J1203" s="3"/>
      <c r="K1203" s="3"/>
      <c r="L1203" s="3"/>
      <c r="M1203" s="3"/>
      <c r="N1203" s="3"/>
      <c r="O1203" s="3">
        <f t="shared" ref="O1203:T1203" si="784">ROUND(AB1203,2)</f>
        <v>0</v>
      </c>
      <c r="P1203" s="3">
        <f t="shared" si="784"/>
        <v>0</v>
      </c>
      <c r="Q1203" s="3">
        <f t="shared" si="784"/>
        <v>0</v>
      </c>
      <c r="R1203" s="3">
        <f t="shared" si="784"/>
        <v>0</v>
      </c>
      <c r="S1203" s="3">
        <f t="shared" si="784"/>
        <v>0</v>
      </c>
      <c r="T1203" s="3">
        <f t="shared" si="784"/>
        <v>0</v>
      </c>
      <c r="U1203" s="3">
        <f>AH1203</f>
        <v>0</v>
      </c>
      <c r="V1203" s="3">
        <f>AI1203</f>
        <v>0</v>
      </c>
      <c r="W1203" s="3">
        <f>ROUND(AJ1203,2)</f>
        <v>0</v>
      </c>
      <c r="X1203" s="3">
        <f>ROUND(AK1203,2)</f>
        <v>0</v>
      </c>
      <c r="Y1203" s="3">
        <f>ROUND(AL1203,2)</f>
        <v>0</v>
      </c>
      <c r="Z1203" s="3"/>
      <c r="AA1203" s="3"/>
      <c r="AB1203" s="3">
        <f>ROUND(SUMIF(AA1196:AA1201,"=70822855",O1196:O1201),2)</f>
        <v>0</v>
      </c>
      <c r="AC1203" s="3">
        <f>ROUND(SUMIF(AA1196:AA1201,"=70822855",P1196:P1201),2)</f>
        <v>0</v>
      </c>
      <c r="AD1203" s="3">
        <f>ROUND(SUMIF(AA1196:AA1201,"=70822855",Q1196:Q1201),2)</f>
        <v>0</v>
      </c>
      <c r="AE1203" s="3">
        <f>ROUND(SUMIF(AA1196:AA1201,"=70822855",R1196:R1201),2)</f>
        <v>0</v>
      </c>
      <c r="AF1203" s="3">
        <f>ROUND(SUMIF(AA1196:AA1201,"=70822855",S1196:S1201),2)</f>
        <v>0</v>
      </c>
      <c r="AG1203" s="3">
        <f>ROUND(SUMIF(AA1196:AA1201,"=70822855",T1196:T1201),2)</f>
        <v>0</v>
      </c>
      <c r="AH1203" s="3">
        <f>SUMIF(AA1196:AA1201,"=70822855",U1196:U1201)</f>
        <v>0</v>
      </c>
      <c r="AI1203" s="3">
        <f>SUMIF(AA1196:AA1201,"=70822855",V1196:V1201)</f>
        <v>0</v>
      </c>
      <c r="AJ1203" s="3">
        <f>ROUND(SUMIF(AA1196:AA1201,"=70822855",W1196:W1201),2)</f>
        <v>0</v>
      </c>
      <c r="AK1203" s="3">
        <f>ROUND(SUMIF(AA1196:AA1201,"=70822855",X1196:X1201),2)</f>
        <v>0</v>
      </c>
      <c r="AL1203" s="3">
        <f>ROUND(SUMIF(AA1196:AA1201,"=70822855",Y1196:Y1201),2)</f>
        <v>0</v>
      </c>
      <c r="AM1203" s="3"/>
      <c r="AN1203" s="3"/>
      <c r="AO1203" s="3">
        <f t="shared" ref="AO1203:BD1203" si="785">ROUND(BX1203,2)</f>
        <v>0</v>
      </c>
      <c r="AP1203" s="3">
        <f t="shared" si="785"/>
        <v>0</v>
      </c>
      <c r="AQ1203" s="3">
        <f t="shared" si="785"/>
        <v>0</v>
      </c>
      <c r="AR1203" s="3">
        <f t="shared" si="785"/>
        <v>0</v>
      </c>
      <c r="AS1203" s="3">
        <f t="shared" si="785"/>
        <v>0</v>
      </c>
      <c r="AT1203" s="3">
        <f t="shared" si="785"/>
        <v>0</v>
      </c>
      <c r="AU1203" s="3">
        <f t="shared" si="785"/>
        <v>0</v>
      </c>
      <c r="AV1203" s="3">
        <f t="shared" si="785"/>
        <v>0</v>
      </c>
      <c r="AW1203" s="3">
        <f t="shared" si="785"/>
        <v>0</v>
      </c>
      <c r="AX1203" s="3">
        <f t="shared" si="785"/>
        <v>0</v>
      </c>
      <c r="AY1203" s="3">
        <f t="shared" si="785"/>
        <v>0</v>
      </c>
      <c r="AZ1203" s="3">
        <f t="shared" si="785"/>
        <v>0</v>
      </c>
      <c r="BA1203" s="3">
        <f t="shared" si="785"/>
        <v>0</v>
      </c>
      <c r="BB1203" s="3">
        <f t="shared" si="785"/>
        <v>0</v>
      </c>
      <c r="BC1203" s="3">
        <f t="shared" si="785"/>
        <v>0</v>
      </c>
      <c r="BD1203" s="3">
        <f t="shared" si="785"/>
        <v>0</v>
      </c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  <c r="BS1203" s="3"/>
      <c r="BT1203" s="3"/>
      <c r="BU1203" s="3"/>
      <c r="BV1203" s="3"/>
      <c r="BW1203" s="3"/>
      <c r="BX1203" s="3">
        <f>ROUND(SUMIF(AA1196:AA1201,"=70822855",FQ1196:FQ1201),2)</f>
        <v>0</v>
      </c>
      <c r="BY1203" s="3">
        <f>ROUND(SUMIF(AA1196:AA1201,"=70822855",FR1196:FR1201),2)</f>
        <v>0</v>
      </c>
      <c r="BZ1203" s="3">
        <f>ROUND(SUMIF(AA1196:AA1201,"=70822855",GL1196:GL1201),2)</f>
        <v>0</v>
      </c>
      <c r="CA1203" s="3">
        <f>ROUND(SUMIF(AA1196:AA1201,"=70822855",GM1196:GM1201),2)</f>
        <v>0</v>
      </c>
      <c r="CB1203" s="3">
        <f>ROUND(SUMIF(AA1196:AA1201,"=70822855",GN1196:GN1201),2)</f>
        <v>0</v>
      </c>
      <c r="CC1203" s="3">
        <f>ROUND(SUMIF(AA1196:AA1201,"=70822855",GO1196:GO1201),2)</f>
        <v>0</v>
      </c>
      <c r="CD1203" s="3">
        <f>ROUND(SUMIF(AA1196:AA1201,"=70822855",GP1196:GP1201),2)</f>
        <v>0</v>
      </c>
      <c r="CE1203" s="3">
        <f>AC1203-BX1203</f>
        <v>0</v>
      </c>
      <c r="CF1203" s="3">
        <f>AC1203-BY1203</f>
        <v>0</v>
      </c>
      <c r="CG1203" s="3">
        <f>BX1203-BZ1203</f>
        <v>0</v>
      </c>
      <c r="CH1203" s="3">
        <f>AC1203-BX1203-BY1203+BZ1203</f>
        <v>0</v>
      </c>
      <c r="CI1203" s="3">
        <f>BY1203-BZ1203</f>
        <v>0</v>
      </c>
      <c r="CJ1203" s="3">
        <f>ROUND(SUMIF(AA1196:AA1201,"=70822855",GX1196:GX1201),2)</f>
        <v>0</v>
      </c>
      <c r="CK1203" s="3">
        <f>ROUND(SUMIF(AA1196:AA1201,"=70822855",GY1196:GY1201),2)</f>
        <v>0</v>
      </c>
      <c r="CL1203" s="3">
        <f>ROUND(SUMIF(AA1196:AA1201,"=70822855",GZ1196:GZ1201),2)</f>
        <v>0</v>
      </c>
      <c r="CM1203" s="3">
        <f>ROUND(SUMIF(AA1196:AA1201,"=70822855",HD1196:HD1201),2)</f>
        <v>0</v>
      </c>
      <c r="CN1203" s="3"/>
      <c r="CO1203" s="3"/>
      <c r="CP1203" s="3"/>
      <c r="CQ1203" s="3"/>
      <c r="CR1203" s="3"/>
      <c r="CS1203" s="3"/>
      <c r="CT1203" s="3"/>
      <c r="CU1203" s="3"/>
      <c r="CV1203" s="3"/>
      <c r="CW1203" s="3"/>
      <c r="CX1203" s="3"/>
      <c r="CY1203" s="3"/>
      <c r="CZ1203" s="3"/>
      <c r="DA1203" s="3"/>
      <c r="DB1203" s="3"/>
      <c r="DC1203" s="3"/>
      <c r="DD1203" s="3"/>
      <c r="DE1203" s="3"/>
      <c r="DF1203" s="3"/>
      <c r="DG1203" s="4">
        <f t="shared" ref="DG1203:DL1203" si="786">ROUND(DT1203,2)</f>
        <v>0</v>
      </c>
      <c r="DH1203" s="4">
        <f t="shared" si="786"/>
        <v>0</v>
      </c>
      <c r="DI1203" s="4">
        <f t="shared" si="786"/>
        <v>0</v>
      </c>
      <c r="DJ1203" s="4">
        <f t="shared" si="786"/>
        <v>0</v>
      </c>
      <c r="DK1203" s="4">
        <f t="shared" si="786"/>
        <v>0</v>
      </c>
      <c r="DL1203" s="4">
        <f t="shared" si="786"/>
        <v>0</v>
      </c>
      <c r="DM1203" s="4">
        <f>DZ1203</f>
        <v>0</v>
      </c>
      <c r="DN1203" s="4">
        <f>EA1203</f>
        <v>0</v>
      </c>
      <c r="DO1203" s="4">
        <f>ROUND(EB1203,2)</f>
        <v>0</v>
      </c>
      <c r="DP1203" s="4">
        <f>ROUND(EC1203,2)</f>
        <v>0</v>
      </c>
      <c r="DQ1203" s="4">
        <f>ROUND(ED1203,2)</f>
        <v>0</v>
      </c>
      <c r="DR1203" s="4"/>
      <c r="DS1203" s="4"/>
      <c r="DT1203" s="4">
        <f>ROUND(SUMIF(AA1196:AA1201,"=70822853",O1196:O1201),2)</f>
        <v>0</v>
      </c>
      <c r="DU1203" s="4">
        <f>ROUND(SUMIF(AA1196:AA1201,"=70822853",P1196:P1201),2)</f>
        <v>0</v>
      </c>
      <c r="DV1203" s="4">
        <f>ROUND(SUMIF(AA1196:AA1201,"=70822853",Q1196:Q1201),2)</f>
        <v>0</v>
      </c>
      <c r="DW1203" s="4">
        <f>ROUND(SUMIF(AA1196:AA1201,"=70822853",R1196:R1201),2)</f>
        <v>0</v>
      </c>
      <c r="DX1203" s="4">
        <f>ROUND(SUMIF(AA1196:AA1201,"=70822853",S1196:S1201),2)</f>
        <v>0</v>
      </c>
      <c r="DY1203" s="4">
        <f>ROUND(SUMIF(AA1196:AA1201,"=70822853",T1196:T1201),2)</f>
        <v>0</v>
      </c>
      <c r="DZ1203" s="4">
        <f>SUMIF(AA1196:AA1201,"=70822853",U1196:U1201)</f>
        <v>0</v>
      </c>
      <c r="EA1203" s="4">
        <f>SUMIF(AA1196:AA1201,"=70822853",V1196:V1201)</f>
        <v>0</v>
      </c>
      <c r="EB1203" s="4">
        <f>ROUND(SUMIF(AA1196:AA1201,"=70822853",W1196:W1201),2)</f>
        <v>0</v>
      </c>
      <c r="EC1203" s="4">
        <f>ROUND(SUMIF(AA1196:AA1201,"=70822853",X1196:X1201),2)</f>
        <v>0</v>
      </c>
      <c r="ED1203" s="4">
        <f>ROUND(SUMIF(AA1196:AA1201,"=70822853",Y1196:Y1201),2)</f>
        <v>0</v>
      </c>
      <c r="EE1203" s="4"/>
      <c r="EF1203" s="4"/>
      <c r="EG1203" s="4">
        <f t="shared" ref="EG1203:EV1203" si="787">ROUND(FP1203,2)</f>
        <v>0</v>
      </c>
      <c r="EH1203" s="4">
        <f t="shared" si="787"/>
        <v>0</v>
      </c>
      <c r="EI1203" s="4">
        <f t="shared" si="787"/>
        <v>0</v>
      </c>
      <c r="EJ1203" s="4">
        <f t="shared" si="787"/>
        <v>0</v>
      </c>
      <c r="EK1203" s="4">
        <f t="shared" si="787"/>
        <v>0</v>
      </c>
      <c r="EL1203" s="4">
        <f t="shared" si="787"/>
        <v>0</v>
      </c>
      <c r="EM1203" s="4">
        <f t="shared" si="787"/>
        <v>0</v>
      </c>
      <c r="EN1203" s="4">
        <f t="shared" si="787"/>
        <v>0</v>
      </c>
      <c r="EO1203" s="4">
        <f t="shared" si="787"/>
        <v>0</v>
      </c>
      <c r="EP1203" s="4">
        <f t="shared" si="787"/>
        <v>0</v>
      </c>
      <c r="EQ1203" s="4">
        <f t="shared" si="787"/>
        <v>0</v>
      </c>
      <c r="ER1203" s="4">
        <f t="shared" si="787"/>
        <v>0</v>
      </c>
      <c r="ES1203" s="4">
        <f t="shared" si="787"/>
        <v>0</v>
      </c>
      <c r="ET1203" s="4">
        <f t="shared" si="787"/>
        <v>0</v>
      </c>
      <c r="EU1203" s="4">
        <f t="shared" si="787"/>
        <v>0</v>
      </c>
      <c r="EV1203" s="4">
        <f t="shared" si="787"/>
        <v>0</v>
      </c>
      <c r="EW1203" s="4"/>
      <c r="EX1203" s="4"/>
      <c r="EY1203" s="4"/>
      <c r="EZ1203" s="4"/>
      <c r="FA1203" s="4"/>
      <c r="FB1203" s="4"/>
      <c r="FC1203" s="4"/>
      <c r="FD1203" s="4"/>
      <c r="FE1203" s="4"/>
      <c r="FF1203" s="4"/>
      <c r="FG1203" s="4"/>
      <c r="FH1203" s="4"/>
      <c r="FI1203" s="4"/>
      <c r="FJ1203" s="4"/>
      <c r="FK1203" s="4"/>
      <c r="FL1203" s="4"/>
      <c r="FM1203" s="4"/>
      <c r="FN1203" s="4"/>
      <c r="FO1203" s="4"/>
      <c r="FP1203" s="4">
        <f>ROUND(SUMIF(AA1196:AA1201,"=70822853",FQ1196:FQ1201),2)</f>
        <v>0</v>
      </c>
      <c r="FQ1203" s="4">
        <f>ROUND(SUMIF(AA1196:AA1201,"=70822853",FR1196:FR1201),2)</f>
        <v>0</v>
      </c>
      <c r="FR1203" s="4">
        <f>ROUND(SUMIF(AA1196:AA1201,"=70822853",GL1196:GL1201),2)</f>
        <v>0</v>
      </c>
      <c r="FS1203" s="4">
        <f>ROUND(SUMIF(AA1196:AA1201,"=70822853",GM1196:GM1201),2)</f>
        <v>0</v>
      </c>
      <c r="FT1203" s="4">
        <f>ROUND(SUMIF(AA1196:AA1201,"=70822853",GN1196:GN1201),2)</f>
        <v>0</v>
      </c>
      <c r="FU1203" s="4">
        <f>ROUND(SUMIF(AA1196:AA1201,"=70822853",GO1196:GO1201),2)</f>
        <v>0</v>
      </c>
      <c r="FV1203" s="4">
        <f>ROUND(SUMIF(AA1196:AA1201,"=70822853",GP1196:GP1201),2)</f>
        <v>0</v>
      </c>
      <c r="FW1203" s="4">
        <f>DU1203-FP1203</f>
        <v>0</v>
      </c>
      <c r="FX1203" s="4">
        <f>DU1203-FQ1203</f>
        <v>0</v>
      </c>
      <c r="FY1203" s="4">
        <f>FP1203-FR1203</f>
        <v>0</v>
      </c>
      <c r="FZ1203" s="4">
        <f>DU1203-FP1203-FQ1203+FR1203</f>
        <v>0</v>
      </c>
      <c r="GA1203" s="4">
        <f>FQ1203-FR1203</f>
        <v>0</v>
      </c>
      <c r="GB1203" s="4">
        <f>ROUND(SUMIF(AA1196:AA1201,"=70822853",GX1196:GX1201),2)</f>
        <v>0</v>
      </c>
      <c r="GC1203" s="4">
        <f>ROUND(SUMIF(AA1196:AA1201,"=70822853",GY1196:GY1201),2)</f>
        <v>0</v>
      </c>
      <c r="GD1203" s="4">
        <f>ROUND(SUMIF(AA1196:AA1201,"=70822853",GZ1196:GZ1201),2)</f>
        <v>0</v>
      </c>
      <c r="GE1203" s="4">
        <f>ROUND(SUMIF(AA1196:AA1201,"=70822853",HD1196:HD1201),2)</f>
        <v>0</v>
      </c>
      <c r="GF1203" s="4"/>
      <c r="GG1203" s="4"/>
      <c r="GH1203" s="4"/>
      <c r="GI1203" s="4"/>
      <c r="GJ1203" s="4"/>
      <c r="GK1203" s="4"/>
      <c r="GL1203" s="4"/>
      <c r="GM1203" s="4"/>
      <c r="GN1203" s="4"/>
      <c r="GO1203" s="4"/>
      <c r="GP1203" s="4"/>
      <c r="GQ1203" s="4"/>
      <c r="GR1203" s="4"/>
      <c r="GS1203" s="4"/>
      <c r="GT1203" s="4"/>
      <c r="GU1203" s="4"/>
      <c r="GV1203" s="4"/>
      <c r="GW1203" s="4"/>
      <c r="GX1203" s="4">
        <v>0</v>
      </c>
    </row>
    <row r="1205" spans="1:245" x14ac:dyDescent="0.2">
      <c r="A1205" s="5">
        <v>50</v>
      </c>
      <c r="B1205" s="5">
        <v>0</v>
      </c>
      <c r="C1205" s="5">
        <v>0</v>
      </c>
      <c r="D1205" s="5">
        <v>1</v>
      </c>
      <c r="E1205" s="5">
        <v>201</v>
      </c>
      <c r="F1205" s="5">
        <f>ROUND(Source!O1203,O1205)</f>
        <v>0</v>
      </c>
      <c r="G1205" s="5" t="s">
        <v>38</v>
      </c>
      <c r="H1205" s="5" t="s">
        <v>39</v>
      </c>
      <c r="I1205" s="5"/>
      <c r="J1205" s="5"/>
      <c r="K1205" s="5">
        <v>201</v>
      </c>
      <c r="L1205" s="5">
        <v>1</v>
      </c>
      <c r="M1205" s="5">
        <v>3</v>
      </c>
      <c r="N1205" s="5" t="s">
        <v>3</v>
      </c>
      <c r="O1205" s="5">
        <v>2</v>
      </c>
      <c r="P1205" s="5">
        <f>ROUND(Source!DG1203,O1205)</f>
        <v>0</v>
      </c>
      <c r="Q1205" s="5"/>
      <c r="R1205" s="5"/>
      <c r="S1205" s="5"/>
      <c r="T1205" s="5"/>
      <c r="U1205" s="5"/>
      <c r="V1205" s="5"/>
      <c r="W1205" s="5">
        <v>0</v>
      </c>
      <c r="X1205" s="5">
        <v>1</v>
      </c>
      <c r="Y1205" s="5">
        <v>0</v>
      </c>
      <c r="Z1205" s="5">
        <v>0</v>
      </c>
      <c r="AA1205" s="5">
        <v>1</v>
      </c>
      <c r="AB1205" s="5">
        <v>0</v>
      </c>
    </row>
    <row r="1206" spans="1:245" x14ac:dyDescent="0.2">
      <c r="A1206" s="5">
        <v>50</v>
      </c>
      <c r="B1206" s="5">
        <v>0</v>
      </c>
      <c r="C1206" s="5">
        <v>0</v>
      </c>
      <c r="D1206" s="5">
        <v>1</v>
      </c>
      <c r="E1206" s="5">
        <v>202</v>
      </c>
      <c r="F1206" s="5">
        <f>ROUND(Source!P1203,O1206)</f>
        <v>0</v>
      </c>
      <c r="G1206" s="5" t="s">
        <v>40</v>
      </c>
      <c r="H1206" s="5" t="s">
        <v>41</v>
      </c>
      <c r="I1206" s="5"/>
      <c r="J1206" s="5"/>
      <c r="K1206" s="5">
        <v>202</v>
      </c>
      <c r="L1206" s="5">
        <v>2</v>
      </c>
      <c r="M1206" s="5">
        <v>3</v>
      </c>
      <c r="N1206" s="5" t="s">
        <v>3</v>
      </c>
      <c r="O1206" s="5">
        <v>2</v>
      </c>
      <c r="P1206" s="5">
        <f>ROUND(Source!DH1203,O1206)</f>
        <v>0</v>
      </c>
      <c r="Q1206" s="5"/>
      <c r="R1206" s="5"/>
      <c r="S1206" s="5"/>
      <c r="T1206" s="5"/>
      <c r="U1206" s="5"/>
      <c r="V1206" s="5"/>
      <c r="W1206" s="5">
        <v>0</v>
      </c>
      <c r="X1206" s="5">
        <v>1</v>
      </c>
      <c r="Y1206" s="5">
        <v>0</v>
      </c>
      <c r="Z1206" s="5">
        <v>0</v>
      </c>
      <c r="AA1206" s="5">
        <v>1</v>
      </c>
      <c r="AB1206" s="5">
        <v>0</v>
      </c>
    </row>
    <row r="1207" spans="1:245" x14ac:dyDescent="0.2">
      <c r="A1207" s="5">
        <v>50</v>
      </c>
      <c r="B1207" s="5">
        <v>0</v>
      </c>
      <c r="C1207" s="5">
        <v>0</v>
      </c>
      <c r="D1207" s="5">
        <v>1</v>
      </c>
      <c r="E1207" s="5">
        <v>222</v>
      </c>
      <c r="F1207" s="5">
        <f>ROUND(Source!AO1203,O1207)</f>
        <v>0</v>
      </c>
      <c r="G1207" s="5" t="s">
        <v>42</v>
      </c>
      <c r="H1207" s="5" t="s">
        <v>43</v>
      </c>
      <c r="I1207" s="5"/>
      <c r="J1207" s="5"/>
      <c r="K1207" s="5">
        <v>222</v>
      </c>
      <c r="L1207" s="5">
        <v>3</v>
      </c>
      <c r="M1207" s="5">
        <v>3</v>
      </c>
      <c r="N1207" s="5" t="s">
        <v>3</v>
      </c>
      <c r="O1207" s="5">
        <v>2</v>
      </c>
      <c r="P1207" s="5">
        <f>ROUND(Source!EG1203,O1207)</f>
        <v>0</v>
      </c>
      <c r="Q1207" s="5"/>
      <c r="R1207" s="5"/>
      <c r="S1207" s="5"/>
      <c r="T1207" s="5"/>
      <c r="U1207" s="5"/>
      <c r="V1207" s="5"/>
      <c r="W1207" s="5">
        <v>0</v>
      </c>
      <c r="X1207" s="5">
        <v>1</v>
      </c>
      <c r="Y1207" s="5">
        <v>0</v>
      </c>
      <c r="Z1207" s="5">
        <v>0</v>
      </c>
      <c r="AA1207" s="5">
        <v>1</v>
      </c>
      <c r="AB1207" s="5">
        <v>0</v>
      </c>
    </row>
    <row r="1208" spans="1:245" x14ac:dyDescent="0.2">
      <c r="A1208" s="5">
        <v>50</v>
      </c>
      <c r="B1208" s="5">
        <v>0</v>
      </c>
      <c r="C1208" s="5">
        <v>0</v>
      </c>
      <c r="D1208" s="5">
        <v>1</v>
      </c>
      <c r="E1208" s="5">
        <v>225</v>
      </c>
      <c r="F1208" s="5">
        <f>ROUND(Source!AV1203,O1208)</f>
        <v>0</v>
      </c>
      <c r="G1208" s="5" t="s">
        <v>44</v>
      </c>
      <c r="H1208" s="5" t="s">
        <v>45</v>
      </c>
      <c r="I1208" s="5"/>
      <c r="J1208" s="5"/>
      <c r="K1208" s="5">
        <v>225</v>
      </c>
      <c r="L1208" s="5">
        <v>4</v>
      </c>
      <c r="M1208" s="5">
        <v>3</v>
      </c>
      <c r="N1208" s="5" t="s">
        <v>3</v>
      </c>
      <c r="O1208" s="5">
        <v>2</v>
      </c>
      <c r="P1208" s="5">
        <f>ROUND(Source!EN1203,O1208)</f>
        <v>0</v>
      </c>
      <c r="Q1208" s="5"/>
      <c r="R1208" s="5"/>
      <c r="S1208" s="5"/>
      <c r="T1208" s="5"/>
      <c r="U1208" s="5"/>
      <c r="V1208" s="5"/>
      <c r="W1208" s="5">
        <v>0</v>
      </c>
      <c r="X1208" s="5">
        <v>1</v>
      </c>
      <c r="Y1208" s="5">
        <v>0</v>
      </c>
      <c r="Z1208" s="5">
        <v>0</v>
      </c>
      <c r="AA1208" s="5">
        <v>1</v>
      </c>
      <c r="AB1208" s="5">
        <v>0</v>
      </c>
    </row>
    <row r="1209" spans="1:245" x14ac:dyDescent="0.2">
      <c r="A1209" s="5">
        <v>50</v>
      </c>
      <c r="B1209" s="5">
        <v>0</v>
      </c>
      <c r="C1209" s="5">
        <v>0</v>
      </c>
      <c r="D1209" s="5">
        <v>1</v>
      </c>
      <c r="E1209" s="5">
        <v>226</v>
      </c>
      <c r="F1209" s="5">
        <f>ROUND(Source!AW1203,O1209)</f>
        <v>0</v>
      </c>
      <c r="G1209" s="5" t="s">
        <v>46</v>
      </c>
      <c r="H1209" s="5" t="s">
        <v>47</v>
      </c>
      <c r="I1209" s="5"/>
      <c r="J1209" s="5"/>
      <c r="K1209" s="5">
        <v>226</v>
      </c>
      <c r="L1209" s="5">
        <v>5</v>
      </c>
      <c r="M1209" s="5">
        <v>3</v>
      </c>
      <c r="N1209" s="5" t="s">
        <v>3</v>
      </c>
      <c r="O1209" s="5">
        <v>2</v>
      </c>
      <c r="P1209" s="5">
        <f>ROUND(Source!EO1203,O1209)</f>
        <v>0</v>
      </c>
      <c r="Q1209" s="5"/>
      <c r="R1209" s="5"/>
      <c r="S1209" s="5"/>
      <c r="T1209" s="5"/>
      <c r="U1209" s="5"/>
      <c r="V1209" s="5"/>
      <c r="W1209" s="5">
        <v>0</v>
      </c>
      <c r="X1209" s="5">
        <v>1</v>
      </c>
      <c r="Y1209" s="5">
        <v>0</v>
      </c>
      <c r="Z1209" s="5">
        <v>0</v>
      </c>
      <c r="AA1209" s="5">
        <v>1</v>
      </c>
      <c r="AB1209" s="5">
        <v>0</v>
      </c>
    </row>
    <row r="1210" spans="1:245" x14ac:dyDescent="0.2">
      <c r="A1210" s="5">
        <v>50</v>
      </c>
      <c r="B1210" s="5">
        <v>0</v>
      </c>
      <c r="C1210" s="5">
        <v>0</v>
      </c>
      <c r="D1210" s="5">
        <v>1</v>
      </c>
      <c r="E1210" s="5">
        <v>227</v>
      </c>
      <c r="F1210" s="5">
        <f>ROUND(Source!AX1203,O1210)</f>
        <v>0</v>
      </c>
      <c r="G1210" s="5" t="s">
        <v>48</v>
      </c>
      <c r="H1210" s="5" t="s">
        <v>49</v>
      </c>
      <c r="I1210" s="5"/>
      <c r="J1210" s="5"/>
      <c r="K1210" s="5">
        <v>227</v>
      </c>
      <c r="L1210" s="5">
        <v>6</v>
      </c>
      <c r="M1210" s="5">
        <v>3</v>
      </c>
      <c r="N1210" s="5" t="s">
        <v>3</v>
      </c>
      <c r="O1210" s="5">
        <v>2</v>
      </c>
      <c r="P1210" s="5">
        <f>ROUND(Source!EP1203,O1210)</f>
        <v>0</v>
      </c>
      <c r="Q1210" s="5"/>
      <c r="R1210" s="5"/>
      <c r="S1210" s="5"/>
      <c r="T1210" s="5"/>
      <c r="U1210" s="5"/>
      <c r="V1210" s="5"/>
      <c r="W1210" s="5">
        <v>0</v>
      </c>
      <c r="X1210" s="5">
        <v>1</v>
      </c>
      <c r="Y1210" s="5">
        <v>0</v>
      </c>
      <c r="Z1210" s="5">
        <v>0</v>
      </c>
      <c r="AA1210" s="5">
        <v>1</v>
      </c>
      <c r="AB1210" s="5">
        <v>0</v>
      </c>
    </row>
    <row r="1211" spans="1:245" x14ac:dyDescent="0.2">
      <c r="A1211" s="5">
        <v>50</v>
      </c>
      <c r="B1211" s="5">
        <v>0</v>
      </c>
      <c r="C1211" s="5">
        <v>0</v>
      </c>
      <c r="D1211" s="5">
        <v>1</v>
      </c>
      <c r="E1211" s="5">
        <v>228</v>
      </c>
      <c r="F1211" s="5">
        <f>ROUND(Source!AY1203,O1211)</f>
        <v>0</v>
      </c>
      <c r="G1211" s="5" t="s">
        <v>50</v>
      </c>
      <c r="H1211" s="5" t="s">
        <v>51</v>
      </c>
      <c r="I1211" s="5"/>
      <c r="J1211" s="5"/>
      <c r="K1211" s="5">
        <v>228</v>
      </c>
      <c r="L1211" s="5">
        <v>7</v>
      </c>
      <c r="M1211" s="5">
        <v>3</v>
      </c>
      <c r="N1211" s="5" t="s">
        <v>3</v>
      </c>
      <c r="O1211" s="5">
        <v>2</v>
      </c>
      <c r="P1211" s="5">
        <f>ROUND(Source!EQ1203,O1211)</f>
        <v>0</v>
      </c>
      <c r="Q1211" s="5"/>
      <c r="R1211" s="5"/>
      <c r="S1211" s="5"/>
      <c r="T1211" s="5"/>
      <c r="U1211" s="5"/>
      <c r="V1211" s="5"/>
      <c r="W1211" s="5">
        <v>0</v>
      </c>
      <c r="X1211" s="5">
        <v>1</v>
      </c>
      <c r="Y1211" s="5">
        <v>0</v>
      </c>
      <c r="Z1211" s="5">
        <v>0</v>
      </c>
      <c r="AA1211" s="5">
        <v>1</v>
      </c>
      <c r="AB1211" s="5">
        <v>0</v>
      </c>
    </row>
    <row r="1212" spans="1:245" x14ac:dyDescent="0.2">
      <c r="A1212" s="5">
        <v>50</v>
      </c>
      <c r="B1212" s="5">
        <v>0</v>
      </c>
      <c r="C1212" s="5">
        <v>0</v>
      </c>
      <c r="D1212" s="5">
        <v>1</v>
      </c>
      <c r="E1212" s="5">
        <v>216</v>
      </c>
      <c r="F1212" s="5">
        <f>ROUND(Source!AP1203,O1212)</f>
        <v>0</v>
      </c>
      <c r="G1212" s="5" t="s">
        <v>52</v>
      </c>
      <c r="H1212" s="5" t="s">
        <v>53</v>
      </c>
      <c r="I1212" s="5"/>
      <c r="J1212" s="5"/>
      <c r="K1212" s="5">
        <v>216</v>
      </c>
      <c r="L1212" s="5">
        <v>8</v>
      </c>
      <c r="M1212" s="5">
        <v>3</v>
      </c>
      <c r="N1212" s="5" t="s">
        <v>3</v>
      </c>
      <c r="O1212" s="5">
        <v>2</v>
      </c>
      <c r="P1212" s="5">
        <f>ROUND(Source!EH1203,O1212)</f>
        <v>0</v>
      </c>
      <c r="Q1212" s="5"/>
      <c r="R1212" s="5"/>
      <c r="S1212" s="5"/>
      <c r="T1212" s="5"/>
      <c r="U1212" s="5"/>
      <c r="V1212" s="5"/>
      <c r="W1212" s="5">
        <v>0</v>
      </c>
      <c r="X1212" s="5">
        <v>1</v>
      </c>
      <c r="Y1212" s="5">
        <v>0</v>
      </c>
      <c r="Z1212" s="5">
        <v>0</v>
      </c>
      <c r="AA1212" s="5">
        <v>1</v>
      </c>
      <c r="AB1212" s="5">
        <v>0</v>
      </c>
    </row>
    <row r="1213" spans="1:245" x14ac:dyDescent="0.2">
      <c r="A1213" s="5">
        <v>50</v>
      </c>
      <c r="B1213" s="5">
        <v>0</v>
      </c>
      <c r="C1213" s="5">
        <v>0</v>
      </c>
      <c r="D1213" s="5">
        <v>1</v>
      </c>
      <c r="E1213" s="5">
        <v>223</v>
      </c>
      <c r="F1213" s="5">
        <f>ROUND(Source!AQ1203,O1213)</f>
        <v>0</v>
      </c>
      <c r="G1213" s="5" t="s">
        <v>54</v>
      </c>
      <c r="H1213" s="5" t="s">
        <v>55</v>
      </c>
      <c r="I1213" s="5"/>
      <c r="J1213" s="5"/>
      <c r="K1213" s="5">
        <v>223</v>
      </c>
      <c r="L1213" s="5">
        <v>9</v>
      </c>
      <c r="M1213" s="5">
        <v>3</v>
      </c>
      <c r="N1213" s="5" t="s">
        <v>3</v>
      </c>
      <c r="O1213" s="5">
        <v>2</v>
      </c>
      <c r="P1213" s="5">
        <f>ROUND(Source!EI1203,O1213)</f>
        <v>0</v>
      </c>
      <c r="Q1213" s="5"/>
      <c r="R1213" s="5"/>
      <c r="S1213" s="5"/>
      <c r="T1213" s="5"/>
      <c r="U1213" s="5"/>
      <c r="V1213" s="5"/>
      <c r="W1213" s="5">
        <v>0</v>
      </c>
      <c r="X1213" s="5">
        <v>1</v>
      </c>
      <c r="Y1213" s="5">
        <v>0</v>
      </c>
      <c r="Z1213" s="5">
        <v>0</v>
      </c>
      <c r="AA1213" s="5">
        <v>1</v>
      </c>
      <c r="AB1213" s="5">
        <v>0</v>
      </c>
    </row>
    <row r="1214" spans="1:245" x14ac:dyDescent="0.2">
      <c r="A1214" s="5">
        <v>50</v>
      </c>
      <c r="B1214" s="5">
        <v>0</v>
      </c>
      <c r="C1214" s="5">
        <v>0</v>
      </c>
      <c r="D1214" s="5">
        <v>1</v>
      </c>
      <c r="E1214" s="5">
        <v>229</v>
      </c>
      <c r="F1214" s="5">
        <f>ROUND(Source!AZ1203,O1214)</f>
        <v>0</v>
      </c>
      <c r="G1214" s="5" t="s">
        <v>56</v>
      </c>
      <c r="H1214" s="5" t="s">
        <v>57</v>
      </c>
      <c r="I1214" s="5"/>
      <c r="J1214" s="5"/>
      <c r="K1214" s="5">
        <v>229</v>
      </c>
      <c r="L1214" s="5">
        <v>10</v>
      </c>
      <c r="M1214" s="5">
        <v>3</v>
      </c>
      <c r="N1214" s="5" t="s">
        <v>3</v>
      </c>
      <c r="O1214" s="5">
        <v>2</v>
      </c>
      <c r="P1214" s="5">
        <f>ROUND(Source!ER1203,O1214)</f>
        <v>0</v>
      </c>
      <c r="Q1214" s="5"/>
      <c r="R1214" s="5"/>
      <c r="S1214" s="5"/>
      <c r="T1214" s="5"/>
      <c r="U1214" s="5"/>
      <c r="V1214" s="5"/>
      <c r="W1214" s="5">
        <v>0</v>
      </c>
      <c r="X1214" s="5">
        <v>1</v>
      </c>
      <c r="Y1214" s="5">
        <v>0</v>
      </c>
      <c r="Z1214" s="5">
        <v>0</v>
      </c>
      <c r="AA1214" s="5">
        <v>1</v>
      </c>
      <c r="AB1214" s="5">
        <v>0</v>
      </c>
    </row>
    <row r="1215" spans="1:245" x14ac:dyDescent="0.2">
      <c r="A1215" s="5">
        <v>50</v>
      </c>
      <c r="B1215" s="5">
        <v>0</v>
      </c>
      <c r="C1215" s="5">
        <v>0</v>
      </c>
      <c r="D1215" s="5">
        <v>1</v>
      </c>
      <c r="E1215" s="5">
        <v>203</v>
      </c>
      <c r="F1215" s="5">
        <f>ROUND(Source!Q1203,O1215)</f>
        <v>0</v>
      </c>
      <c r="G1215" s="5" t="s">
        <v>58</v>
      </c>
      <c r="H1215" s="5" t="s">
        <v>59</v>
      </c>
      <c r="I1215" s="5"/>
      <c r="J1215" s="5"/>
      <c r="K1215" s="5">
        <v>203</v>
      </c>
      <c r="L1215" s="5">
        <v>11</v>
      </c>
      <c r="M1215" s="5">
        <v>3</v>
      </c>
      <c r="N1215" s="5" t="s">
        <v>3</v>
      </c>
      <c r="O1215" s="5">
        <v>2</v>
      </c>
      <c r="P1215" s="5">
        <f>ROUND(Source!DI1203,O1215)</f>
        <v>0</v>
      </c>
      <c r="Q1215" s="5"/>
      <c r="R1215" s="5"/>
      <c r="S1215" s="5"/>
      <c r="T1215" s="5"/>
      <c r="U1215" s="5"/>
      <c r="V1215" s="5"/>
      <c r="W1215" s="5">
        <v>0</v>
      </c>
      <c r="X1215" s="5">
        <v>1</v>
      </c>
      <c r="Y1215" s="5">
        <v>0</v>
      </c>
      <c r="Z1215" s="5">
        <v>0</v>
      </c>
      <c r="AA1215" s="5">
        <v>1</v>
      </c>
      <c r="AB1215" s="5">
        <v>0</v>
      </c>
    </row>
    <row r="1216" spans="1:245" x14ac:dyDescent="0.2">
      <c r="A1216" s="5">
        <v>50</v>
      </c>
      <c r="B1216" s="5">
        <v>0</v>
      </c>
      <c r="C1216" s="5">
        <v>0</v>
      </c>
      <c r="D1216" s="5">
        <v>1</v>
      </c>
      <c r="E1216" s="5">
        <v>231</v>
      </c>
      <c r="F1216" s="5">
        <f>ROUND(Source!BB1203,O1216)</f>
        <v>0</v>
      </c>
      <c r="G1216" s="5" t="s">
        <v>60</v>
      </c>
      <c r="H1216" s="5" t="s">
        <v>61</v>
      </c>
      <c r="I1216" s="5"/>
      <c r="J1216" s="5"/>
      <c r="K1216" s="5">
        <v>231</v>
      </c>
      <c r="L1216" s="5">
        <v>12</v>
      </c>
      <c r="M1216" s="5">
        <v>3</v>
      </c>
      <c r="N1216" s="5" t="s">
        <v>3</v>
      </c>
      <c r="O1216" s="5">
        <v>2</v>
      </c>
      <c r="P1216" s="5">
        <f>ROUND(Source!ET1203,O1216)</f>
        <v>0</v>
      </c>
      <c r="Q1216" s="5"/>
      <c r="R1216" s="5"/>
      <c r="S1216" s="5"/>
      <c r="T1216" s="5"/>
      <c r="U1216" s="5"/>
      <c r="V1216" s="5"/>
      <c r="W1216" s="5">
        <v>0</v>
      </c>
      <c r="X1216" s="5">
        <v>1</v>
      </c>
      <c r="Y1216" s="5">
        <v>0</v>
      </c>
      <c r="Z1216" s="5">
        <v>0</v>
      </c>
      <c r="AA1216" s="5">
        <v>1</v>
      </c>
      <c r="AB1216" s="5">
        <v>0</v>
      </c>
    </row>
    <row r="1217" spans="1:28" x14ac:dyDescent="0.2">
      <c r="A1217" s="5">
        <v>50</v>
      </c>
      <c r="B1217" s="5">
        <v>0</v>
      </c>
      <c r="C1217" s="5">
        <v>0</v>
      </c>
      <c r="D1217" s="5">
        <v>1</v>
      </c>
      <c r="E1217" s="5">
        <v>204</v>
      </c>
      <c r="F1217" s="5">
        <f>ROUND(Source!R1203,O1217)</f>
        <v>0</v>
      </c>
      <c r="G1217" s="5" t="s">
        <v>62</v>
      </c>
      <c r="H1217" s="5" t="s">
        <v>63</v>
      </c>
      <c r="I1217" s="5"/>
      <c r="J1217" s="5"/>
      <c r="K1217" s="5">
        <v>204</v>
      </c>
      <c r="L1217" s="5">
        <v>13</v>
      </c>
      <c r="M1217" s="5">
        <v>3</v>
      </c>
      <c r="N1217" s="5" t="s">
        <v>3</v>
      </c>
      <c r="O1217" s="5">
        <v>2</v>
      </c>
      <c r="P1217" s="5">
        <f>ROUND(Source!DJ1203,O1217)</f>
        <v>0</v>
      </c>
      <c r="Q1217" s="5"/>
      <c r="R1217" s="5"/>
      <c r="S1217" s="5"/>
      <c r="T1217" s="5"/>
      <c r="U1217" s="5"/>
      <c r="V1217" s="5"/>
      <c r="W1217" s="5">
        <v>0</v>
      </c>
      <c r="X1217" s="5">
        <v>1</v>
      </c>
      <c r="Y1217" s="5">
        <v>0</v>
      </c>
      <c r="Z1217" s="5">
        <v>0</v>
      </c>
      <c r="AA1217" s="5">
        <v>1</v>
      </c>
      <c r="AB1217" s="5">
        <v>0</v>
      </c>
    </row>
    <row r="1218" spans="1:28" x14ac:dyDescent="0.2">
      <c r="A1218" s="5">
        <v>50</v>
      </c>
      <c r="B1218" s="5">
        <v>0</v>
      </c>
      <c r="C1218" s="5">
        <v>0</v>
      </c>
      <c r="D1218" s="5">
        <v>1</v>
      </c>
      <c r="E1218" s="5">
        <v>205</v>
      </c>
      <c r="F1218" s="5">
        <f>ROUND(Source!S1203,O1218)</f>
        <v>0</v>
      </c>
      <c r="G1218" s="5" t="s">
        <v>64</v>
      </c>
      <c r="H1218" s="5" t="s">
        <v>65</v>
      </c>
      <c r="I1218" s="5"/>
      <c r="J1218" s="5"/>
      <c r="K1218" s="5">
        <v>205</v>
      </c>
      <c r="L1218" s="5">
        <v>14</v>
      </c>
      <c r="M1218" s="5">
        <v>3</v>
      </c>
      <c r="N1218" s="5" t="s">
        <v>3</v>
      </c>
      <c r="O1218" s="5">
        <v>2</v>
      </c>
      <c r="P1218" s="5">
        <f>ROUND(Source!DK1203,O1218)</f>
        <v>0</v>
      </c>
      <c r="Q1218" s="5"/>
      <c r="R1218" s="5"/>
      <c r="S1218" s="5"/>
      <c r="T1218" s="5"/>
      <c r="U1218" s="5"/>
      <c r="V1218" s="5"/>
      <c r="W1218" s="5">
        <v>0</v>
      </c>
      <c r="X1218" s="5">
        <v>1</v>
      </c>
      <c r="Y1218" s="5">
        <v>0</v>
      </c>
      <c r="Z1218" s="5">
        <v>0</v>
      </c>
      <c r="AA1218" s="5">
        <v>1</v>
      </c>
      <c r="AB1218" s="5">
        <v>0</v>
      </c>
    </row>
    <row r="1219" spans="1:28" x14ac:dyDescent="0.2">
      <c r="A1219" s="5">
        <v>50</v>
      </c>
      <c r="B1219" s="5">
        <v>0</v>
      </c>
      <c r="C1219" s="5">
        <v>0</v>
      </c>
      <c r="D1219" s="5">
        <v>1</v>
      </c>
      <c r="E1219" s="5">
        <v>232</v>
      </c>
      <c r="F1219" s="5">
        <f>ROUND(Source!BC1203,O1219)</f>
        <v>0</v>
      </c>
      <c r="G1219" s="5" t="s">
        <v>66</v>
      </c>
      <c r="H1219" s="5" t="s">
        <v>67</v>
      </c>
      <c r="I1219" s="5"/>
      <c r="J1219" s="5"/>
      <c r="K1219" s="5">
        <v>232</v>
      </c>
      <c r="L1219" s="5">
        <v>15</v>
      </c>
      <c r="M1219" s="5">
        <v>3</v>
      </c>
      <c r="N1219" s="5" t="s">
        <v>3</v>
      </c>
      <c r="O1219" s="5">
        <v>2</v>
      </c>
      <c r="P1219" s="5">
        <f>ROUND(Source!EU1203,O1219)</f>
        <v>0</v>
      </c>
      <c r="Q1219" s="5"/>
      <c r="R1219" s="5"/>
      <c r="S1219" s="5"/>
      <c r="T1219" s="5"/>
      <c r="U1219" s="5"/>
      <c r="V1219" s="5"/>
      <c r="W1219" s="5">
        <v>0</v>
      </c>
      <c r="X1219" s="5">
        <v>1</v>
      </c>
      <c r="Y1219" s="5">
        <v>0</v>
      </c>
      <c r="Z1219" s="5">
        <v>0</v>
      </c>
      <c r="AA1219" s="5">
        <v>1</v>
      </c>
      <c r="AB1219" s="5">
        <v>0</v>
      </c>
    </row>
    <row r="1220" spans="1:28" x14ac:dyDescent="0.2">
      <c r="A1220" s="5">
        <v>50</v>
      </c>
      <c r="B1220" s="5">
        <v>0</v>
      </c>
      <c r="C1220" s="5">
        <v>0</v>
      </c>
      <c r="D1220" s="5">
        <v>1</v>
      </c>
      <c r="E1220" s="5">
        <v>214</v>
      </c>
      <c r="F1220" s="5">
        <f>ROUND(Source!AS1203,O1220)</f>
        <v>0</v>
      </c>
      <c r="G1220" s="5" t="s">
        <v>68</v>
      </c>
      <c r="H1220" s="5" t="s">
        <v>69</v>
      </c>
      <c r="I1220" s="5"/>
      <c r="J1220" s="5"/>
      <c r="K1220" s="5">
        <v>214</v>
      </c>
      <c r="L1220" s="5">
        <v>16</v>
      </c>
      <c r="M1220" s="5">
        <v>3</v>
      </c>
      <c r="N1220" s="5" t="s">
        <v>3</v>
      </c>
      <c r="O1220" s="5">
        <v>2</v>
      </c>
      <c r="P1220" s="5">
        <f>ROUND(Source!EK1203,O1220)</f>
        <v>0</v>
      </c>
      <c r="Q1220" s="5"/>
      <c r="R1220" s="5"/>
      <c r="S1220" s="5"/>
      <c r="T1220" s="5"/>
      <c r="U1220" s="5"/>
      <c r="V1220" s="5"/>
      <c r="W1220" s="5">
        <v>0</v>
      </c>
      <c r="X1220" s="5">
        <v>1</v>
      </c>
      <c r="Y1220" s="5">
        <v>0</v>
      </c>
      <c r="Z1220" s="5">
        <v>0</v>
      </c>
      <c r="AA1220" s="5">
        <v>1</v>
      </c>
      <c r="AB1220" s="5">
        <v>0</v>
      </c>
    </row>
    <row r="1221" spans="1:28" x14ac:dyDescent="0.2">
      <c r="A1221" s="5">
        <v>50</v>
      </c>
      <c r="B1221" s="5">
        <v>0</v>
      </c>
      <c r="C1221" s="5">
        <v>0</v>
      </c>
      <c r="D1221" s="5">
        <v>1</v>
      </c>
      <c r="E1221" s="5">
        <v>215</v>
      </c>
      <c r="F1221" s="5">
        <f>ROUND(Source!AT1203,O1221)</f>
        <v>0</v>
      </c>
      <c r="G1221" s="5" t="s">
        <v>70</v>
      </c>
      <c r="H1221" s="5" t="s">
        <v>71</v>
      </c>
      <c r="I1221" s="5"/>
      <c r="J1221" s="5"/>
      <c r="K1221" s="5">
        <v>215</v>
      </c>
      <c r="L1221" s="5">
        <v>17</v>
      </c>
      <c r="M1221" s="5">
        <v>3</v>
      </c>
      <c r="N1221" s="5" t="s">
        <v>3</v>
      </c>
      <c r="O1221" s="5">
        <v>2</v>
      </c>
      <c r="P1221" s="5">
        <f>ROUND(Source!EL1203,O1221)</f>
        <v>0</v>
      </c>
      <c r="Q1221" s="5"/>
      <c r="R1221" s="5"/>
      <c r="S1221" s="5"/>
      <c r="T1221" s="5"/>
      <c r="U1221" s="5"/>
      <c r="V1221" s="5"/>
      <c r="W1221" s="5">
        <v>0</v>
      </c>
      <c r="X1221" s="5">
        <v>1</v>
      </c>
      <c r="Y1221" s="5">
        <v>0</v>
      </c>
      <c r="Z1221" s="5">
        <v>0</v>
      </c>
      <c r="AA1221" s="5">
        <v>1</v>
      </c>
      <c r="AB1221" s="5">
        <v>0</v>
      </c>
    </row>
    <row r="1222" spans="1:28" x14ac:dyDescent="0.2">
      <c r="A1222" s="5">
        <v>50</v>
      </c>
      <c r="B1222" s="5">
        <v>0</v>
      </c>
      <c r="C1222" s="5">
        <v>0</v>
      </c>
      <c r="D1222" s="5">
        <v>1</v>
      </c>
      <c r="E1222" s="5">
        <v>217</v>
      </c>
      <c r="F1222" s="5">
        <f>ROUND(Source!AU1203,O1222)</f>
        <v>0</v>
      </c>
      <c r="G1222" s="5" t="s">
        <v>72</v>
      </c>
      <c r="H1222" s="5" t="s">
        <v>73</v>
      </c>
      <c r="I1222" s="5"/>
      <c r="J1222" s="5"/>
      <c r="K1222" s="5">
        <v>217</v>
      </c>
      <c r="L1222" s="5">
        <v>18</v>
      </c>
      <c r="M1222" s="5">
        <v>3</v>
      </c>
      <c r="N1222" s="5" t="s">
        <v>3</v>
      </c>
      <c r="O1222" s="5">
        <v>2</v>
      </c>
      <c r="P1222" s="5">
        <f>ROUND(Source!EM1203,O1222)</f>
        <v>0</v>
      </c>
      <c r="Q1222" s="5"/>
      <c r="R1222" s="5"/>
      <c r="S1222" s="5"/>
      <c r="T1222" s="5"/>
      <c r="U1222" s="5"/>
      <c r="V1222" s="5"/>
      <c r="W1222" s="5">
        <v>0</v>
      </c>
      <c r="X1222" s="5">
        <v>1</v>
      </c>
      <c r="Y1222" s="5">
        <v>0</v>
      </c>
      <c r="Z1222" s="5">
        <v>0</v>
      </c>
      <c r="AA1222" s="5">
        <v>1</v>
      </c>
      <c r="AB1222" s="5">
        <v>0</v>
      </c>
    </row>
    <row r="1223" spans="1:28" x14ac:dyDescent="0.2">
      <c r="A1223" s="5">
        <v>50</v>
      </c>
      <c r="B1223" s="5">
        <v>0</v>
      </c>
      <c r="C1223" s="5">
        <v>0</v>
      </c>
      <c r="D1223" s="5">
        <v>1</v>
      </c>
      <c r="E1223" s="5">
        <v>230</v>
      </c>
      <c r="F1223" s="5">
        <f>ROUND(Source!BA1203,O1223)</f>
        <v>0</v>
      </c>
      <c r="G1223" s="5" t="s">
        <v>74</v>
      </c>
      <c r="H1223" s="5" t="s">
        <v>75</v>
      </c>
      <c r="I1223" s="5"/>
      <c r="J1223" s="5"/>
      <c r="K1223" s="5">
        <v>230</v>
      </c>
      <c r="L1223" s="5">
        <v>19</v>
      </c>
      <c r="M1223" s="5">
        <v>3</v>
      </c>
      <c r="N1223" s="5" t="s">
        <v>3</v>
      </c>
      <c r="O1223" s="5">
        <v>2</v>
      </c>
      <c r="P1223" s="5">
        <f>ROUND(Source!ES1203,O1223)</f>
        <v>0</v>
      </c>
      <c r="Q1223" s="5"/>
      <c r="R1223" s="5"/>
      <c r="S1223" s="5"/>
      <c r="T1223" s="5"/>
      <c r="U1223" s="5"/>
      <c r="V1223" s="5"/>
      <c r="W1223" s="5">
        <v>0</v>
      </c>
      <c r="X1223" s="5">
        <v>1</v>
      </c>
      <c r="Y1223" s="5">
        <v>0</v>
      </c>
      <c r="Z1223" s="5">
        <v>0</v>
      </c>
      <c r="AA1223" s="5">
        <v>1</v>
      </c>
      <c r="AB1223" s="5">
        <v>0</v>
      </c>
    </row>
    <row r="1224" spans="1:28" x14ac:dyDescent="0.2">
      <c r="A1224" s="5">
        <v>50</v>
      </c>
      <c r="B1224" s="5">
        <v>0</v>
      </c>
      <c r="C1224" s="5">
        <v>0</v>
      </c>
      <c r="D1224" s="5">
        <v>1</v>
      </c>
      <c r="E1224" s="5">
        <v>206</v>
      </c>
      <c r="F1224" s="5">
        <f>ROUND(Source!T1203,O1224)</f>
        <v>0</v>
      </c>
      <c r="G1224" s="5" t="s">
        <v>76</v>
      </c>
      <c r="H1224" s="5" t="s">
        <v>77</v>
      </c>
      <c r="I1224" s="5"/>
      <c r="J1224" s="5"/>
      <c r="K1224" s="5">
        <v>206</v>
      </c>
      <c r="L1224" s="5">
        <v>20</v>
      </c>
      <c r="M1224" s="5">
        <v>3</v>
      </c>
      <c r="N1224" s="5" t="s">
        <v>3</v>
      </c>
      <c r="O1224" s="5">
        <v>2</v>
      </c>
      <c r="P1224" s="5">
        <f>ROUND(Source!DL1203,O1224)</f>
        <v>0</v>
      </c>
      <c r="Q1224" s="5"/>
      <c r="R1224" s="5"/>
      <c r="S1224" s="5"/>
      <c r="T1224" s="5"/>
      <c r="U1224" s="5"/>
      <c r="V1224" s="5"/>
      <c r="W1224" s="5">
        <v>0</v>
      </c>
      <c r="X1224" s="5">
        <v>1</v>
      </c>
      <c r="Y1224" s="5">
        <v>0</v>
      </c>
      <c r="Z1224" s="5">
        <v>0</v>
      </c>
      <c r="AA1224" s="5">
        <v>1</v>
      </c>
      <c r="AB1224" s="5">
        <v>0</v>
      </c>
    </row>
    <row r="1225" spans="1:28" x14ac:dyDescent="0.2">
      <c r="A1225" s="5">
        <v>50</v>
      </c>
      <c r="B1225" s="5">
        <v>0</v>
      </c>
      <c r="C1225" s="5">
        <v>0</v>
      </c>
      <c r="D1225" s="5">
        <v>1</v>
      </c>
      <c r="E1225" s="5">
        <v>207</v>
      </c>
      <c r="F1225" s="5">
        <f>Source!U1203</f>
        <v>0</v>
      </c>
      <c r="G1225" s="5" t="s">
        <v>78</v>
      </c>
      <c r="H1225" s="5" t="s">
        <v>79</v>
      </c>
      <c r="I1225" s="5"/>
      <c r="J1225" s="5"/>
      <c r="K1225" s="5">
        <v>207</v>
      </c>
      <c r="L1225" s="5">
        <v>21</v>
      </c>
      <c r="M1225" s="5">
        <v>3</v>
      </c>
      <c r="N1225" s="5" t="s">
        <v>3</v>
      </c>
      <c r="O1225" s="5">
        <v>-1</v>
      </c>
      <c r="P1225" s="5">
        <f>Source!DM1203</f>
        <v>0</v>
      </c>
      <c r="Q1225" s="5"/>
      <c r="R1225" s="5"/>
      <c r="S1225" s="5"/>
      <c r="T1225" s="5"/>
      <c r="U1225" s="5"/>
      <c r="V1225" s="5"/>
      <c r="W1225" s="5">
        <v>0</v>
      </c>
      <c r="X1225" s="5">
        <v>1</v>
      </c>
      <c r="Y1225" s="5">
        <v>0</v>
      </c>
      <c r="Z1225" s="5">
        <v>0</v>
      </c>
      <c r="AA1225" s="5">
        <v>1</v>
      </c>
      <c r="AB1225" s="5">
        <v>0</v>
      </c>
    </row>
    <row r="1226" spans="1:28" x14ac:dyDescent="0.2">
      <c r="A1226" s="5">
        <v>50</v>
      </c>
      <c r="B1226" s="5">
        <v>0</v>
      </c>
      <c r="C1226" s="5">
        <v>0</v>
      </c>
      <c r="D1226" s="5">
        <v>1</v>
      </c>
      <c r="E1226" s="5">
        <v>208</v>
      </c>
      <c r="F1226" s="5">
        <f>Source!V1203</f>
        <v>0</v>
      </c>
      <c r="G1226" s="5" t="s">
        <v>80</v>
      </c>
      <c r="H1226" s="5" t="s">
        <v>81</v>
      </c>
      <c r="I1226" s="5"/>
      <c r="J1226" s="5"/>
      <c r="K1226" s="5">
        <v>208</v>
      </c>
      <c r="L1226" s="5">
        <v>22</v>
      </c>
      <c r="M1226" s="5">
        <v>3</v>
      </c>
      <c r="N1226" s="5" t="s">
        <v>3</v>
      </c>
      <c r="O1226" s="5">
        <v>-1</v>
      </c>
      <c r="P1226" s="5">
        <f>Source!DN1203</f>
        <v>0</v>
      </c>
      <c r="Q1226" s="5"/>
      <c r="R1226" s="5"/>
      <c r="S1226" s="5"/>
      <c r="T1226" s="5"/>
      <c r="U1226" s="5"/>
      <c r="V1226" s="5"/>
      <c r="W1226" s="5">
        <v>0</v>
      </c>
      <c r="X1226" s="5">
        <v>1</v>
      </c>
      <c r="Y1226" s="5">
        <v>0</v>
      </c>
      <c r="Z1226" s="5">
        <v>0</v>
      </c>
      <c r="AA1226" s="5">
        <v>1</v>
      </c>
      <c r="AB1226" s="5">
        <v>0</v>
      </c>
    </row>
    <row r="1227" spans="1:28" x14ac:dyDescent="0.2">
      <c r="A1227" s="5">
        <v>50</v>
      </c>
      <c r="B1227" s="5">
        <v>0</v>
      </c>
      <c r="C1227" s="5">
        <v>0</v>
      </c>
      <c r="D1227" s="5">
        <v>1</v>
      </c>
      <c r="E1227" s="5">
        <v>209</v>
      </c>
      <c r="F1227" s="5">
        <f>ROUND(Source!W1203,O1227)</f>
        <v>0</v>
      </c>
      <c r="G1227" s="5" t="s">
        <v>82</v>
      </c>
      <c r="H1227" s="5" t="s">
        <v>83</v>
      </c>
      <c r="I1227" s="5"/>
      <c r="J1227" s="5"/>
      <c r="K1227" s="5">
        <v>209</v>
      </c>
      <c r="L1227" s="5">
        <v>23</v>
      </c>
      <c r="M1227" s="5">
        <v>3</v>
      </c>
      <c r="N1227" s="5" t="s">
        <v>3</v>
      </c>
      <c r="O1227" s="5">
        <v>2</v>
      </c>
      <c r="P1227" s="5">
        <f>ROUND(Source!DO1203,O1227)</f>
        <v>0</v>
      </c>
      <c r="Q1227" s="5"/>
      <c r="R1227" s="5"/>
      <c r="S1227" s="5"/>
      <c r="T1227" s="5"/>
      <c r="U1227" s="5"/>
      <c r="V1227" s="5"/>
      <c r="W1227" s="5">
        <v>0</v>
      </c>
      <c r="X1227" s="5">
        <v>1</v>
      </c>
      <c r="Y1227" s="5">
        <v>0</v>
      </c>
      <c r="Z1227" s="5">
        <v>0</v>
      </c>
      <c r="AA1227" s="5">
        <v>1</v>
      </c>
      <c r="AB1227" s="5">
        <v>0</v>
      </c>
    </row>
    <row r="1228" spans="1:28" x14ac:dyDescent="0.2">
      <c r="A1228" s="5">
        <v>50</v>
      </c>
      <c r="B1228" s="5">
        <v>0</v>
      </c>
      <c r="C1228" s="5">
        <v>0</v>
      </c>
      <c r="D1228" s="5">
        <v>1</v>
      </c>
      <c r="E1228" s="5">
        <v>233</v>
      </c>
      <c r="F1228" s="5">
        <f>ROUND(Source!BD1203,O1228)</f>
        <v>0</v>
      </c>
      <c r="G1228" s="5" t="s">
        <v>84</v>
      </c>
      <c r="H1228" s="5" t="s">
        <v>85</v>
      </c>
      <c r="I1228" s="5"/>
      <c r="J1228" s="5"/>
      <c r="K1228" s="5">
        <v>233</v>
      </c>
      <c r="L1228" s="5">
        <v>24</v>
      </c>
      <c r="M1228" s="5">
        <v>3</v>
      </c>
      <c r="N1228" s="5" t="s">
        <v>3</v>
      </c>
      <c r="O1228" s="5">
        <v>2</v>
      </c>
      <c r="P1228" s="5">
        <f>ROUND(Source!EV1203,O1228)</f>
        <v>0</v>
      </c>
      <c r="Q1228" s="5"/>
      <c r="R1228" s="5"/>
      <c r="S1228" s="5"/>
      <c r="T1228" s="5"/>
      <c r="U1228" s="5"/>
      <c r="V1228" s="5"/>
      <c r="W1228" s="5">
        <v>0</v>
      </c>
      <c r="X1228" s="5">
        <v>1</v>
      </c>
      <c r="Y1228" s="5">
        <v>0</v>
      </c>
      <c r="Z1228" s="5">
        <v>0</v>
      </c>
      <c r="AA1228" s="5">
        <v>1</v>
      </c>
      <c r="AB1228" s="5">
        <v>0</v>
      </c>
    </row>
    <row r="1229" spans="1:28" x14ac:dyDescent="0.2">
      <c r="A1229" s="5">
        <v>50</v>
      </c>
      <c r="B1229" s="5">
        <v>0</v>
      </c>
      <c r="C1229" s="5">
        <v>0</v>
      </c>
      <c r="D1229" s="5">
        <v>1</v>
      </c>
      <c r="E1229" s="5">
        <v>210</v>
      </c>
      <c r="F1229" s="5">
        <f>ROUND(Source!X1203,O1229)</f>
        <v>0</v>
      </c>
      <c r="G1229" s="5" t="s">
        <v>86</v>
      </c>
      <c r="H1229" s="5" t="s">
        <v>87</v>
      </c>
      <c r="I1229" s="5"/>
      <c r="J1229" s="5"/>
      <c r="K1229" s="5">
        <v>210</v>
      </c>
      <c r="L1229" s="5">
        <v>25</v>
      </c>
      <c r="M1229" s="5">
        <v>3</v>
      </c>
      <c r="N1229" s="5" t="s">
        <v>3</v>
      </c>
      <c r="O1229" s="5">
        <v>2</v>
      </c>
      <c r="P1229" s="5">
        <f>ROUND(Source!DP1203,O1229)</f>
        <v>0</v>
      </c>
      <c r="Q1229" s="5"/>
      <c r="R1229" s="5"/>
      <c r="S1229" s="5"/>
      <c r="T1229" s="5"/>
      <c r="U1229" s="5"/>
      <c r="V1229" s="5"/>
      <c r="W1229" s="5">
        <v>0</v>
      </c>
      <c r="X1229" s="5">
        <v>1</v>
      </c>
      <c r="Y1229" s="5">
        <v>0</v>
      </c>
      <c r="Z1229" s="5">
        <v>0</v>
      </c>
      <c r="AA1229" s="5">
        <v>1</v>
      </c>
      <c r="AB1229" s="5">
        <v>0</v>
      </c>
    </row>
    <row r="1230" spans="1:28" x14ac:dyDescent="0.2">
      <c r="A1230" s="5">
        <v>50</v>
      </c>
      <c r="B1230" s="5">
        <v>0</v>
      </c>
      <c r="C1230" s="5">
        <v>0</v>
      </c>
      <c r="D1230" s="5">
        <v>1</v>
      </c>
      <c r="E1230" s="5">
        <v>211</v>
      </c>
      <c r="F1230" s="5">
        <f>ROUND(Source!Y1203,O1230)</f>
        <v>0</v>
      </c>
      <c r="G1230" s="5" t="s">
        <v>88</v>
      </c>
      <c r="H1230" s="5" t="s">
        <v>89</v>
      </c>
      <c r="I1230" s="5"/>
      <c r="J1230" s="5"/>
      <c r="K1230" s="5">
        <v>211</v>
      </c>
      <c r="L1230" s="5">
        <v>26</v>
      </c>
      <c r="M1230" s="5">
        <v>3</v>
      </c>
      <c r="N1230" s="5" t="s">
        <v>3</v>
      </c>
      <c r="O1230" s="5">
        <v>2</v>
      </c>
      <c r="P1230" s="5">
        <f>ROUND(Source!DQ1203,O1230)</f>
        <v>0</v>
      </c>
      <c r="Q1230" s="5"/>
      <c r="R1230" s="5"/>
      <c r="S1230" s="5"/>
      <c r="T1230" s="5"/>
      <c r="U1230" s="5"/>
      <c r="V1230" s="5"/>
      <c r="W1230" s="5">
        <v>0</v>
      </c>
      <c r="X1230" s="5">
        <v>1</v>
      </c>
      <c r="Y1230" s="5">
        <v>0</v>
      </c>
      <c r="Z1230" s="5">
        <v>0</v>
      </c>
      <c r="AA1230" s="5">
        <v>1</v>
      </c>
      <c r="AB1230" s="5">
        <v>0</v>
      </c>
    </row>
    <row r="1231" spans="1:28" x14ac:dyDescent="0.2">
      <c r="A1231" s="5">
        <v>50</v>
      </c>
      <c r="B1231" s="5">
        <v>0</v>
      </c>
      <c r="C1231" s="5">
        <v>0</v>
      </c>
      <c r="D1231" s="5">
        <v>1</v>
      </c>
      <c r="E1231" s="5">
        <v>224</v>
      </c>
      <c r="F1231" s="5">
        <f>ROUND(Source!AR1203,O1231)</f>
        <v>0</v>
      </c>
      <c r="G1231" s="5" t="s">
        <v>90</v>
      </c>
      <c r="H1231" s="5" t="s">
        <v>91</v>
      </c>
      <c r="I1231" s="5"/>
      <c r="J1231" s="5"/>
      <c r="K1231" s="5">
        <v>224</v>
      </c>
      <c r="L1231" s="5">
        <v>27</v>
      </c>
      <c r="M1231" s="5">
        <v>3</v>
      </c>
      <c r="N1231" s="5" t="s">
        <v>3</v>
      </c>
      <c r="O1231" s="5">
        <v>2</v>
      </c>
      <c r="P1231" s="5">
        <f>ROUND(Source!EJ1203,O1231)</f>
        <v>0</v>
      </c>
      <c r="Q1231" s="5"/>
      <c r="R1231" s="5"/>
      <c r="S1231" s="5"/>
      <c r="T1231" s="5"/>
      <c r="U1231" s="5"/>
      <c r="V1231" s="5"/>
      <c r="W1231" s="5">
        <v>0</v>
      </c>
      <c r="X1231" s="5">
        <v>1</v>
      </c>
      <c r="Y1231" s="5">
        <v>0</v>
      </c>
      <c r="Z1231" s="5">
        <v>0</v>
      </c>
      <c r="AA1231" s="5">
        <v>1</v>
      </c>
      <c r="AB1231" s="5">
        <v>0</v>
      </c>
    </row>
    <row r="1233" spans="1:206" x14ac:dyDescent="0.2">
      <c r="A1233" s="3">
        <v>51</v>
      </c>
      <c r="B1233" s="3">
        <f>B1188</f>
        <v>0</v>
      </c>
      <c r="C1233" s="3">
        <f>A1188</f>
        <v>3</v>
      </c>
      <c r="D1233" s="3">
        <f>ROW(A1188)</f>
        <v>1188</v>
      </c>
      <c r="E1233" s="3"/>
      <c r="F1233" s="3" t="str">
        <f>IF(F1188&lt;&gt;"",F1188,"")</f>
        <v>09-01-02</v>
      </c>
      <c r="G1233" s="3" t="str">
        <f>IF(G1188&lt;&gt;"",G1188,"")</f>
        <v>ПНР РМК</v>
      </c>
      <c r="H1233" s="3">
        <v>0</v>
      </c>
      <c r="I1233" s="3"/>
      <c r="J1233" s="3"/>
      <c r="K1233" s="3"/>
      <c r="L1233" s="3"/>
      <c r="M1233" s="3"/>
      <c r="N1233" s="3"/>
      <c r="O1233" s="3">
        <f t="shared" ref="O1233:T1233" si="788">ROUND(O1203+AB1233,2)</f>
        <v>0</v>
      </c>
      <c r="P1233" s="3">
        <f t="shared" si="788"/>
        <v>0</v>
      </c>
      <c r="Q1233" s="3">
        <f t="shared" si="788"/>
        <v>0</v>
      </c>
      <c r="R1233" s="3">
        <f t="shared" si="788"/>
        <v>0</v>
      </c>
      <c r="S1233" s="3">
        <f t="shared" si="788"/>
        <v>0</v>
      </c>
      <c r="T1233" s="3">
        <f t="shared" si="788"/>
        <v>0</v>
      </c>
      <c r="U1233" s="3">
        <f>U1203+AH1233</f>
        <v>0</v>
      </c>
      <c r="V1233" s="3">
        <f>V1203+AI1233</f>
        <v>0</v>
      </c>
      <c r="W1233" s="3">
        <f>ROUND(W1203+AJ1233,2)</f>
        <v>0</v>
      </c>
      <c r="X1233" s="3">
        <f>ROUND(X1203+AK1233,2)</f>
        <v>0</v>
      </c>
      <c r="Y1233" s="3">
        <f>ROUND(Y1203+AL1233,2)</f>
        <v>0</v>
      </c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>
        <f t="shared" ref="AO1233:BD1233" si="789">ROUND(AO1203+BX1233,2)</f>
        <v>0</v>
      </c>
      <c r="AP1233" s="3">
        <f t="shared" si="789"/>
        <v>0</v>
      </c>
      <c r="AQ1233" s="3">
        <f t="shared" si="789"/>
        <v>0</v>
      </c>
      <c r="AR1233" s="3">
        <f t="shared" si="789"/>
        <v>0</v>
      </c>
      <c r="AS1233" s="3">
        <f t="shared" si="789"/>
        <v>0</v>
      </c>
      <c r="AT1233" s="3">
        <f t="shared" si="789"/>
        <v>0</v>
      </c>
      <c r="AU1233" s="3">
        <f t="shared" si="789"/>
        <v>0</v>
      </c>
      <c r="AV1233" s="3">
        <f t="shared" si="789"/>
        <v>0</v>
      </c>
      <c r="AW1233" s="3">
        <f t="shared" si="789"/>
        <v>0</v>
      </c>
      <c r="AX1233" s="3">
        <f t="shared" si="789"/>
        <v>0</v>
      </c>
      <c r="AY1233" s="3">
        <f t="shared" si="789"/>
        <v>0</v>
      </c>
      <c r="AZ1233" s="3">
        <f t="shared" si="789"/>
        <v>0</v>
      </c>
      <c r="BA1233" s="3">
        <f t="shared" si="789"/>
        <v>0</v>
      </c>
      <c r="BB1233" s="3">
        <f t="shared" si="789"/>
        <v>0</v>
      </c>
      <c r="BC1233" s="3">
        <f t="shared" si="789"/>
        <v>0</v>
      </c>
      <c r="BD1233" s="3">
        <f t="shared" si="789"/>
        <v>0</v>
      </c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P1233" s="3"/>
      <c r="BQ1233" s="3"/>
      <c r="BR1233" s="3"/>
      <c r="BS1233" s="3"/>
      <c r="BT1233" s="3"/>
      <c r="BU1233" s="3"/>
      <c r="BV1233" s="3"/>
      <c r="BW1233" s="3"/>
      <c r="BX1233" s="3"/>
      <c r="BY1233" s="3"/>
      <c r="BZ1233" s="3"/>
      <c r="CA1233" s="3"/>
      <c r="CB1233" s="3"/>
      <c r="CC1233" s="3"/>
      <c r="CD1233" s="3"/>
      <c r="CE1233" s="3"/>
      <c r="CF1233" s="3"/>
      <c r="CG1233" s="3"/>
      <c r="CH1233" s="3"/>
      <c r="CI1233" s="3"/>
      <c r="CJ1233" s="3"/>
      <c r="CK1233" s="3"/>
      <c r="CL1233" s="3"/>
      <c r="CM1233" s="3"/>
      <c r="CN1233" s="3"/>
      <c r="CO1233" s="3"/>
      <c r="CP1233" s="3"/>
      <c r="CQ1233" s="3"/>
      <c r="CR1233" s="3"/>
      <c r="CS1233" s="3"/>
      <c r="CT1233" s="3"/>
      <c r="CU1233" s="3"/>
      <c r="CV1233" s="3"/>
      <c r="CW1233" s="3"/>
      <c r="CX1233" s="3"/>
      <c r="CY1233" s="3"/>
      <c r="CZ1233" s="3"/>
      <c r="DA1233" s="3"/>
      <c r="DB1233" s="3"/>
      <c r="DC1233" s="3"/>
      <c r="DD1233" s="3"/>
      <c r="DE1233" s="3"/>
      <c r="DF1233" s="3"/>
      <c r="DG1233" s="4">
        <f t="shared" ref="DG1233:DL1233" si="790">ROUND(DG1203+DT1233,2)</f>
        <v>0</v>
      </c>
      <c r="DH1233" s="4">
        <f t="shared" si="790"/>
        <v>0</v>
      </c>
      <c r="DI1233" s="4">
        <f t="shared" si="790"/>
        <v>0</v>
      </c>
      <c r="DJ1233" s="4">
        <f t="shared" si="790"/>
        <v>0</v>
      </c>
      <c r="DK1233" s="4">
        <f t="shared" si="790"/>
        <v>0</v>
      </c>
      <c r="DL1233" s="4">
        <f t="shared" si="790"/>
        <v>0</v>
      </c>
      <c r="DM1233" s="4">
        <f>DM1203+DZ1233</f>
        <v>0</v>
      </c>
      <c r="DN1233" s="4">
        <f>DN1203+EA1233</f>
        <v>0</v>
      </c>
      <c r="DO1233" s="4">
        <f>ROUND(DO1203+EB1233,2)</f>
        <v>0</v>
      </c>
      <c r="DP1233" s="4">
        <f>ROUND(DP1203+EC1233,2)</f>
        <v>0</v>
      </c>
      <c r="DQ1233" s="4">
        <f>ROUND(DQ1203+ED1233,2)</f>
        <v>0</v>
      </c>
      <c r="DR1233" s="4"/>
      <c r="DS1233" s="4"/>
      <c r="DT1233" s="4"/>
      <c r="DU1233" s="4"/>
      <c r="DV1233" s="4"/>
      <c r="DW1233" s="4"/>
      <c r="DX1233" s="4"/>
      <c r="DY1233" s="4"/>
      <c r="DZ1233" s="4"/>
      <c r="EA1233" s="4"/>
      <c r="EB1233" s="4"/>
      <c r="EC1233" s="4"/>
      <c r="ED1233" s="4"/>
      <c r="EE1233" s="4"/>
      <c r="EF1233" s="4"/>
      <c r="EG1233" s="4">
        <f t="shared" ref="EG1233:EV1233" si="791">ROUND(EG1203+FP1233,2)</f>
        <v>0</v>
      </c>
      <c r="EH1233" s="4">
        <f t="shared" si="791"/>
        <v>0</v>
      </c>
      <c r="EI1233" s="4">
        <f t="shared" si="791"/>
        <v>0</v>
      </c>
      <c r="EJ1233" s="4">
        <f t="shared" si="791"/>
        <v>0</v>
      </c>
      <c r="EK1233" s="4">
        <f t="shared" si="791"/>
        <v>0</v>
      </c>
      <c r="EL1233" s="4">
        <f t="shared" si="791"/>
        <v>0</v>
      </c>
      <c r="EM1233" s="4">
        <f t="shared" si="791"/>
        <v>0</v>
      </c>
      <c r="EN1233" s="4">
        <f t="shared" si="791"/>
        <v>0</v>
      </c>
      <c r="EO1233" s="4">
        <f t="shared" si="791"/>
        <v>0</v>
      </c>
      <c r="EP1233" s="4">
        <f t="shared" si="791"/>
        <v>0</v>
      </c>
      <c r="EQ1233" s="4">
        <f t="shared" si="791"/>
        <v>0</v>
      </c>
      <c r="ER1233" s="4">
        <f t="shared" si="791"/>
        <v>0</v>
      </c>
      <c r="ES1233" s="4">
        <f t="shared" si="791"/>
        <v>0</v>
      </c>
      <c r="ET1233" s="4">
        <f t="shared" si="791"/>
        <v>0</v>
      </c>
      <c r="EU1233" s="4">
        <f t="shared" si="791"/>
        <v>0</v>
      </c>
      <c r="EV1233" s="4">
        <f t="shared" si="791"/>
        <v>0</v>
      </c>
      <c r="EW1233" s="4"/>
      <c r="EX1233" s="4"/>
      <c r="EY1233" s="4"/>
      <c r="EZ1233" s="4"/>
      <c r="FA1233" s="4"/>
      <c r="FB1233" s="4"/>
      <c r="FC1233" s="4"/>
      <c r="FD1233" s="4"/>
      <c r="FE1233" s="4"/>
      <c r="FF1233" s="4"/>
      <c r="FG1233" s="4"/>
      <c r="FH1233" s="4"/>
      <c r="FI1233" s="4"/>
      <c r="FJ1233" s="4"/>
      <c r="FK1233" s="4"/>
      <c r="FL1233" s="4"/>
      <c r="FM1233" s="4"/>
      <c r="FN1233" s="4"/>
      <c r="FO1233" s="4"/>
      <c r="FP1233" s="4"/>
      <c r="FQ1233" s="4"/>
      <c r="FR1233" s="4"/>
      <c r="FS1233" s="4"/>
      <c r="FT1233" s="4"/>
      <c r="FU1233" s="4"/>
      <c r="FV1233" s="4"/>
      <c r="FW1233" s="4"/>
      <c r="FX1233" s="4"/>
      <c r="FY1233" s="4"/>
      <c r="FZ1233" s="4"/>
      <c r="GA1233" s="4"/>
      <c r="GB1233" s="4"/>
      <c r="GC1233" s="4"/>
      <c r="GD1233" s="4"/>
      <c r="GE1233" s="4"/>
      <c r="GF1233" s="4"/>
      <c r="GG1233" s="4"/>
      <c r="GH1233" s="4"/>
      <c r="GI1233" s="4"/>
      <c r="GJ1233" s="4"/>
      <c r="GK1233" s="4"/>
      <c r="GL1233" s="4"/>
      <c r="GM1233" s="4"/>
      <c r="GN1233" s="4"/>
      <c r="GO1233" s="4"/>
      <c r="GP1233" s="4"/>
      <c r="GQ1233" s="4"/>
      <c r="GR1233" s="4"/>
      <c r="GS1233" s="4"/>
      <c r="GT1233" s="4"/>
      <c r="GU1233" s="4"/>
      <c r="GV1233" s="4"/>
      <c r="GW1233" s="4"/>
      <c r="GX1233" s="4">
        <v>0</v>
      </c>
    </row>
    <row r="1235" spans="1:206" x14ac:dyDescent="0.2">
      <c r="A1235" s="5">
        <v>50</v>
      </c>
      <c r="B1235" s="5">
        <v>0</v>
      </c>
      <c r="C1235" s="5">
        <v>0</v>
      </c>
      <c r="D1235" s="5">
        <v>1</v>
      </c>
      <c r="E1235" s="5">
        <v>201</v>
      </c>
      <c r="F1235" s="5">
        <f>ROUND(Source!O1233,O1235)</f>
        <v>0</v>
      </c>
      <c r="G1235" s="5" t="s">
        <v>38</v>
      </c>
      <c r="H1235" s="5" t="s">
        <v>39</v>
      </c>
      <c r="I1235" s="5"/>
      <c r="J1235" s="5"/>
      <c r="K1235" s="5">
        <v>201</v>
      </c>
      <c r="L1235" s="5">
        <v>1</v>
      </c>
      <c r="M1235" s="5">
        <v>3</v>
      </c>
      <c r="N1235" s="5" t="s">
        <v>3</v>
      </c>
      <c r="O1235" s="5">
        <v>2</v>
      </c>
      <c r="P1235" s="5">
        <f>ROUND(Source!DG1233,O1235)</f>
        <v>0</v>
      </c>
      <c r="Q1235" s="5"/>
      <c r="R1235" s="5"/>
      <c r="S1235" s="5"/>
      <c r="T1235" s="5"/>
      <c r="U1235" s="5"/>
      <c r="V1235" s="5"/>
      <c r="W1235" s="5">
        <v>0</v>
      </c>
      <c r="X1235" s="5">
        <v>1</v>
      </c>
      <c r="Y1235" s="5">
        <v>0</v>
      </c>
      <c r="Z1235" s="5">
        <v>0</v>
      </c>
      <c r="AA1235" s="5">
        <v>1</v>
      </c>
      <c r="AB1235" s="5">
        <v>0</v>
      </c>
    </row>
    <row r="1236" spans="1:206" x14ac:dyDescent="0.2">
      <c r="A1236" s="5">
        <v>50</v>
      </c>
      <c r="B1236" s="5">
        <v>0</v>
      </c>
      <c r="C1236" s="5">
        <v>0</v>
      </c>
      <c r="D1236" s="5">
        <v>1</v>
      </c>
      <c r="E1236" s="5">
        <v>202</v>
      </c>
      <c r="F1236" s="5">
        <f>ROUND(Source!P1233,O1236)</f>
        <v>0</v>
      </c>
      <c r="G1236" s="5" t="s">
        <v>40</v>
      </c>
      <c r="H1236" s="5" t="s">
        <v>41</v>
      </c>
      <c r="I1236" s="5"/>
      <c r="J1236" s="5"/>
      <c r="K1236" s="5">
        <v>202</v>
      </c>
      <c r="L1236" s="5">
        <v>2</v>
      </c>
      <c r="M1236" s="5">
        <v>3</v>
      </c>
      <c r="N1236" s="5" t="s">
        <v>3</v>
      </c>
      <c r="O1236" s="5">
        <v>2</v>
      </c>
      <c r="P1236" s="5">
        <f>ROUND(Source!DH1233,O1236)</f>
        <v>0</v>
      </c>
      <c r="Q1236" s="5"/>
      <c r="R1236" s="5"/>
      <c r="S1236" s="5"/>
      <c r="T1236" s="5"/>
      <c r="U1236" s="5"/>
      <c r="V1236" s="5"/>
      <c r="W1236" s="5">
        <v>0</v>
      </c>
      <c r="X1236" s="5">
        <v>1</v>
      </c>
      <c r="Y1236" s="5">
        <v>0</v>
      </c>
      <c r="Z1236" s="5">
        <v>0</v>
      </c>
      <c r="AA1236" s="5">
        <v>1</v>
      </c>
      <c r="AB1236" s="5">
        <v>0</v>
      </c>
    </row>
    <row r="1237" spans="1:206" x14ac:dyDescent="0.2">
      <c r="A1237" s="5">
        <v>50</v>
      </c>
      <c r="B1237" s="5">
        <v>0</v>
      </c>
      <c r="C1237" s="5">
        <v>0</v>
      </c>
      <c r="D1237" s="5">
        <v>1</v>
      </c>
      <c r="E1237" s="5">
        <v>222</v>
      </c>
      <c r="F1237" s="5">
        <f>ROUND(Source!AO1233,O1237)</f>
        <v>0</v>
      </c>
      <c r="G1237" s="5" t="s">
        <v>42</v>
      </c>
      <c r="H1237" s="5" t="s">
        <v>43</v>
      </c>
      <c r="I1237" s="5"/>
      <c r="J1237" s="5"/>
      <c r="K1237" s="5">
        <v>222</v>
      </c>
      <c r="L1237" s="5">
        <v>3</v>
      </c>
      <c r="M1237" s="5">
        <v>3</v>
      </c>
      <c r="N1237" s="5" t="s">
        <v>3</v>
      </c>
      <c r="O1237" s="5">
        <v>2</v>
      </c>
      <c r="P1237" s="5">
        <f>ROUND(Source!EG1233,O1237)</f>
        <v>0</v>
      </c>
      <c r="Q1237" s="5"/>
      <c r="R1237" s="5"/>
      <c r="S1237" s="5"/>
      <c r="T1237" s="5"/>
      <c r="U1237" s="5"/>
      <c r="V1237" s="5"/>
      <c r="W1237" s="5">
        <v>0</v>
      </c>
      <c r="X1237" s="5">
        <v>1</v>
      </c>
      <c r="Y1237" s="5">
        <v>0</v>
      </c>
      <c r="Z1237" s="5">
        <v>0</v>
      </c>
      <c r="AA1237" s="5">
        <v>1</v>
      </c>
      <c r="AB1237" s="5">
        <v>0</v>
      </c>
    </row>
    <row r="1238" spans="1:206" x14ac:dyDescent="0.2">
      <c r="A1238" s="5">
        <v>50</v>
      </c>
      <c r="B1238" s="5">
        <v>0</v>
      </c>
      <c r="C1238" s="5">
        <v>0</v>
      </c>
      <c r="D1238" s="5">
        <v>1</v>
      </c>
      <c r="E1238" s="5">
        <v>225</v>
      </c>
      <c r="F1238" s="5">
        <f>ROUND(Source!AV1233,O1238)</f>
        <v>0</v>
      </c>
      <c r="G1238" s="5" t="s">
        <v>44</v>
      </c>
      <c r="H1238" s="5" t="s">
        <v>45</v>
      </c>
      <c r="I1238" s="5"/>
      <c r="J1238" s="5"/>
      <c r="K1238" s="5">
        <v>225</v>
      </c>
      <c r="L1238" s="5">
        <v>4</v>
      </c>
      <c r="M1238" s="5">
        <v>3</v>
      </c>
      <c r="N1238" s="5" t="s">
        <v>3</v>
      </c>
      <c r="O1238" s="5">
        <v>2</v>
      </c>
      <c r="P1238" s="5">
        <f>ROUND(Source!EN1233,O1238)</f>
        <v>0</v>
      </c>
      <c r="Q1238" s="5"/>
      <c r="R1238" s="5"/>
      <c r="S1238" s="5"/>
      <c r="T1238" s="5"/>
      <c r="U1238" s="5"/>
      <c r="V1238" s="5"/>
      <c r="W1238" s="5">
        <v>0</v>
      </c>
      <c r="X1238" s="5">
        <v>1</v>
      </c>
      <c r="Y1238" s="5">
        <v>0</v>
      </c>
      <c r="Z1238" s="5">
        <v>0</v>
      </c>
      <c r="AA1238" s="5">
        <v>1</v>
      </c>
      <c r="AB1238" s="5">
        <v>0</v>
      </c>
    </row>
    <row r="1239" spans="1:206" x14ac:dyDescent="0.2">
      <c r="A1239" s="5">
        <v>50</v>
      </c>
      <c r="B1239" s="5">
        <v>0</v>
      </c>
      <c r="C1239" s="5">
        <v>0</v>
      </c>
      <c r="D1239" s="5">
        <v>1</v>
      </c>
      <c r="E1239" s="5">
        <v>226</v>
      </c>
      <c r="F1239" s="5">
        <f>ROUND(Source!AW1233,O1239)</f>
        <v>0</v>
      </c>
      <c r="G1239" s="5" t="s">
        <v>46</v>
      </c>
      <c r="H1239" s="5" t="s">
        <v>47</v>
      </c>
      <c r="I1239" s="5"/>
      <c r="J1239" s="5"/>
      <c r="K1239" s="5">
        <v>226</v>
      </c>
      <c r="L1239" s="5">
        <v>5</v>
      </c>
      <c r="M1239" s="5">
        <v>3</v>
      </c>
      <c r="N1239" s="5" t="s">
        <v>3</v>
      </c>
      <c r="O1239" s="5">
        <v>2</v>
      </c>
      <c r="P1239" s="5">
        <f>ROUND(Source!EO1233,O1239)</f>
        <v>0</v>
      </c>
      <c r="Q1239" s="5"/>
      <c r="R1239" s="5"/>
      <c r="S1239" s="5"/>
      <c r="T1239" s="5"/>
      <c r="U1239" s="5"/>
      <c r="V1239" s="5"/>
      <c r="W1239" s="5">
        <v>0</v>
      </c>
      <c r="X1239" s="5">
        <v>1</v>
      </c>
      <c r="Y1239" s="5">
        <v>0</v>
      </c>
      <c r="Z1239" s="5">
        <v>0</v>
      </c>
      <c r="AA1239" s="5">
        <v>1</v>
      </c>
      <c r="AB1239" s="5">
        <v>0</v>
      </c>
    </row>
    <row r="1240" spans="1:206" x14ac:dyDescent="0.2">
      <c r="A1240" s="5">
        <v>50</v>
      </c>
      <c r="B1240" s="5">
        <v>0</v>
      </c>
      <c r="C1240" s="5">
        <v>0</v>
      </c>
      <c r="D1240" s="5">
        <v>1</v>
      </c>
      <c r="E1240" s="5">
        <v>227</v>
      </c>
      <c r="F1240" s="5">
        <f>ROUND(Source!AX1233,O1240)</f>
        <v>0</v>
      </c>
      <c r="G1240" s="5" t="s">
        <v>48</v>
      </c>
      <c r="H1240" s="5" t="s">
        <v>49</v>
      </c>
      <c r="I1240" s="5"/>
      <c r="J1240" s="5"/>
      <c r="K1240" s="5">
        <v>227</v>
      </c>
      <c r="L1240" s="5">
        <v>6</v>
      </c>
      <c r="M1240" s="5">
        <v>3</v>
      </c>
      <c r="N1240" s="5" t="s">
        <v>3</v>
      </c>
      <c r="O1240" s="5">
        <v>2</v>
      </c>
      <c r="P1240" s="5">
        <f>ROUND(Source!EP1233,O1240)</f>
        <v>0</v>
      </c>
      <c r="Q1240" s="5"/>
      <c r="R1240" s="5"/>
      <c r="S1240" s="5"/>
      <c r="T1240" s="5"/>
      <c r="U1240" s="5"/>
      <c r="V1240" s="5"/>
      <c r="W1240" s="5">
        <v>0</v>
      </c>
      <c r="X1240" s="5">
        <v>1</v>
      </c>
      <c r="Y1240" s="5">
        <v>0</v>
      </c>
      <c r="Z1240" s="5">
        <v>0</v>
      </c>
      <c r="AA1240" s="5">
        <v>1</v>
      </c>
      <c r="AB1240" s="5">
        <v>0</v>
      </c>
    </row>
    <row r="1241" spans="1:206" x14ac:dyDescent="0.2">
      <c r="A1241" s="5">
        <v>50</v>
      </c>
      <c r="B1241" s="5">
        <v>0</v>
      </c>
      <c r="C1241" s="5">
        <v>0</v>
      </c>
      <c r="D1241" s="5">
        <v>1</v>
      </c>
      <c r="E1241" s="5">
        <v>228</v>
      </c>
      <c r="F1241" s="5">
        <f>ROUND(Source!AY1233,O1241)</f>
        <v>0</v>
      </c>
      <c r="G1241" s="5" t="s">
        <v>50</v>
      </c>
      <c r="H1241" s="5" t="s">
        <v>51</v>
      </c>
      <c r="I1241" s="5"/>
      <c r="J1241" s="5"/>
      <c r="K1241" s="5">
        <v>228</v>
      </c>
      <c r="L1241" s="5">
        <v>7</v>
      </c>
      <c r="M1241" s="5">
        <v>3</v>
      </c>
      <c r="N1241" s="5" t="s">
        <v>3</v>
      </c>
      <c r="O1241" s="5">
        <v>2</v>
      </c>
      <c r="P1241" s="5">
        <f>ROUND(Source!EQ1233,O1241)</f>
        <v>0</v>
      </c>
      <c r="Q1241" s="5"/>
      <c r="R1241" s="5"/>
      <c r="S1241" s="5"/>
      <c r="T1241" s="5"/>
      <c r="U1241" s="5"/>
      <c r="V1241" s="5"/>
      <c r="W1241" s="5">
        <v>0</v>
      </c>
      <c r="X1241" s="5">
        <v>1</v>
      </c>
      <c r="Y1241" s="5">
        <v>0</v>
      </c>
      <c r="Z1241" s="5">
        <v>0</v>
      </c>
      <c r="AA1241" s="5">
        <v>1</v>
      </c>
      <c r="AB1241" s="5">
        <v>0</v>
      </c>
    </row>
    <row r="1242" spans="1:206" x14ac:dyDescent="0.2">
      <c r="A1242" s="5">
        <v>50</v>
      </c>
      <c r="B1242" s="5">
        <v>0</v>
      </c>
      <c r="C1242" s="5">
        <v>0</v>
      </c>
      <c r="D1242" s="5">
        <v>1</v>
      </c>
      <c r="E1242" s="5">
        <v>216</v>
      </c>
      <c r="F1242" s="5">
        <f>ROUND(Source!AP1233,O1242)</f>
        <v>0</v>
      </c>
      <c r="G1242" s="5" t="s">
        <v>52</v>
      </c>
      <c r="H1242" s="5" t="s">
        <v>53</v>
      </c>
      <c r="I1242" s="5"/>
      <c r="J1242" s="5"/>
      <c r="K1242" s="5">
        <v>216</v>
      </c>
      <c r="L1242" s="5">
        <v>8</v>
      </c>
      <c r="M1242" s="5">
        <v>3</v>
      </c>
      <c r="N1242" s="5" t="s">
        <v>3</v>
      </c>
      <c r="O1242" s="5">
        <v>2</v>
      </c>
      <c r="P1242" s="5">
        <f>ROUND(Source!EH1233,O1242)</f>
        <v>0</v>
      </c>
      <c r="Q1242" s="5"/>
      <c r="R1242" s="5"/>
      <c r="S1242" s="5"/>
      <c r="T1242" s="5"/>
      <c r="U1242" s="5"/>
      <c r="V1242" s="5"/>
      <c r="W1242" s="5">
        <v>0</v>
      </c>
      <c r="X1242" s="5">
        <v>1</v>
      </c>
      <c r="Y1242" s="5">
        <v>0</v>
      </c>
      <c r="Z1242" s="5">
        <v>0</v>
      </c>
      <c r="AA1242" s="5">
        <v>1</v>
      </c>
      <c r="AB1242" s="5">
        <v>0</v>
      </c>
    </row>
    <row r="1243" spans="1:206" x14ac:dyDescent="0.2">
      <c r="A1243" s="5">
        <v>50</v>
      </c>
      <c r="B1243" s="5">
        <v>0</v>
      </c>
      <c r="C1243" s="5">
        <v>0</v>
      </c>
      <c r="D1243" s="5">
        <v>1</v>
      </c>
      <c r="E1243" s="5">
        <v>223</v>
      </c>
      <c r="F1243" s="5">
        <f>ROUND(Source!AQ1233,O1243)</f>
        <v>0</v>
      </c>
      <c r="G1243" s="5" t="s">
        <v>54</v>
      </c>
      <c r="H1243" s="5" t="s">
        <v>55</v>
      </c>
      <c r="I1243" s="5"/>
      <c r="J1243" s="5"/>
      <c r="K1243" s="5">
        <v>223</v>
      </c>
      <c r="L1243" s="5">
        <v>9</v>
      </c>
      <c r="M1243" s="5">
        <v>3</v>
      </c>
      <c r="N1243" s="5" t="s">
        <v>3</v>
      </c>
      <c r="O1243" s="5">
        <v>2</v>
      </c>
      <c r="P1243" s="5">
        <f>ROUND(Source!EI1233,O1243)</f>
        <v>0</v>
      </c>
      <c r="Q1243" s="5"/>
      <c r="R1243" s="5"/>
      <c r="S1243" s="5"/>
      <c r="T1243" s="5"/>
      <c r="U1243" s="5"/>
      <c r="V1243" s="5"/>
      <c r="W1243" s="5">
        <v>0</v>
      </c>
      <c r="X1243" s="5">
        <v>1</v>
      </c>
      <c r="Y1243" s="5">
        <v>0</v>
      </c>
      <c r="Z1243" s="5">
        <v>0</v>
      </c>
      <c r="AA1243" s="5">
        <v>1</v>
      </c>
      <c r="AB1243" s="5">
        <v>0</v>
      </c>
    </row>
    <row r="1244" spans="1:206" x14ac:dyDescent="0.2">
      <c r="A1244" s="5">
        <v>50</v>
      </c>
      <c r="B1244" s="5">
        <v>0</v>
      </c>
      <c r="C1244" s="5">
        <v>0</v>
      </c>
      <c r="D1244" s="5">
        <v>1</v>
      </c>
      <c r="E1244" s="5">
        <v>229</v>
      </c>
      <c r="F1244" s="5">
        <f>ROUND(Source!AZ1233,O1244)</f>
        <v>0</v>
      </c>
      <c r="G1244" s="5" t="s">
        <v>56</v>
      </c>
      <c r="H1244" s="5" t="s">
        <v>57</v>
      </c>
      <c r="I1244" s="5"/>
      <c r="J1244" s="5"/>
      <c r="K1244" s="5">
        <v>229</v>
      </c>
      <c r="L1244" s="5">
        <v>10</v>
      </c>
      <c r="M1244" s="5">
        <v>3</v>
      </c>
      <c r="N1244" s="5" t="s">
        <v>3</v>
      </c>
      <c r="O1244" s="5">
        <v>2</v>
      </c>
      <c r="P1244" s="5">
        <f>ROUND(Source!ER1233,O1244)</f>
        <v>0</v>
      </c>
      <c r="Q1244" s="5"/>
      <c r="R1244" s="5"/>
      <c r="S1244" s="5"/>
      <c r="T1244" s="5"/>
      <c r="U1244" s="5"/>
      <c r="V1244" s="5"/>
      <c r="W1244" s="5">
        <v>0</v>
      </c>
      <c r="X1244" s="5">
        <v>1</v>
      </c>
      <c r="Y1244" s="5">
        <v>0</v>
      </c>
      <c r="Z1244" s="5">
        <v>0</v>
      </c>
      <c r="AA1244" s="5">
        <v>1</v>
      </c>
      <c r="AB1244" s="5">
        <v>0</v>
      </c>
    </row>
    <row r="1245" spans="1:206" x14ac:dyDescent="0.2">
      <c r="A1245" s="5">
        <v>50</v>
      </c>
      <c r="B1245" s="5">
        <v>0</v>
      </c>
      <c r="C1245" s="5">
        <v>0</v>
      </c>
      <c r="D1245" s="5">
        <v>1</v>
      </c>
      <c r="E1245" s="5">
        <v>203</v>
      </c>
      <c r="F1245" s="5">
        <f>ROUND(Source!Q1233,O1245)</f>
        <v>0</v>
      </c>
      <c r="G1245" s="5" t="s">
        <v>58</v>
      </c>
      <c r="H1245" s="5" t="s">
        <v>59</v>
      </c>
      <c r="I1245" s="5"/>
      <c r="J1245" s="5"/>
      <c r="K1245" s="5">
        <v>203</v>
      </c>
      <c r="L1245" s="5">
        <v>11</v>
      </c>
      <c r="M1245" s="5">
        <v>3</v>
      </c>
      <c r="N1245" s="5" t="s">
        <v>3</v>
      </c>
      <c r="O1245" s="5">
        <v>2</v>
      </c>
      <c r="P1245" s="5">
        <f>ROUND(Source!DI1233,O1245)</f>
        <v>0</v>
      </c>
      <c r="Q1245" s="5"/>
      <c r="R1245" s="5"/>
      <c r="S1245" s="5"/>
      <c r="T1245" s="5"/>
      <c r="U1245" s="5"/>
      <c r="V1245" s="5"/>
      <c r="W1245" s="5">
        <v>0</v>
      </c>
      <c r="X1245" s="5">
        <v>1</v>
      </c>
      <c r="Y1245" s="5">
        <v>0</v>
      </c>
      <c r="Z1245" s="5">
        <v>0</v>
      </c>
      <c r="AA1245" s="5">
        <v>1</v>
      </c>
      <c r="AB1245" s="5">
        <v>0</v>
      </c>
    </row>
    <row r="1246" spans="1:206" x14ac:dyDescent="0.2">
      <c r="A1246" s="5">
        <v>50</v>
      </c>
      <c r="B1246" s="5">
        <v>0</v>
      </c>
      <c r="C1246" s="5">
        <v>0</v>
      </c>
      <c r="D1246" s="5">
        <v>1</v>
      </c>
      <c r="E1246" s="5">
        <v>231</v>
      </c>
      <c r="F1246" s="5">
        <f>ROUND(Source!BB1233,O1246)</f>
        <v>0</v>
      </c>
      <c r="G1246" s="5" t="s">
        <v>60</v>
      </c>
      <c r="H1246" s="5" t="s">
        <v>61</v>
      </c>
      <c r="I1246" s="5"/>
      <c r="J1246" s="5"/>
      <c r="K1246" s="5">
        <v>231</v>
      </c>
      <c r="L1246" s="5">
        <v>12</v>
      </c>
      <c r="M1246" s="5">
        <v>3</v>
      </c>
      <c r="N1246" s="5" t="s">
        <v>3</v>
      </c>
      <c r="O1246" s="5">
        <v>2</v>
      </c>
      <c r="P1246" s="5">
        <f>ROUND(Source!ET1233,O1246)</f>
        <v>0</v>
      </c>
      <c r="Q1246" s="5"/>
      <c r="R1246" s="5"/>
      <c r="S1246" s="5"/>
      <c r="T1246" s="5"/>
      <c r="U1246" s="5"/>
      <c r="V1246" s="5"/>
      <c r="W1246" s="5">
        <v>0</v>
      </c>
      <c r="X1246" s="5">
        <v>1</v>
      </c>
      <c r="Y1246" s="5">
        <v>0</v>
      </c>
      <c r="Z1246" s="5">
        <v>0</v>
      </c>
      <c r="AA1246" s="5">
        <v>1</v>
      </c>
      <c r="AB1246" s="5">
        <v>0</v>
      </c>
    </row>
    <row r="1247" spans="1:206" x14ac:dyDescent="0.2">
      <c r="A1247" s="5">
        <v>50</v>
      </c>
      <c r="B1247" s="5">
        <v>0</v>
      </c>
      <c r="C1247" s="5">
        <v>0</v>
      </c>
      <c r="D1247" s="5">
        <v>1</v>
      </c>
      <c r="E1247" s="5">
        <v>204</v>
      </c>
      <c r="F1247" s="5">
        <f>ROUND(Source!R1233,O1247)</f>
        <v>0</v>
      </c>
      <c r="G1247" s="5" t="s">
        <v>62</v>
      </c>
      <c r="H1247" s="5" t="s">
        <v>63</v>
      </c>
      <c r="I1247" s="5"/>
      <c r="J1247" s="5"/>
      <c r="K1247" s="5">
        <v>204</v>
      </c>
      <c r="L1247" s="5">
        <v>13</v>
      </c>
      <c r="M1247" s="5">
        <v>3</v>
      </c>
      <c r="N1247" s="5" t="s">
        <v>3</v>
      </c>
      <c r="O1247" s="5">
        <v>2</v>
      </c>
      <c r="P1247" s="5">
        <f>ROUND(Source!DJ1233,O1247)</f>
        <v>0</v>
      </c>
      <c r="Q1247" s="5"/>
      <c r="R1247" s="5"/>
      <c r="S1247" s="5"/>
      <c r="T1247" s="5"/>
      <c r="U1247" s="5"/>
      <c r="V1247" s="5"/>
      <c r="W1247" s="5">
        <v>0</v>
      </c>
      <c r="X1247" s="5">
        <v>1</v>
      </c>
      <c r="Y1247" s="5">
        <v>0</v>
      </c>
      <c r="Z1247" s="5">
        <v>0</v>
      </c>
      <c r="AA1247" s="5">
        <v>1</v>
      </c>
      <c r="AB1247" s="5">
        <v>0</v>
      </c>
    </row>
    <row r="1248" spans="1:206" x14ac:dyDescent="0.2">
      <c r="A1248" s="5">
        <v>50</v>
      </c>
      <c r="B1248" s="5">
        <v>0</v>
      </c>
      <c r="C1248" s="5">
        <v>0</v>
      </c>
      <c r="D1248" s="5">
        <v>1</v>
      </c>
      <c r="E1248" s="5">
        <v>205</v>
      </c>
      <c r="F1248" s="5">
        <f>ROUND(Source!S1233,O1248)</f>
        <v>0</v>
      </c>
      <c r="G1248" s="5" t="s">
        <v>64</v>
      </c>
      <c r="H1248" s="5" t="s">
        <v>65</v>
      </c>
      <c r="I1248" s="5"/>
      <c r="J1248" s="5"/>
      <c r="K1248" s="5">
        <v>205</v>
      </c>
      <c r="L1248" s="5">
        <v>14</v>
      </c>
      <c r="M1248" s="5">
        <v>3</v>
      </c>
      <c r="N1248" s="5" t="s">
        <v>3</v>
      </c>
      <c r="O1248" s="5">
        <v>2</v>
      </c>
      <c r="P1248" s="5">
        <f>ROUND(Source!DK1233,O1248)</f>
        <v>0</v>
      </c>
      <c r="Q1248" s="5"/>
      <c r="R1248" s="5"/>
      <c r="S1248" s="5"/>
      <c r="T1248" s="5"/>
      <c r="U1248" s="5"/>
      <c r="V1248" s="5"/>
      <c r="W1248" s="5">
        <v>0</v>
      </c>
      <c r="X1248" s="5">
        <v>1</v>
      </c>
      <c r="Y1248" s="5">
        <v>0</v>
      </c>
      <c r="Z1248" s="5">
        <v>0</v>
      </c>
      <c r="AA1248" s="5">
        <v>1</v>
      </c>
      <c r="AB1248" s="5">
        <v>0</v>
      </c>
    </row>
    <row r="1249" spans="1:95" x14ac:dyDescent="0.2">
      <c r="A1249" s="5">
        <v>50</v>
      </c>
      <c r="B1249" s="5">
        <v>0</v>
      </c>
      <c r="C1249" s="5">
        <v>0</v>
      </c>
      <c r="D1249" s="5">
        <v>1</v>
      </c>
      <c r="E1249" s="5">
        <v>232</v>
      </c>
      <c r="F1249" s="5">
        <f>ROUND(Source!BC1233,O1249)</f>
        <v>0</v>
      </c>
      <c r="G1249" s="5" t="s">
        <v>66</v>
      </c>
      <c r="H1249" s="5" t="s">
        <v>67</v>
      </c>
      <c r="I1249" s="5"/>
      <c r="J1249" s="5"/>
      <c r="K1249" s="5">
        <v>232</v>
      </c>
      <c r="L1249" s="5">
        <v>15</v>
      </c>
      <c r="M1249" s="5">
        <v>3</v>
      </c>
      <c r="N1249" s="5" t="s">
        <v>3</v>
      </c>
      <c r="O1249" s="5">
        <v>2</v>
      </c>
      <c r="P1249" s="5">
        <f>ROUND(Source!EU1233,O1249)</f>
        <v>0</v>
      </c>
      <c r="Q1249" s="5"/>
      <c r="R1249" s="5"/>
      <c r="S1249" s="5"/>
      <c r="T1249" s="5"/>
      <c r="U1249" s="5"/>
      <c r="V1249" s="5"/>
      <c r="W1249" s="5">
        <v>0</v>
      </c>
      <c r="X1249" s="5">
        <v>1</v>
      </c>
      <c r="Y1249" s="5">
        <v>0</v>
      </c>
      <c r="Z1249" s="5">
        <v>0</v>
      </c>
      <c r="AA1249" s="5">
        <v>1</v>
      </c>
      <c r="AB1249" s="5">
        <v>0</v>
      </c>
    </row>
    <row r="1250" spans="1:95" x14ac:dyDescent="0.2">
      <c r="A1250" s="5">
        <v>50</v>
      </c>
      <c r="B1250" s="5">
        <v>0</v>
      </c>
      <c r="C1250" s="5">
        <v>0</v>
      </c>
      <c r="D1250" s="5">
        <v>1</v>
      </c>
      <c r="E1250" s="5">
        <v>214</v>
      </c>
      <c r="F1250" s="5">
        <f>ROUND(Source!AS1233,O1250)</f>
        <v>0</v>
      </c>
      <c r="G1250" s="5" t="s">
        <v>68</v>
      </c>
      <c r="H1250" s="5" t="s">
        <v>69</v>
      </c>
      <c r="I1250" s="5"/>
      <c r="J1250" s="5"/>
      <c r="K1250" s="5">
        <v>214</v>
      </c>
      <c r="L1250" s="5">
        <v>16</v>
      </c>
      <c r="M1250" s="5">
        <v>3</v>
      </c>
      <c r="N1250" s="5" t="s">
        <v>3</v>
      </c>
      <c r="O1250" s="5">
        <v>2</v>
      </c>
      <c r="P1250" s="5">
        <f>ROUND(Source!EK1233,O1250)</f>
        <v>0</v>
      </c>
      <c r="Q1250" s="5"/>
      <c r="R1250" s="5"/>
      <c r="S1250" s="5"/>
      <c r="T1250" s="5"/>
      <c r="U1250" s="5"/>
      <c r="V1250" s="5"/>
      <c r="W1250" s="5">
        <v>0</v>
      </c>
      <c r="X1250" s="5">
        <v>1</v>
      </c>
      <c r="Y1250" s="5">
        <v>0</v>
      </c>
      <c r="Z1250" s="5">
        <v>0</v>
      </c>
      <c r="AA1250" s="5">
        <v>1</v>
      </c>
      <c r="AB1250" s="5">
        <v>0</v>
      </c>
    </row>
    <row r="1251" spans="1:95" x14ac:dyDescent="0.2">
      <c r="A1251" s="5">
        <v>50</v>
      </c>
      <c r="B1251" s="5">
        <v>0</v>
      </c>
      <c r="C1251" s="5">
        <v>0</v>
      </c>
      <c r="D1251" s="5">
        <v>1</v>
      </c>
      <c r="E1251" s="5">
        <v>215</v>
      </c>
      <c r="F1251" s="5">
        <f>ROUND(Source!AT1233,O1251)</f>
        <v>0</v>
      </c>
      <c r="G1251" s="5" t="s">
        <v>70</v>
      </c>
      <c r="H1251" s="5" t="s">
        <v>71</v>
      </c>
      <c r="I1251" s="5"/>
      <c r="J1251" s="5"/>
      <c r="K1251" s="5">
        <v>215</v>
      </c>
      <c r="L1251" s="5">
        <v>17</v>
      </c>
      <c r="M1251" s="5">
        <v>3</v>
      </c>
      <c r="N1251" s="5" t="s">
        <v>3</v>
      </c>
      <c r="O1251" s="5">
        <v>2</v>
      </c>
      <c r="P1251" s="5">
        <f>ROUND(Source!EL1233,O1251)</f>
        <v>0</v>
      </c>
      <c r="Q1251" s="5"/>
      <c r="R1251" s="5"/>
      <c r="S1251" s="5"/>
      <c r="T1251" s="5"/>
      <c r="U1251" s="5"/>
      <c r="V1251" s="5"/>
      <c r="W1251" s="5">
        <v>0</v>
      </c>
      <c r="X1251" s="5">
        <v>1</v>
      </c>
      <c r="Y1251" s="5">
        <v>0</v>
      </c>
      <c r="Z1251" s="5">
        <v>0</v>
      </c>
      <c r="AA1251" s="5">
        <v>1</v>
      </c>
      <c r="AB1251" s="5">
        <v>0</v>
      </c>
    </row>
    <row r="1252" spans="1:95" x14ac:dyDescent="0.2">
      <c r="A1252" s="5">
        <v>50</v>
      </c>
      <c r="B1252" s="5">
        <v>0</v>
      </c>
      <c r="C1252" s="5">
        <v>0</v>
      </c>
      <c r="D1252" s="5">
        <v>1</v>
      </c>
      <c r="E1252" s="5">
        <v>217</v>
      </c>
      <c r="F1252" s="5">
        <f>ROUND(Source!AU1233,O1252)</f>
        <v>0</v>
      </c>
      <c r="G1252" s="5" t="s">
        <v>72</v>
      </c>
      <c r="H1252" s="5" t="s">
        <v>73</v>
      </c>
      <c r="I1252" s="5"/>
      <c r="J1252" s="5"/>
      <c r="K1252" s="5">
        <v>217</v>
      </c>
      <c r="L1252" s="5">
        <v>18</v>
      </c>
      <c r="M1252" s="5">
        <v>3</v>
      </c>
      <c r="N1252" s="5" t="s">
        <v>3</v>
      </c>
      <c r="O1252" s="5">
        <v>2</v>
      </c>
      <c r="P1252" s="5">
        <f>ROUND(Source!EM1233,O1252)</f>
        <v>0</v>
      </c>
      <c r="Q1252" s="5"/>
      <c r="R1252" s="5"/>
      <c r="S1252" s="5"/>
      <c r="T1252" s="5"/>
      <c r="U1252" s="5"/>
      <c r="V1252" s="5"/>
      <c r="W1252" s="5">
        <v>0</v>
      </c>
      <c r="X1252" s="5">
        <v>1</v>
      </c>
      <c r="Y1252" s="5">
        <v>0</v>
      </c>
      <c r="Z1252" s="5">
        <v>0</v>
      </c>
      <c r="AA1252" s="5">
        <v>1</v>
      </c>
      <c r="AB1252" s="5">
        <v>0</v>
      </c>
    </row>
    <row r="1253" spans="1:95" x14ac:dyDescent="0.2">
      <c r="A1253" s="5">
        <v>50</v>
      </c>
      <c r="B1253" s="5">
        <v>0</v>
      </c>
      <c r="C1253" s="5">
        <v>0</v>
      </c>
      <c r="D1253" s="5">
        <v>1</v>
      </c>
      <c r="E1253" s="5">
        <v>230</v>
      </c>
      <c r="F1253" s="5">
        <f>ROUND(Source!BA1233,O1253)</f>
        <v>0</v>
      </c>
      <c r="G1253" s="5" t="s">
        <v>74</v>
      </c>
      <c r="H1253" s="5" t="s">
        <v>75</v>
      </c>
      <c r="I1253" s="5"/>
      <c r="J1253" s="5"/>
      <c r="K1253" s="5">
        <v>230</v>
      </c>
      <c r="L1253" s="5">
        <v>19</v>
      </c>
      <c r="M1253" s="5">
        <v>3</v>
      </c>
      <c r="N1253" s="5" t="s">
        <v>3</v>
      </c>
      <c r="O1253" s="5">
        <v>2</v>
      </c>
      <c r="P1253" s="5">
        <f>ROUND(Source!ES1233,O1253)</f>
        <v>0</v>
      </c>
      <c r="Q1253" s="5"/>
      <c r="R1253" s="5"/>
      <c r="S1253" s="5"/>
      <c r="T1253" s="5"/>
      <c r="U1253" s="5"/>
      <c r="V1253" s="5"/>
      <c r="W1253" s="5">
        <v>0</v>
      </c>
      <c r="X1253" s="5">
        <v>1</v>
      </c>
      <c r="Y1253" s="5">
        <v>0</v>
      </c>
      <c r="Z1253" s="5">
        <v>0</v>
      </c>
      <c r="AA1253" s="5">
        <v>1</v>
      </c>
      <c r="AB1253" s="5">
        <v>0</v>
      </c>
    </row>
    <row r="1254" spans="1:95" x14ac:dyDescent="0.2">
      <c r="A1254" s="5">
        <v>50</v>
      </c>
      <c r="B1254" s="5">
        <v>0</v>
      </c>
      <c r="C1254" s="5">
        <v>0</v>
      </c>
      <c r="D1254" s="5">
        <v>1</v>
      </c>
      <c r="E1254" s="5">
        <v>206</v>
      </c>
      <c r="F1254" s="5">
        <f>ROUND(Source!T1233,O1254)</f>
        <v>0</v>
      </c>
      <c r="G1254" s="5" t="s">
        <v>76</v>
      </c>
      <c r="H1254" s="5" t="s">
        <v>77</v>
      </c>
      <c r="I1254" s="5"/>
      <c r="J1254" s="5"/>
      <c r="K1254" s="5">
        <v>206</v>
      </c>
      <c r="L1254" s="5">
        <v>20</v>
      </c>
      <c r="M1254" s="5">
        <v>3</v>
      </c>
      <c r="N1254" s="5" t="s">
        <v>3</v>
      </c>
      <c r="O1254" s="5">
        <v>2</v>
      </c>
      <c r="P1254" s="5">
        <f>ROUND(Source!DL1233,O1254)</f>
        <v>0</v>
      </c>
      <c r="Q1254" s="5"/>
      <c r="R1254" s="5"/>
      <c r="S1254" s="5"/>
      <c r="T1254" s="5"/>
      <c r="U1254" s="5"/>
      <c r="V1254" s="5"/>
      <c r="W1254" s="5">
        <v>0</v>
      </c>
      <c r="X1254" s="5">
        <v>1</v>
      </c>
      <c r="Y1254" s="5">
        <v>0</v>
      </c>
      <c r="Z1254" s="5">
        <v>0</v>
      </c>
      <c r="AA1254" s="5">
        <v>1</v>
      </c>
      <c r="AB1254" s="5">
        <v>0</v>
      </c>
    </row>
    <row r="1255" spans="1:95" x14ac:dyDescent="0.2">
      <c r="A1255" s="5">
        <v>50</v>
      </c>
      <c r="B1255" s="5">
        <v>0</v>
      </c>
      <c r="C1255" s="5">
        <v>0</v>
      </c>
      <c r="D1255" s="5">
        <v>1</v>
      </c>
      <c r="E1255" s="5">
        <v>207</v>
      </c>
      <c r="F1255" s="5">
        <f>Source!U1233</f>
        <v>0</v>
      </c>
      <c r="G1255" s="5" t="s">
        <v>78</v>
      </c>
      <c r="H1255" s="5" t="s">
        <v>79</v>
      </c>
      <c r="I1255" s="5"/>
      <c r="J1255" s="5"/>
      <c r="K1255" s="5">
        <v>207</v>
      </c>
      <c r="L1255" s="5">
        <v>21</v>
      </c>
      <c r="M1255" s="5">
        <v>3</v>
      </c>
      <c r="N1255" s="5" t="s">
        <v>3</v>
      </c>
      <c r="O1255" s="5">
        <v>-1</v>
      </c>
      <c r="P1255" s="5">
        <f>Source!DM1233</f>
        <v>0</v>
      </c>
      <c r="Q1255" s="5"/>
      <c r="R1255" s="5"/>
      <c r="S1255" s="5"/>
      <c r="T1255" s="5"/>
      <c r="U1255" s="5"/>
      <c r="V1255" s="5"/>
      <c r="W1255" s="5">
        <v>0</v>
      </c>
      <c r="X1255" s="5">
        <v>1</v>
      </c>
      <c r="Y1255" s="5">
        <v>0</v>
      </c>
      <c r="Z1255" s="5">
        <v>0</v>
      </c>
      <c r="AA1255" s="5">
        <v>1</v>
      </c>
      <c r="AB1255" s="5">
        <v>0</v>
      </c>
    </row>
    <row r="1256" spans="1:95" x14ac:dyDescent="0.2">
      <c r="A1256" s="5">
        <v>50</v>
      </c>
      <c r="B1256" s="5">
        <v>0</v>
      </c>
      <c r="C1256" s="5">
        <v>0</v>
      </c>
      <c r="D1256" s="5">
        <v>1</v>
      </c>
      <c r="E1256" s="5">
        <v>208</v>
      </c>
      <c r="F1256" s="5">
        <f>Source!V1233</f>
        <v>0</v>
      </c>
      <c r="G1256" s="5" t="s">
        <v>80</v>
      </c>
      <c r="H1256" s="5" t="s">
        <v>81</v>
      </c>
      <c r="I1256" s="5"/>
      <c r="J1256" s="5"/>
      <c r="K1256" s="5">
        <v>208</v>
      </c>
      <c r="L1256" s="5">
        <v>22</v>
      </c>
      <c r="M1256" s="5">
        <v>3</v>
      </c>
      <c r="N1256" s="5" t="s">
        <v>3</v>
      </c>
      <c r="O1256" s="5">
        <v>-1</v>
      </c>
      <c r="P1256" s="5">
        <f>Source!DN1233</f>
        <v>0</v>
      </c>
      <c r="Q1256" s="5"/>
      <c r="R1256" s="5"/>
      <c r="S1256" s="5"/>
      <c r="T1256" s="5"/>
      <c r="U1256" s="5"/>
      <c r="V1256" s="5"/>
      <c r="W1256" s="5">
        <v>0</v>
      </c>
      <c r="X1256" s="5">
        <v>1</v>
      </c>
      <c r="Y1256" s="5">
        <v>0</v>
      </c>
      <c r="Z1256" s="5">
        <v>0</v>
      </c>
      <c r="AA1256" s="5">
        <v>1</v>
      </c>
      <c r="AB1256" s="5">
        <v>0</v>
      </c>
    </row>
    <row r="1257" spans="1:95" x14ac:dyDescent="0.2">
      <c r="A1257" s="5">
        <v>50</v>
      </c>
      <c r="B1257" s="5">
        <v>0</v>
      </c>
      <c r="C1257" s="5">
        <v>0</v>
      </c>
      <c r="D1257" s="5">
        <v>1</v>
      </c>
      <c r="E1257" s="5">
        <v>209</v>
      </c>
      <c r="F1257" s="5">
        <f>ROUND(Source!W1233,O1257)</f>
        <v>0</v>
      </c>
      <c r="G1257" s="5" t="s">
        <v>82</v>
      </c>
      <c r="H1257" s="5" t="s">
        <v>83</v>
      </c>
      <c r="I1257" s="5"/>
      <c r="J1257" s="5"/>
      <c r="K1257" s="5">
        <v>209</v>
      </c>
      <c r="L1257" s="5">
        <v>23</v>
      </c>
      <c r="M1257" s="5">
        <v>3</v>
      </c>
      <c r="N1257" s="5" t="s">
        <v>3</v>
      </c>
      <c r="O1257" s="5">
        <v>2</v>
      </c>
      <c r="P1257" s="5">
        <f>ROUND(Source!DO1233,O1257)</f>
        <v>0</v>
      </c>
      <c r="Q1257" s="5"/>
      <c r="R1257" s="5"/>
      <c r="S1257" s="5"/>
      <c r="T1257" s="5"/>
      <c r="U1257" s="5"/>
      <c r="V1257" s="5"/>
      <c r="W1257" s="5">
        <v>0</v>
      </c>
      <c r="X1257" s="5">
        <v>1</v>
      </c>
      <c r="Y1257" s="5">
        <v>0</v>
      </c>
      <c r="Z1257" s="5">
        <v>0</v>
      </c>
      <c r="AA1257" s="5">
        <v>1</v>
      </c>
      <c r="AB1257" s="5">
        <v>0</v>
      </c>
    </row>
    <row r="1258" spans="1:95" x14ac:dyDescent="0.2">
      <c r="A1258" s="5">
        <v>50</v>
      </c>
      <c r="B1258" s="5">
        <v>0</v>
      </c>
      <c r="C1258" s="5">
        <v>0</v>
      </c>
      <c r="D1258" s="5">
        <v>1</v>
      </c>
      <c r="E1258" s="5">
        <v>233</v>
      </c>
      <c r="F1258" s="5">
        <f>ROUND(Source!BD1233,O1258)</f>
        <v>0</v>
      </c>
      <c r="G1258" s="5" t="s">
        <v>84</v>
      </c>
      <c r="H1258" s="5" t="s">
        <v>85</v>
      </c>
      <c r="I1258" s="5"/>
      <c r="J1258" s="5"/>
      <c r="K1258" s="5">
        <v>233</v>
      </c>
      <c r="L1258" s="5">
        <v>24</v>
      </c>
      <c r="M1258" s="5">
        <v>3</v>
      </c>
      <c r="N1258" s="5" t="s">
        <v>3</v>
      </c>
      <c r="O1258" s="5">
        <v>2</v>
      </c>
      <c r="P1258" s="5">
        <f>ROUND(Source!EV1233,O1258)</f>
        <v>0</v>
      </c>
      <c r="Q1258" s="5"/>
      <c r="R1258" s="5"/>
      <c r="S1258" s="5"/>
      <c r="T1258" s="5"/>
      <c r="U1258" s="5"/>
      <c r="V1258" s="5"/>
      <c r="W1258" s="5">
        <v>0</v>
      </c>
      <c r="X1258" s="5">
        <v>1</v>
      </c>
      <c r="Y1258" s="5">
        <v>0</v>
      </c>
      <c r="Z1258" s="5">
        <v>0</v>
      </c>
      <c r="AA1258" s="5">
        <v>1</v>
      </c>
      <c r="AB1258" s="5">
        <v>0</v>
      </c>
    </row>
    <row r="1259" spans="1:95" x14ac:dyDescent="0.2">
      <c r="A1259" s="5">
        <v>50</v>
      </c>
      <c r="B1259" s="5">
        <v>0</v>
      </c>
      <c r="C1259" s="5">
        <v>0</v>
      </c>
      <c r="D1259" s="5">
        <v>1</v>
      </c>
      <c r="E1259" s="5">
        <v>210</v>
      </c>
      <c r="F1259" s="5">
        <f>ROUND(Source!X1233,O1259)</f>
        <v>0</v>
      </c>
      <c r="G1259" s="5" t="s">
        <v>86</v>
      </c>
      <c r="H1259" s="5" t="s">
        <v>87</v>
      </c>
      <c r="I1259" s="5"/>
      <c r="J1259" s="5"/>
      <c r="K1259" s="5">
        <v>210</v>
      </c>
      <c r="L1259" s="5">
        <v>25</v>
      </c>
      <c r="M1259" s="5">
        <v>3</v>
      </c>
      <c r="N1259" s="5" t="s">
        <v>3</v>
      </c>
      <c r="O1259" s="5">
        <v>2</v>
      </c>
      <c r="P1259" s="5">
        <f>ROUND(Source!DP1233,O1259)</f>
        <v>0</v>
      </c>
      <c r="Q1259" s="5"/>
      <c r="R1259" s="5"/>
      <c r="S1259" s="5"/>
      <c r="T1259" s="5"/>
      <c r="U1259" s="5"/>
      <c r="V1259" s="5"/>
      <c r="W1259" s="5">
        <v>0</v>
      </c>
      <c r="X1259" s="5">
        <v>1</v>
      </c>
      <c r="Y1259" s="5">
        <v>0</v>
      </c>
      <c r="Z1259" s="5">
        <v>0</v>
      </c>
      <c r="AA1259" s="5">
        <v>1</v>
      </c>
      <c r="AB1259" s="5">
        <v>0</v>
      </c>
    </row>
    <row r="1260" spans="1:95" x14ac:dyDescent="0.2">
      <c r="A1260" s="5">
        <v>50</v>
      </c>
      <c r="B1260" s="5">
        <v>0</v>
      </c>
      <c r="C1260" s="5">
        <v>0</v>
      </c>
      <c r="D1260" s="5">
        <v>1</v>
      </c>
      <c r="E1260" s="5">
        <v>211</v>
      </c>
      <c r="F1260" s="5">
        <f>ROUND(Source!Y1233,O1260)</f>
        <v>0</v>
      </c>
      <c r="G1260" s="5" t="s">
        <v>88</v>
      </c>
      <c r="H1260" s="5" t="s">
        <v>89</v>
      </c>
      <c r="I1260" s="5"/>
      <c r="J1260" s="5"/>
      <c r="K1260" s="5">
        <v>211</v>
      </c>
      <c r="L1260" s="5">
        <v>26</v>
      </c>
      <c r="M1260" s="5">
        <v>3</v>
      </c>
      <c r="N1260" s="5" t="s">
        <v>3</v>
      </c>
      <c r="O1260" s="5">
        <v>2</v>
      </c>
      <c r="P1260" s="5">
        <f>ROUND(Source!DQ1233,O1260)</f>
        <v>0</v>
      </c>
      <c r="Q1260" s="5"/>
      <c r="R1260" s="5"/>
      <c r="S1260" s="5"/>
      <c r="T1260" s="5"/>
      <c r="U1260" s="5"/>
      <c r="V1260" s="5"/>
      <c r="W1260" s="5">
        <v>0</v>
      </c>
      <c r="X1260" s="5">
        <v>1</v>
      </c>
      <c r="Y1260" s="5">
        <v>0</v>
      </c>
      <c r="Z1260" s="5">
        <v>0</v>
      </c>
      <c r="AA1260" s="5">
        <v>1</v>
      </c>
      <c r="AB1260" s="5">
        <v>0</v>
      </c>
    </row>
    <row r="1261" spans="1:95" x14ac:dyDescent="0.2">
      <c r="A1261" s="5">
        <v>50</v>
      </c>
      <c r="B1261" s="5">
        <v>0</v>
      </c>
      <c r="C1261" s="5">
        <v>0</v>
      </c>
      <c r="D1261" s="5">
        <v>1</v>
      </c>
      <c r="E1261" s="5">
        <v>224</v>
      </c>
      <c r="F1261" s="5">
        <f>ROUND(Source!AR1233,O1261)</f>
        <v>0</v>
      </c>
      <c r="G1261" s="5" t="s">
        <v>90</v>
      </c>
      <c r="H1261" s="5" t="s">
        <v>91</v>
      </c>
      <c r="I1261" s="5"/>
      <c r="J1261" s="5"/>
      <c r="K1261" s="5">
        <v>224</v>
      </c>
      <c r="L1261" s="5">
        <v>27</v>
      </c>
      <c r="M1261" s="5">
        <v>3</v>
      </c>
      <c r="N1261" s="5" t="s">
        <v>3</v>
      </c>
      <c r="O1261" s="5">
        <v>2</v>
      </c>
      <c r="P1261" s="5">
        <f>ROUND(Source!EJ1233,O1261)</f>
        <v>0</v>
      </c>
      <c r="Q1261" s="5"/>
      <c r="R1261" s="5"/>
      <c r="S1261" s="5"/>
      <c r="T1261" s="5"/>
      <c r="U1261" s="5"/>
      <c r="V1261" s="5"/>
      <c r="W1261" s="5">
        <v>0</v>
      </c>
      <c r="X1261" s="5">
        <v>1</v>
      </c>
      <c r="Y1261" s="5">
        <v>0</v>
      </c>
      <c r="Z1261" s="5">
        <v>0</v>
      </c>
      <c r="AA1261" s="5">
        <v>1</v>
      </c>
      <c r="AB1261" s="5">
        <v>0</v>
      </c>
    </row>
    <row r="1263" spans="1:95" x14ac:dyDescent="0.2">
      <c r="A1263" s="1">
        <v>3</v>
      </c>
      <c r="B1263" s="1">
        <v>0</v>
      </c>
      <c r="C1263" s="1"/>
      <c r="D1263" s="1">
        <f>ROW(A1312)</f>
        <v>1312</v>
      </c>
      <c r="E1263" s="1"/>
      <c r="F1263" s="1" t="s">
        <v>289</v>
      </c>
      <c r="G1263" s="1" t="s">
        <v>413</v>
      </c>
      <c r="H1263" s="1" t="s">
        <v>3</v>
      </c>
      <c r="I1263" s="1">
        <v>0</v>
      </c>
      <c r="J1263" s="1" t="s">
        <v>3</v>
      </c>
      <c r="K1263" s="1">
        <v>-1</v>
      </c>
      <c r="L1263" s="1" t="s">
        <v>289</v>
      </c>
      <c r="M1263" s="1" t="s">
        <v>3</v>
      </c>
      <c r="N1263" s="1"/>
      <c r="O1263" s="1"/>
      <c r="P1263" s="1"/>
      <c r="Q1263" s="1"/>
      <c r="R1263" s="1"/>
      <c r="S1263" s="1">
        <v>0</v>
      </c>
      <c r="T1263" s="1">
        <v>0</v>
      </c>
      <c r="U1263" s="1" t="s">
        <v>3</v>
      </c>
      <c r="V1263" s="1">
        <v>0</v>
      </c>
      <c r="W1263" s="1"/>
      <c r="X1263" s="1"/>
      <c r="Y1263" s="1"/>
      <c r="Z1263" s="1"/>
      <c r="AA1263" s="1"/>
      <c r="AB1263" s="1" t="s">
        <v>3</v>
      </c>
      <c r="AC1263" s="1" t="s">
        <v>3</v>
      </c>
      <c r="AD1263" s="1" t="s">
        <v>3</v>
      </c>
      <c r="AE1263" s="1" t="s">
        <v>3</v>
      </c>
      <c r="AF1263" s="1" t="s">
        <v>3</v>
      </c>
      <c r="AG1263" s="1" t="s">
        <v>3</v>
      </c>
      <c r="AH1263" s="1"/>
      <c r="AI1263" s="1"/>
      <c r="AJ1263" s="1"/>
      <c r="AK1263" s="1"/>
      <c r="AL1263" s="1"/>
      <c r="AM1263" s="1"/>
      <c r="AN1263" s="1"/>
      <c r="AO1263" s="1"/>
      <c r="AP1263" s="1" t="s">
        <v>3</v>
      </c>
      <c r="AQ1263" s="1" t="s">
        <v>3</v>
      </c>
      <c r="AR1263" s="1" t="s">
        <v>3</v>
      </c>
      <c r="AS1263" s="1"/>
      <c r="AT1263" s="1"/>
      <c r="AU1263" s="1"/>
      <c r="AV1263" s="1"/>
      <c r="AW1263" s="1"/>
      <c r="AX1263" s="1"/>
      <c r="AY1263" s="1"/>
      <c r="AZ1263" s="1" t="s">
        <v>3</v>
      </c>
      <c r="BA1263" s="1"/>
      <c r="BB1263" s="1" t="s">
        <v>3</v>
      </c>
      <c r="BC1263" s="1" t="s">
        <v>3</v>
      </c>
      <c r="BD1263" s="1" t="s">
        <v>3</v>
      </c>
      <c r="BE1263" s="1" t="s">
        <v>3</v>
      </c>
      <c r="BF1263" s="1" t="s">
        <v>3</v>
      </c>
      <c r="BG1263" s="1" t="s">
        <v>3</v>
      </c>
      <c r="BH1263" s="1" t="s">
        <v>3</v>
      </c>
      <c r="BI1263" s="1" t="s">
        <v>3</v>
      </c>
      <c r="BJ1263" s="1" t="s">
        <v>3</v>
      </c>
      <c r="BK1263" s="1" t="s">
        <v>3</v>
      </c>
      <c r="BL1263" s="1" t="s">
        <v>3</v>
      </c>
      <c r="BM1263" s="1" t="s">
        <v>3</v>
      </c>
      <c r="BN1263" s="1" t="s">
        <v>3</v>
      </c>
      <c r="BO1263" s="1" t="s">
        <v>3</v>
      </c>
      <c r="BP1263" s="1" t="s">
        <v>3</v>
      </c>
      <c r="BQ1263" s="1"/>
      <c r="BR1263" s="1"/>
      <c r="BS1263" s="1"/>
      <c r="BT1263" s="1"/>
      <c r="BU1263" s="1"/>
      <c r="BV1263" s="1"/>
      <c r="BW1263" s="1"/>
      <c r="BX1263" s="1">
        <v>0</v>
      </c>
      <c r="BY1263" s="1"/>
      <c r="BZ1263" s="1"/>
      <c r="CA1263" s="1"/>
      <c r="CB1263" s="1"/>
      <c r="CC1263" s="1"/>
      <c r="CD1263" s="1"/>
      <c r="CE1263" s="1"/>
      <c r="CF1263" s="1">
        <v>0</v>
      </c>
      <c r="CG1263" s="1">
        <v>0</v>
      </c>
      <c r="CH1263" s="1"/>
      <c r="CI1263" s="1" t="s">
        <v>3</v>
      </c>
      <c r="CJ1263" s="1" t="s">
        <v>3</v>
      </c>
      <c r="CK1263" t="s">
        <v>3</v>
      </c>
      <c r="CL1263" t="s">
        <v>3</v>
      </c>
      <c r="CM1263" t="s">
        <v>3</v>
      </c>
      <c r="CN1263" t="s">
        <v>3</v>
      </c>
      <c r="CO1263" t="s">
        <v>3</v>
      </c>
      <c r="CP1263" t="s">
        <v>3</v>
      </c>
      <c r="CQ1263" t="s">
        <v>3</v>
      </c>
    </row>
    <row r="1265" spans="1:255" x14ac:dyDescent="0.2">
      <c r="A1265" s="3">
        <v>52</v>
      </c>
      <c r="B1265" s="3">
        <f t="shared" ref="B1265:G1265" si="792">B1312</f>
        <v>0</v>
      </c>
      <c r="C1265" s="3">
        <f t="shared" si="792"/>
        <v>3</v>
      </c>
      <c r="D1265" s="3">
        <f t="shared" si="792"/>
        <v>1263</v>
      </c>
      <c r="E1265" s="3">
        <f t="shared" si="792"/>
        <v>0</v>
      </c>
      <c r="F1265" s="3" t="str">
        <f t="shared" si="792"/>
        <v>02-01-02</v>
      </c>
      <c r="G1265" s="3" t="str">
        <f t="shared" si="792"/>
        <v>Опиловка деревьев</v>
      </c>
      <c r="H1265" s="3"/>
      <c r="I1265" s="3"/>
      <c r="J1265" s="3"/>
      <c r="K1265" s="3"/>
      <c r="L1265" s="3"/>
      <c r="M1265" s="3"/>
      <c r="N1265" s="3"/>
      <c r="O1265" s="3">
        <f t="shared" ref="O1265:AT1265" si="793">O1312</f>
        <v>0</v>
      </c>
      <c r="P1265" s="3">
        <f t="shared" si="793"/>
        <v>0</v>
      </c>
      <c r="Q1265" s="3">
        <f t="shared" si="793"/>
        <v>0</v>
      </c>
      <c r="R1265" s="3">
        <f t="shared" si="793"/>
        <v>0</v>
      </c>
      <c r="S1265" s="3">
        <f t="shared" si="793"/>
        <v>0</v>
      </c>
      <c r="T1265" s="3">
        <f t="shared" si="793"/>
        <v>0</v>
      </c>
      <c r="U1265" s="3">
        <f t="shared" si="793"/>
        <v>0</v>
      </c>
      <c r="V1265" s="3">
        <f t="shared" si="793"/>
        <v>0</v>
      </c>
      <c r="W1265" s="3">
        <f t="shared" si="793"/>
        <v>0</v>
      </c>
      <c r="X1265" s="3">
        <f t="shared" si="793"/>
        <v>0</v>
      </c>
      <c r="Y1265" s="3">
        <f t="shared" si="793"/>
        <v>0</v>
      </c>
      <c r="Z1265" s="3">
        <f t="shared" si="793"/>
        <v>0</v>
      </c>
      <c r="AA1265" s="3">
        <f t="shared" si="793"/>
        <v>0</v>
      </c>
      <c r="AB1265" s="3">
        <f t="shared" si="793"/>
        <v>0</v>
      </c>
      <c r="AC1265" s="3">
        <f t="shared" si="793"/>
        <v>0</v>
      </c>
      <c r="AD1265" s="3">
        <f t="shared" si="793"/>
        <v>0</v>
      </c>
      <c r="AE1265" s="3">
        <f t="shared" si="793"/>
        <v>0</v>
      </c>
      <c r="AF1265" s="3">
        <f t="shared" si="793"/>
        <v>0</v>
      </c>
      <c r="AG1265" s="3">
        <f t="shared" si="793"/>
        <v>0</v>
      </c>
      <c r="AH1265" s="3">
        <f t="shared" si="793"/>
        <v>0</v>
      </c>
      <c r="AI1265" s="3">
        <f t="shared" si="793"/>
        <v>0</v>
      </c>
      <c r="AJ1265" s="3">
        <f t="shared" si="793"/>
        <v>0</v>
      </c>
      <c r="AK1265" s="3">
        <f t="shared" si="793"/>
        <v>0</v>
      </c>
      <c r="AL1265" s="3">
        <f t="shared" si="793"/>
        <v>0</v>
      </c>
      <c r="AM1265" s="3">
        <f t="shared" si="793"/>
        <v>0</v>
      </c>
      <c r="AN1265" s="3">
        <f t="shared" si="793"/>
        <v>0</v>
      </c>
      <c r="AO1265" s="3">
        <f t="shared" si="793"/>
        <v>0</v>
      </c>
      <c r="AP1265" s="3">
        <f t="shared" si="793"/>
        <v>0</v>
      </c>
      <c r="AQ1265" s="3">
        <f t="shared" si="793"/>
        <v>0</v>
      </c>
      <c r="AR1265" s="3">
        <f t="shared" si="793"/>
        <v>0</v>
      </c>
      <c r="AS1265" s="3">
        <f t="shared" si="793"/>
        <v>0</v>
      </c>
      <c r="AT1265" s="3">
        <f t="shared" si="793"/>
        <v>0</v>
      </c>
      <c r="AU1265" s="3">
        <f t="shared" ref="AU1265:BZ1265" si="794">AU1312</f>
        <v>0</v>
      </c>
      <c r="AV1265" s="3">
        <f t="shared" si="794"/>
        <v>0</v>
      </c>
      <c r="AW1265" s="3">
        <f t="shared" si="794"/>
        <v>0</v>
      </c>
      <c r="AX1265" s="3">
        <f t="shared" si="794"/>
        <v>0</v>
      </c>
      <c r="AY1265" s="3">
        <f t="shared" si="794"/>
        <v>0</v>
      </c>
      <c r="AZ1265" s="3">
        <f t="shared" si="794"/>
        <v>0</v>
      </c>
      <c r="BA1265" s="3">
        <f t="shared" si="794"/>
        <v>0</v>
      </c>
      <c r="BB1265" s="3">
        <f t="shared" si="794"/>
        <v>0</v>
      </c>
      <c r="BC1265" s="3">
        <f t="shared" si="794"/>
        <v>0</v>
      </c>
      <c r="BD1265" s="3">
        <f t="shared" si="794"/>
        <v>0</v>
      </c>
      <c r="BE1265" s="3">
        <f t="shared" si="794"/>
        <v>0</v>
      </c>
      <c r="BF1265" s="3">
        <f t="shared" si="794"/>
        <v>0</v>
      </c>
      <c r="BG1265" s="3">
        <f t="shared" si="794"/>
        <v>0</v>
      </c>
      <c r="BH1265" s="3">
        <f t="shared" si="794"/>
        <v>0</v>
      </c>
      <c r="BI1265" s="3">
        <f t="shared" si="794"/>
        <v>0</v>
      </c>
      <c r="BJ1265" s="3">
        <f t="shared" si="794"/>
        <v>0</v>
      </c>
      <c r="BK1265" s="3">
        <f t="shared" si="794"/>
        <v>0</v>
      </c>
      <c r="BL1265" s="3">
        <f t="shared" si="794"/>
        <v>0</v>
      </c>
      <c r="BM1265" s="3">
        <f t="shared" si="794"/>
        <v>0</v>
      </c>
      <c r="BN1265" s="3">
        <f t="shared" si="794"/>
        <v>0</v>
      </c>
      <c r="BO1265" s="3">
        <f t="shared" si="794"/>
        <v>0</v>
      </c>
      <c r="BP1265" s="3">
        <f t="shared" si="794"/>
        <v>0</v>
      </c>
      <c r="BQ1265" s="3">
        <f t="shared" si="794"/>
        <v>0</v>
      </c>
      <c r="BR1265" s="3">
        <f t="shared" si="794"/>
        <v>0</v>
      </c>
      <c r="BS1265" s="3">
        <f t="shared" si="794"/>
        <v>0</v>
      </c>
      <c r="BT1265" s="3">
        <f t="shared" si="794"/>
        <v>0</v>
      </c>
      <c r="BU1265" s="3">
        <f t="shared" si="794"/>
        <v>0</v>
      </c>
      <c r="BV1265" s="3">
        <f t="shared" si="794"/>
        <v>0</v>
      </c>
      <c r="BW1265" s="3">
        <f t="shared" si="794"/>
        <v>0</v>
      </c>
      <c r="BX1265" s="3">
        <f t="shared" si="794"/>
        <v>0</v>
      </c>
      <c r="BY1265" s="3">
        <f t="shared" si="794"/>
        <v>0</v>
      </c>
      <c r="BZ1265" s="3">
        <f t="shared" si="794"/>
        <v>0</v>
      </c>
      <c r="CA1265" s="3">
        <f t="shared" ref="CA1265:DF1265" si="795">CA1312</f>
        <v>0</v>
      </c>
      <c r="CB1265" s="3">
        <f t="shared" si="795"/>
        <v>0</v>
      </c>
      <c r="CC1265" s="3">
        <f t="shared" si="795"/>
        <v>0</v>
      </c>
      <c r="CD1265" s="3">
        <f t="shared" si="795"/>
        <v>0</v>
      </c>
      <c r="CE1265" s="3">
        <f t="shared" si="795"/>
        <v>0</v>
      </c>
      <c r="CF1265" s="3">
        <f t="shared" si="795"/>
        <v>0</v>
      </c>
      <c r="CG1265" s="3">
        <f t="shared" si="795"/>
        <v>0</v>
      </c>
      <c r="CH1265" s="3">
        <f t="shared" si="795"/>
        <v>0</v>
      </c>
      <c r="CI1265" s="3">
        <f t="shared" si="795"/>
        <v>0</v>
      </c>
      <c r="CJ1265" s="3">
        <f t="shared" si="795"/>
        <v>0</v>
      </c>
      <c r="CK1265" s="3">
        <f t="shared" si="795"/>
        <v>0</v>
      </c>
      <c r="CL1265" s="3">
        <f t="shared" si="795"/>
        <v>0</v>
      </c>
      <c r="CM1265" s="3">
        <f t="shared" si="795"/>
        <v>0</v>
      </c>
      <c r="CN1265" s="3">
        <f t="shared" si="795"/>
        <v>0</v>
      </c>
      <c r="CO1265" s="3">
        <f t="shared" si="795"/>
        <v>0</v>
      </c>
      <c r="CP1265" s="3">
        <f t="shared" si="795"/>
        <v>0</v>
      </c>
      <c r="CQ1265" s="3">
        <f t="shared" si="795"/>
        <v>0</v>
      </c>
      <c r="CR1265" s="3">
        <f t="shared" si="795"/>
        <v>0</v>
      </c>
      <c r="CS1265" s="3">
        <f t="shared" si="795"/>
        <v>0</v>
      </c>
      <c r="CT1265" s="3">
        <f t="shared" si="795"/>
        <v>0</v>
      </c>
      <c r="CU1265" s="3">
        <f t="shared" si="795"/>
        <v>0</v>
      </c>
      <c r="CV1265" s="3">
        <f t="shared" si="795"/>
        <v>0</v>
      </c>
      <c r="CW1265" s="3">
        <f t="shared" si="795"/>
        <v>0</v>
      </c>
      <c r="CX1265" s="3">
        <f t="shared" si="795"/>
        <v>0</v>
      </c>
      <c r="CY1265" s="3">
        <f t="shared" si="795"/>
        <v>0</v>
      </c>
      <c r="CZ1265" s="3">
        <f t="shared" si="795"/>
        <v>0</v>
      </c>
      <c r="DA1265" s="3">
        <f t="shared" si="795"/>
        <v>0</v>
      </c>
      <c r="DB1265" s="3">
        <f t="shared" si="795"/>
        <v>0</v>
      </c>
      <c r="DC1265" s="3">
        <f t="shared" si="795"/>
        <v>0</v>
      </c>
      <c r="DD1265" s="3">
        <f t="shared" si="795"/>
        <v>0</v>
      </c>
      <c r="DE1265" s="3">
        <f t="shared" si="795"/>
        <v>0</v>
      </c>
      <c r="DF1265" s="3">
        <f t="shared" si="795"/>
        <v>0</v>
      </c>
      <c r="DG1265" s="4">
        <f t="shared" ref="DG1265:EL1265" si="796">DG1312</f>
        <v>0</v>
      </c>
      <c r="DH1265" s="4">
        <f t="shared" si="796"/>
        <v>0</v>
      </c>
      <c r="DI1265" s="4">
        <f t="shared" si="796"/>
        <v>0</v>
      </c>
      <c r="DJ1265" s="4">
        <f t="shared" si="796"/>
        <v>0</v>
      </c>
      <c r="DK1265" s="4">
        <f t="shared" si="796"/>
        <v>0</v>
      </c>
      <c r="DL1265" s="4">
        <f t="shared" si="796"/>
        <v>0</v>
      </c>
      <c r="DM1265" s="4">
        <f t="shared" si="796"/>
        <v>0</v>
      </c>
      <c r="DN1265" s="4">
        <f t="shared" si="796"/>
        <v>0</v>
      </c>
      <c r="DO1265" s="4">
        <f t="shared" si="796"/>
        <v>0</v>
      </c>
      <c r="DP1265" s="4">
        <f t="shared" si="796"/>
        <v>0</v>
      </c>
      <c r="DQ1265" s="4">
        <f t="shared" si="796"/>
        <v>0</v>
      </c>
      <c r="DR1265" s="4">
        <f t="shared" si="796"/>
        <v>0</v>
      </c>
      <c r="DS1265" s="4">
        <f t="shared" si="796"/>
        <v>0</v>
      </c>
      <c r="DT1265" s="4">
        <f t="shared" si="796"/>
        <v>0</v>
      </c>
      <c r="DU1265" s="4">
        <f t="shared" si="796"/>
        <v>0</v>
      </c>
      <c r="DV1265" s="4">
        <f t="shared" si="796"/>
        <v>0</v>
      </c>
      <c r="DW1265" s="4">
        <f t="shared" si="796"/>
        <v>0</v>
      </c>
      <c r="DX1265" s="4">
        <f t="shared" si="796"/>
        <v>0</v>
      </c>
      <c r="DY1265" s="4">
        <f t="shared" si="796"/>
        <v>0</v>
      </c>
      <c r="DZ1265" s="4">
        <f t="shared" si="796"/>
        <v>0</v>
      </c>
      <c r="EA1265" s="4">
        <f t="shared" si="796"/>
        <v>0</v>
      </c>
      <c r="EB1265" s="4">
        <f t="shared" si="796"/>
        <v>0</v>
      </c>
      <c r="EC1265" s="4">
        <f t="shared" si="796"/>
        <v>0</v>
      </c>
      <c r="ED1265" s="4">
        <f t="shared" si="796"/>
        <v>0</v>
      </c>
      <c r="EE1265" s="4">
        <f t="shared" si="796"/>
        <v>0</v>
      </c>
      <c r="EF1265" s="4">
        <f t="shared" si="796"/>
        <v>0</v>
      </c>
      <c r="EG1265" s="4">
        <f t="shared" si="796"/>
        <v>0</v>
      </c>
      <c r="EH1265" s="4">
        <f t="shared" si="796"/>
        <v>0</v>
      </c>
      <c r="EI1265" s="4">
        <f t="shared" si="796"/>
        <v>0</v>
      </c>
      <c r="EJ1265" s="4">
        <f t="shared" si="796"/>
        <v>0</v>
      </c>
      <c r="EK1265" s="4">
        <f t="shared" si="796"/>
        <v>0</v>
      </c>
      <c r="EL1265" s="4">
        <f t="shared" si="796"/>
        <v>0</v>
      </c>
      <c r="EM1265" s="4">
        <f t="shared" ref="EM1265:FR1265" si="797">EM1312</f>
        <v>0</v>
      </c>
      <c r="EN1265" s="4">
        <f t="shared" si="797"/>
        <v>0</v>
      </c>
      <c r="EO1265" s="4">
        <f t="shared" si="797"/>
        <v>0</v>
      </c>
      <c r="EP1265" s="4">
        <f t="shared" si="797"/>
        <v>0</v>
      </c>
      <c r="EQ1265" s="4">
        <f t="shared" si="797"/>
        <v>0</v>
      </c>
      <c r="ER1265" s="4">
        <f t="shared" si="797"/>
        <v>0</v>
      </c>
      <c r="ES1265" s="4">
        <f t="shared" si="797"/>
        <v>0</v>
      </c>
      <c r="ET1265" s="4">
        <f t="shared" si="797"/>
        <v>0</v>
      </c>
      <c r="EU1265" s="4">
        <f t="shared" si="797"/>
        <v>0</v>
      </c>
      <c r="EV1265" s="4">
        <f t="shared" si="797"/>
        <v>0</v>
      </c>
      <c r="EW1265" s="4">
        <f t="shared" si="797"/>
        <v>0</v>
      </c>
      <c r="EX1265" s="4">
        <f t="shared" si="797"/>
        <v>0</v>
      </c>
      <c r="EY1265" s="4">
        <f t="shared" si="797"/>
        <v>0</v>
      </c>
      <c r="EZ1265" s="4">
        <f t="shared" si="797"/>
        <v>0</v>
      </c>
      <c r="FA1265" s="4">
        <f t="shared" si="797"/>
        <v>0</v>
      </c>
      <c r="FB1265" s="4">
        <f t="shared" si="797"/>
        <v>0</v>
      </c>
      <c r="FC1265" s="4">
        <f t="shared" si="797"/>
        <v>0</v>
      </c>
      <c r="FD1265" s="4">
        <f t="shared" si="797"/>
        <v>0</v>
      </c>
      <c r="FE1265" s="4">
        <f t="shared" si="797"/>
        <v>0</v>
      </c>
      <c r="FF1265" s="4">
        <f t="shared" si="797"/>
        <v>0</v>
      </c>
      <c r="FG1265" s="4">
        <f t="shared" si="797"/>
        <v>0</v>
      </c>
      <c r="FH1265" s="4">
        <f t="shared" si="797"/>
        <v>0</v>
      </c>
      <c r="FI1265" s="4">
        <f t="shared" si="797"/>
        <v>0</v>
      </c>
      <c r="FJ1265" s="4">
        <f t="shared" si="797"/>
        <v>0</v>
      </c>
      <c r="FK1265" s="4">
        <f t="shared" si="797"/>
        <v>0</v>
      </c>
      <c r="FL1265" s="4">
        <f t="shared" si="797"/>
        <v>0</v>
      </c>
      <c r="FM1265" s="4">
        <f t="shared" si="797"/>
        <v>0</v>
      </c>
      <c r="FN1265" s="4">
        <f t="shared" si="797"/>
        <v>0</v>
      </c>
      <c r="FO1265" s="4">
        <f t="shared" si="797"/>
        <v>0</v>
      </c>
      <c r="FP1265" s="4">
        <f t="shared" si="797"/>
        <v>0</v>
      </c>
      <c r="FQ1265" s="4">
        <f t="shared" si="797"/>
        <v>0</v>
      </c>
      <c r="FR1265" s="4">
        <f t="shared" si="797"/>
        <v>0</v>
      </c>
      <c r="FS1265" s="4">
        <f t="shared" ref="FS1265:GX1265" si="798">FS1312</f>
        <v>0</v>
      </c>
      <c r="FT1265" s="4">
        <f t="shared" si="798"/>
        <v>0</v>
      </c>
      <c r="FU1265" s="4">
        <f t="shared" si="798"/>
        <v>0</v>
      </c>
      <c r="FV1265" s="4">
        <f t="shared" si="798"/>
        <v>0</v>
      </c>
      <c r="FW1265" s="4">
        <f t="shared" si="798"/>
        <v>0</v>
      </c>
      <c r="FX1265" s="4">
        <f t="shared" si="798"/>
        <v>0</v>
      </c>
      <c r="FY1265" s="4">
        <f t="shared" si="798"/>
        <v>0</v>
      </c>
      <c r="FZ1265" s="4">
        <f t="shared" si="798"/>
        <v>0</v>
      </c>
      <c r="GA1265" s="4">
        <f t="shared" si="798"/>
        <v>0</v>
      </c>
      <c r="GB1265" s="4">
        <f t="shared" si="798"/>
        <v>0</v>
      </c>
      <c r="GC1265" s="4">
        <f t="shared" si="798"/>
        <v>0</v>
      </c>
      <c r="GD1265" s="4">
        <f t="shared" si="798"/>
        <v>0</v>
      </c>
      <c r="GE1265" s="4">
        <f t="shared" si="798"/>
        <v>0</v>
      </c>
      <c r="GF1265" s="4">
        <f t="shared" si="798"/>
        <v>0</v>
      </c>
      <c r="GG1265" s="4">
        <f t="shared" si="798"/>
        <v>0</v>
      </c>
      <c r="GH1265" s="4">
        <f t="shared" si="798"/>
        <v>0</v>
      </c>
      <c r="GI1265" s="4">
        <f t="shared" si="798"/>
        <v>0</v>
      </c>
      <c r="GJ1265" s="4">
        <f t="shared" si="798"/>
        <v>0</v>
      </c>
      <c r="GK1265" s="4">
        <f t="shared" si="798"/>
        <v>0</v>
      </c>
      <c r="GL1265" s="4">
        <f t="shared" si="798"/>
        <v>0</v>
      </c>
      <c r="GM1265" s="4">
        <f t="shared" si="798"/>
        <v>0</v>
      </c>
      <c r="GN1265" s="4">
        <f t="shared" si="798"/>
        <v>0</v>
      </c>
      <c r="GO1265" s="4">
        <f t="shared" si="798"/>
        <v>0</v>
      </c>
      <c r="GP1265" s="4">
        <f t="shared" si="798"/>
        <v>0</v>
      </c>
      <c r="GQ1265" s="4">
        <f t="shared" si="798"/>
        <v>0</v>
      </c>
      <c r="GR1265" s="4">
        <f t="shared" si="798"/>
        <v>0</v>
      </c>
      <c r="GS1265" s="4">
        <f t="shared" si="798"/>
        <v>0</v>
      </c>
      <c r="GT1265" s="4">
        <f t="shared" si="798"/>
        <v>0</v>
      </c>
      <c r="GU1265" s="4">
        <f t="shared" si="798"/>
        <v>0</v>
      </c>
      <c r="GV1265" s="4">
        <f t="shared" si="798"/>
        <v>0</v>
      </c>
      <c r="GW1265" s="4">
        <f t="shared" si="798"/>
        <v>0</v>
      </c>
      <c r="GX1265" s="4">
        <f t="shared" si="798"/>
        <v>0</v>
      </c>
    </row>
    <row r="1267" spans="1:255" x14ac:dyDescent="0.2">
      <c r="A1267" s="1">
        <v>4</v>
      </c>
      <c r="B1267" s="1">
        <v>0</v>
      </c>
      <c r="C1267" s="1"/>
      <c r="D1267" s="1">
        <f>ROW(A1282)</f>
        <v>1282</v>
      </c>
      <c r="E1267" s="1"/>
      <c r="F1267" s="1" t="s">
        <v>16</v>
      </c>
      <c r="G1267" s="1" t="s">
        <v>25</v>
      </c>
      <c r="H1267" s="1" t="s">
        <v>3</v>
      </c>
      <c r="I1267" s="1">
        <v>0</v>
      </c>
      <c r="J1267" s="1"/>
      <c r="K1267" s="1">
        <v>0</v>
      </c>
      <c r="L1267" s="1"/>
      <c r="M1267" s="1" t="s">
        <v>3</v>
      </c>
      <c r="N1267" s="1"/>
      <c r="O1267" s="1"/>
      <c r="P1267" s="1"/>
      <c r="Q1267" s="1"/>
      <c r="R1267" s="1"/>
      <c r="S1267" s="1">
        <v>0</v>
      </c>
      <c r="T1267" s="1">
        <v>0</v>
      </c>
      <c r="U1267" s="1" t="s">
        <v>3</v>
      </c>
      <c r="V1267" s="1">
        <v>0</v>
      </c>
      <c r="W1267" s="1"/>
      <c r="X1267" s="1"/>
      <c r="Y1267" s="1"/>
      <c r="Z1267" s="1"/>
      <c r="AA1267" s="1"/>
      <c r="AB1267" s="1" t="s">
        <v>3</v>
      </c>
      <c r="AC1267" s="1" t="s">
        <v>3</v>
      </c>
      <c r="AD1267" s="1" t="s">
        <v>3</v>
      </c>
      <c r="AE1267" s="1" t="s">
        <v>3</v>
      </c>
      <c r="AF1267" s="1" t="s">
        <v>3</v>
      </c>
      <c r="AG1267" s="1" t="s">
        <v>3</v>
      </c>
      <c r="AH1267" s="1"/>
      <c r="AI1267" s="1"/>
      <c r="AJ1267" s="1"/>
      <c r="AK1267" s="1"/>
      <c r="AL1267" s="1"/>
      <c r="AM1267" s="1"/>
      <c r="AN1267" s="1"/>
      <c r="AO1267" s="1"/>
      <c r="AP1267" s="1" t="s">
        <v>3</v>
      </c>
      <c r="AQ1267" s="1" t="s">
        <v>3</v>
      </c>
      <c r="AR1267" s="1" t="s">
        <v>3</v>
      </c>
      <c r="AS1267" s="1"/>
      <c r="AT1267" s="1"/>
      <c r="AU1267" s="1"/>
      <c r="AV1267" s="1"/>
      <c r="AW1267" s="1"/>
      <c r="AX1267" s="1"/>
      <c r="AY1267" s="1"/>
      <c r="AZ1267" s="1" t="s">
        <v>3</v>
      </c>
      <c r="BA1267" s="1"/>
      <c r="BB1267" s="1" t="s">
        <v>3</v>
      </c>
      <c r="BC1267" s="1" t="s">
        <v>3</v>
      </c>
      <c r="BD1267" s="1" t="s">
        <v>3</v>
      </c>
      <c r="BE1267" s="1" t="s">
        <v>3</v>
      </c>
      <c r="BF1267" s="1" t="s">
        <v>3</v>
      </c>
      <c r="BG1267" s="1" t="s">
        <v>3</v>
      </c>
      <c r="BH1267" s="1" t="s">
        <v>3</v>
      </c>
      <c r="BI1267" s="1" t="s">
        <v>3</v>
      </c>
      <c r="BJ1267" s="1" t="s">
        <v>3</v>
      </c>
      <c r="BK1267" s="1" t="s">
        <v>3</v>
      </c>
      <c r="BL1267" s="1" t="s">
        <v>3</v>
      </c>
      <c r="BM1267" s="1" t="s">
        <v>3</v>
      </c>
      <c r="BN1267" s="1" t="s">
        <v>3</v>
      </c>
      <c r="BO1267" s="1" t="s">
        <v>3</v>
      </c>
      <c r="BP1267" s="1" t="s">
        <v>3</v>
      </c>
      <c r="BQ1267" s="1"/>
      <c r="BR1267" s="1"/>
      <c r="BS1267" s="1"/>
      <c r="BT1267" s="1"/>
      <c r="BU1267" s="1"/>
      <c r="BV1267" s="1"/>
      <c r="BW1267" s="1"/>
      <c r="BX1267" s="1">
        <v>0</v>
      </c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>
        <v>0</v>
      </c>
    </row>
    <row r="1269" spans="1:255" x14ac:dyDescent="0.2">
      <c r="A1269" s="3">
        <v>52</v>
      </c>
      <c r="B1269" s="3">
        <f t="shared" ref="B1269:G1269" si="799">B1282</f>
        <v>0</v>
      </c>
      <c r="C1269" s="3">
        <f t="shared" si="799"/>
        <v>4</v>
      </c>
      <c r="D1269" s="3">
        <f t="shared" si="799"/>
        <v>1267</v>
      </c>
      <c r="E1269" s="3">
        <f t="shared" si="799"/>
        <v>0</v>
      </c>
      <c r="F1269" s="3" t="str">
        <f t="shared" si="799"/>
        <v>Новый раздел</v>
      </c>
      <c r="G1269" s="3" t="str">
        <f t="shared" si="799"/>
        <v>Строительные работы</v>
      </c>
      <c r="H1269" s="3"/>
      <c r="I1269" s="3"/>
      <c r="J1269" s="3"/>
      <c r="K1269" s="3"/>
      <c r="L1269" s="3"/>
      <c r="M1269" s="3"/>
      <c r="N1269" s="3"/>
      <c r="O1269" s="3">
        <f t="shared" ref="O1269:AT1269" si="800">O1282</f>
        <v>0</v>
      </c>
      <c r="P1269" s="3">
        <f t="shared" si="800"/>
        <v>0</v>
      </c>
      <c r="Q1269" s="3">
        <f t="shared" si="800"/>
        <v>0</v>
      </c>
      <c r="R1269" s="3">
        <f t="shared" si="800"/>
        <v>0</v>
      </c>
      <c r="S1269" s="3">
        <f t="shared" si="800"/>
        <v>0</v>
      </c>
      <c r="T1269" s="3">
        <f t="shared" si="800"/>
        <v>0</v>
      </c>
      <c r="U1269" s="3">
        <f t="shared" si="800"/>
        <v>0</v>
      </c>
      <c r="V1269" s="3">
        <f t="shared" si="800"/>
        <v>0</v>
      </c>
      <c r="W1269" s="3">
        <f t="shared" si="800"/>
        <v>0</v>
      </c>
      <c r="X1269" s="3">
        <f t="shared" si="800"/>
        <v>0</v>
      </c>
      <c r="Y1269" s="3">
        <f t="shared" si="800"/>
        <v>0</v>
      </c>
      <c r="Z1269" s="3">
        <f t="shared" si="800"/>
        <v>0</v>
      </c>
      <c r="AA1269" s="3">
        <f t="shared" si="800"/>
        <v>0</v>
      </c>
      <c r="AB1269" s="3">
        <f t="shared" si="800"/>
        <v>0</v>
      </c>
      <c r="AC1269" s="3">
        <f t="shared" si="800"/>
        <v>0</v>
      </c>
      <c r="AD1269" s="3">
        <f t="shared" si="800"/>
        <v>0</v>
      </c>
      <c r="AE1269" s="3">
        <f t="shared" si="800"/>
        <v>0</v>
      </c>
      <c r="AF1269" s="3">
        <f t="shared" si="800"/>
        <v>0</v>
      </c>
      <c r="AG1269" s="3">
        <f t="shared" si="800"/>
        <v>0</v>
      </c>
      <c r="AH1269" s="3">
        <f t="shared" si="800"/>
        <v>0</v>
      </c>
      <c r="AI1269" s="3">
        <f t="shared" si="800"/>
        <v>0</v>
      </c>
      <c r="AJ1269" s="3">
        <f t="shared" si="800"/>
        <v>0</v>
      </c>
      <c r="AK1269" s="3">
        <f t="shared" si="800"/>
        <v>0</v>
      </c>
      <c r="AL1269" s="3">
        <f t="shared" si="800"/>
        <v>0</v>
      </c>
      <c r="AM1269" s="3">
        <f t="shared" si="800"/>
        <v>0</v>
      </c>
      <c r="AN1269" s="3">
        <f t="shared" si="800"/>
        <v>0</v>
      </c>
      <c r="AO1269" s="3">
        <f t="shared" si="800"/>
        <v>0</v>
      </c>
      <c r="AP1269" s="3">
        <f t="shared" si="800"/>
        <v>0</v>
      </c>
      <c r="AQ1269" s="3">
        <f t="shared" si="800"/>
        <v>0</v>
      </c>
      <c r="AR1269" s="3">
        <f t="shared" si="800"/>
        <v>0</v>
      </c>
      <c r="AS1269" s="3">
        <f t="shared" si="800"/>
        <v>0</v>
      </c>
      <c r="AT1269" s="3">
        <f t="shared" si="800"/>
        <v>0</v>
      </c>
      <c r="AU1269" s="3">
        <f t="shared" ref="AU1269:BZ1269" si="801">AU1282</f>
        <v>0</v>
      </c>
      <c r="AV1269" s="3">
        <f t="shared" si="801"/>
        <v>0</v>
      </c>
      <c r="AW1269" s="3">
        <f t="shared" si="801"/>
        <v>0</v>
      </c>
      <c r="AX1269" s="3">
        <f t="shared" si="801"/>
        <v>0</v>
      </c>
      <c r="AY1269" s="3">
        <f t="shared" si="801"/>
        <v>0</v>
      </c>
      <c r="AZ1269" s="3">
        <f t="shared" si="801"/>
        <v>0</v>
      </c>
      <c r="BA1269" s="3">
        <f t="shared" si="801"/>
        <v>0</v>
      </c>
      <c r="BB1269" s="3">
        <f t="shared" si="801"/>
        <v>0</v>
      </c>
      <c r="BC1269" s="3">
        <f t="shared" si="801"/>
        <v>0</v>
      </c>
      <c r="BD1269" s="3">
        <f t="shared" si="801"/>
        <v>0</v>
      </c>
      <c r="BE1269" s="3">
        <f t="shared" si="801"/>
        <v>0</v>
      </c>
      <c r="BF1269" s="3">
        <f t="shared" si="801"/>
        <v>0</v>
      </c>
      <c r="BG1269" s="3">
        <f t="shared" si="801"/>
        <v>0</v>
      </c>
      <c r="BH1269" s="3">
        <f t="shared" si="801"/>
        <v>0</v>
      </c>
      <c r="BI1269" s="3">
        <f t="shared" si="801"/>
        <v>0</v>
      </c>
      <c r="BJ1269" s="3">
        <f t="shared" si="801"/>
        <v>0</v>
      </c>
      <c r="BK1269" s="3">
        <f t="shared" si="801"/>
        <v>0</v>
      </c>
      <c r="BL1269" s="3">
        <f t="shared" si="801"/>
        <v>0</v>
      </c>
      <c r="BM1269" s="3">
        <f t="shared" si="801"/>
        <v>0</v>
      </c>
      <c r="BN1269" s="3">
        <f t="shared" si="801"/>
        <v>0</v>
      </c>
      <c r="BO1269" s="3">
        <f t="shared" si="801"/>
        <v>0</v>
      </c>
      <c r="BP1269" s="3">
        <f t="shared" si="801"/>
        <v>0</v>
      </c>
      <c r="BQ1269" s="3">
        <f t="shared" si="801"/>
        <v>0</v>
      </c>
      <c r="BR1269" s="3">
        <f t="shared" si="801"/>
        <v>0</v>
      </c>
      <c r="BS1269" s="3">
        <f t="shared" si="801"/>
        <v>0</v>
      </c>
      <c r="BT1269" s="3">
        <f t="shared" si="801"/>
        <v>0</v>
      </c>
      <c r="BU1269" s="3">
        <f t="shared" si="801"/>
        <v>0</v>
      </c>
      <c r="BV1269" s="3">
        <f t="shared" si="801"/>
        <v>0</v>
      </c>
      <c r="BW1269" s="3">
        <f t="shared" si="801"/>
        <v>0</v>
      </c>
      <c r="BX1269" s="3">
        <f t="shared" si="801"/>
        <v>0</v>
      </c>
      <c r="BY1269" s="3">
        <f t="shared" si="801"/>
        <v>0</v>
      </c>
      <c r="BZ1269" s="3">
        <f t="shared" si="801"/>
        <v>0</v>
      </c>
      <c r="CA1269" s="3">
        <f t="shared" ref="CA1269:DF1269" si="802">CA1282</f>
        <v>0</v>
      </c>
      <c r="CB1269" s="3">
        <f t="shared" si="802"/>
        <v>0</v>
      </c>
      <c r="CC1269" s="3">
        <f t="shared" si="802"/>
        <v>0</v>
      </c>
      <c r="CD1269" s="3">
        <f t="shared" si="802"/>
        <v>0</v>
      </c>
      <c r="CE1269" s="3">
        <f t="shared" si="802"/>
        <v>0</v>
      </c>
      <c r="CF1269" s="3">
        <f t="shared" si="802"/>
        <v>0</v>
      </c>
      <c r="CG1269" s="3">
        <f t="shared" si="802"/>
        <v>0</v>
      </c>
      <c r="CH1269" s="3">
        <f t="shared" si="802"/>
        <v>0</v>
      </c>
      <c r="CI1269" s="3">
        <f t="shared" si="802"/>
        <v>0</v>
      </c>
      <c r="CJ1269" s="3">
        <f t="shared" si="802"/>
        <v>0</v>
      </c>
      <c r="CK1269" s="3">
        <f t="shared" si="802"/>
        <v>0</v>
      </c>
      <c r="CL1269" s="3">
        <f t="shared" si="802"/>
        <v>0</v>
      </c>
      <c r="CM1269" s="3">
        <f t="shared" si="802"/>
        <v>0</v>
      </c>
      <c r="CN1269" s="3">
        <f t="shared" si="802"/>
        <v>0</v>
      </c>
      <c r="CO1269" s="3">
        <f t="shared" si="802"/>
        <v>0</v>
      </c>
      <c r="CP1269" s="3">
        <f t="shared" si="802"/>
        <v>0</v>
      </c>
      <c r="CQ1269" s="3">
        <f t="shared" si="802"/>
        <v>0</v>
      </c>
      <c r="CR1269" s="3">
        <f t="shared" si="802"/>
        <v>0</v>
      </c>
      <c r="CS1269" s="3">
        <f t="shared" si="802"/>
        <v>0</v>
      </c>
      <c r="CT1269" s="3">
        <f t="shared" si="802"/>
        <v>0</v>
      </c>
      <c r="CU1269" s="3">
        <f t="shared" si="802"/>
        <v>0</v>
      </c>
      <c r="CV1269" s="3">
        <f t="shared" si="802"/>
        <v>0</v>
      </c>
      <c r="CW1269" s="3">
        <f t="shared" si="802"/>
        <v>0</v>
      </c>
      <c r="CX1269" s="3">
        <f t="shared" si="802"/>
        <v>0</v>
      </c>
      <c r="CY1269" s="3">
        <f t="shared" si="802"/>
        <v>0</v>
      </c>
      <c r="CZ1269" s="3">
        <f t="shared" si="802"/>
        <v>0</v>
      </c>
      <c r="DA1269" s="3">
        <f t="shared" si="802"/>
        <v>0</v>
      </c>
      <c r="DB1269" s="3">
        <f t="shared" si="802"/>
        <v>0</v>
      </c>
      <c r="DC1269" s="3">
        <f t="shared" si="802"/>
        <v>0</v>
      </c>
      <c r="DD1269" s="3">
        <f t="shared" si="802"/>
        <v>0</v>
      </c>
      <c r="DE1269" s="3">
        <f t="shared" si="802"/>
        <v>0</v>
      </c>
      <c r="DF1269" s="3">
        <f t="shared" si="802"/>
        <v>0</v>
      </c>
      <c r="DG1269" s="4">
        <f t="shared" ref="DG1269:EL1269" si="803">DG1282</f>
        <v>0</v>
      </c>
      <c r="DH1269" s="4">
        <f t="shared" si="803"/>
        <v>0</v>
      </c>
      <c r="DI1269" s="4">
        <f t="shared" si="803"/>
        <v>0</v>
      </c>
      <c r="DJ1269" s="4">
        <f t="shared" si="803"/>
        <v>0</v>
      </c>
      <c r="DK1269" s="4">
        <f t="shared" si="803"/>
        <v>0</v>
      </c>
      <c r="DL1269" s="4">
        <f t="shared" si="803"/>
        <v>0</v>
      </c>
      <c r="DM1269" s="4">
        <f t="shared" si="803"/>
        <v>0</v>
      </c>
      <c r="DN1269" s="4">
        <f t="shared" si="803"/>
        <v>0</v>
      </c>
      <c r="DO1269" s="4">
        <f t="shared" si="803"/>
        <v>0</v>
      </c>
      <c r="DP1269" s="4">
        <f t="shared" si="803"/>
        <v>0</v>
      </c>
      <c r="DQ1269" s="4">
        <f t="shared" si="803"/>
        <v>0</v>
      </c>
      <c r="DR1269" s="4">
        <f t="shared" si="803"/>
        <v>0</v>
      </c>
      <c r="DS1269" s="4">
        <f t="shared" si="803"/>
        <v>0</v>
      </c>
      <c r="DT1269" s="4">
        <f t="shared" si="803"/>
        <v>0</v>
      </c>
      <c r="DU1269" s="4">
        <f t="shared" si="803"/>
        <v>0</v>
      </c>
      <c r="DV1269" s="4">
        <f t="shared" si="803"/>
        <v>0</v>
      </c>
      <c r="DW1269" s="4">
        <f t="shared" si="803"/>
        <v>0</v>
      </c>
      <c r="DX1269" s="4">
        <f t="shared" si="803"/>
        <v>0</v>
      </c>
      <c r="DY1269" s="4">
        <f t="shared" si="803"/>
        <v>0</v>
      </c>
      <c r="DZ1269" s="4">
        <f t="shared" si="803"/>
        <v>0</v>
      </c>
      <c r="EA1269" s="4">
        <f t="shared" si="803"/>
        <v>0</v>
      </c>
      <c r="EB1269" s="4">
        <f t="shared" si="803"/>
        <v>0</v>
      </c>
      <c r="EC1269" s="4">
        <f t="shared" si="803"/>
        <v>0</v>
      </c>
      <c r="ED1269" s="4">
        <f t="shared" si="803"/>
        <v>0</v>
      </c>
      <c r="EE1269" s="4">
        <f t="shared" si="803"/>
        <v>0</v>
      </c>
      <c r="EF1269" s="4">
        <f t="shared" si="803"/>
        <v>0</v>
      </c>
      <c r="EG1269" s="4">
        <f t="shared" si="803"/>
        <v>0</v>
      </c>
      <c r="EH1269" s="4">
        <f t="shared" si="803"/>
        <v>0</v>
      </c>
      <c r="EI1269" s="4">
        <f t="shared" si="803"/>
        <v>0</v>
      </c>
      <c r="EJ1269" s="4">
        <f t="shared" si="803"/>
        <v>0</v>
      </c>
      <c r="EK1269" s="4">
        <f t="shared" si="803"/>
        <v>0</v>
      </c>
      <c r="EL1269" s="4">
        <f t="shared" si="803"/>
        <v>0</v>
      </c>
      <c r="EM1269" s="4">
        <f t="shared" ref="EM1269:FR1269" si="804">EM1282</f>
        <v>0</v>
      </c>
      <c r="EN1269" s="4">
        <f t="shared" si="804"/>
        <v>0</v>
      </c>
      <c r="EO1269" s="4">
        <f t="shared" si="804"/>
        <v>0</v>
      </c>
      <c r="EP1269" s="4">
        <f t="shared" si="804"/>
        <v>0</v>
      </c>
      <c r="EQ1269" s="4">
        <f t="shared" si="804"/>
        <v>0</v>
      </c>
      <c r="ER1269" s="4">
        <f t="shared" si="804"/>
        <v>0</v>
      </c>
      <c r="ES1269" s="4">
        <f t="shared" si="804"/>
        <v>0</v>
      </c>
      <c r="ET1269" s="4">
        <f t="shared" si="804"/>
        <v>0</v>
      </c>
      <c r="EU1269" s="4">
        <f t="shared" si="804"/>
        <v>0</v>
      </c>
      <c r="EV1269" s="4">
        <f t="shared" si="804"/>
        <v>0</v>
      </c>
      <c r="EW1269" s="4">
        <f t="shared" si="804"/>
        <v>0</v>
      </c>
      <c r="EX1269" s="4">
        <f t="shared" si="804"/>
        <v>0</v>
      </c>
      <c r="EY1269" s="4">
        <f t="shared" si="804"/>
        <v>0</v>
      </c>
      <c r="EZ1269" s="4">
        <f t="shared" si="804"/>
        <v>0</v>
      </c>
      <c r="FA1269" s="4">
        <f t="shared" si="804"/>
        <v>0</v>
      </c>
      <c r="FB1269" s="4">
        <f t="shared" si="804"/>
        <v>0</v>
      </c>
      <c r="FC1269" s="4">
        <f t="shared" si="804"/>
        <v>0</v>
      </c>
      <c r="FD1269" s="4">
        <f t="shared" si="804"/>
        <v>0</v>
      </c>
      <c r="FE1269" s="4">
        <f t="shared" si="804"/>
        <v>0</v>
      </c>
      <c r="FF1269" s="4">
        <f t="shared" si="804"/>
        <v>0</v>
      </c>
      <c r="FG1269" s="4">
        <f t="shared" si="804"/>
        <v>0</v>
      </c>
      <c r="FH1269" s="4">
        <f t="shared" si="804"/>
        <v>0</v>
      </c>
      <c r="FI1269" s="4">
        <f t="shared" si="804"/>
        <v>0</v>
      </c>
      <c r="FJ1269" s="4">
        <f t="shared" si="804"/>
        <v>0</v>
      </c>
      <c r="FK1269" s="4">
        <f t="shared" si="804"/>
        <v>0</v>
      </c>
      <c r="FL1269" s="4">
        <f t="shared" si="804"/>
        <v>0</v>
      </c>
      <c r="FM1269" s="4">
        <f t="shared" si="804"/>
        <v>0</v>
      </c>
      <c r="FN1269" s="4">
        <f t="shared" si="804"/>
        <v>0</v>
      </c>
      <c r="FO1269" s="4">
        <f t="shared" si="804"/>
        <v>0</v>
      </c>
      <c r="FP1269" s="4">
        <f t="shared" si="804"/>
        <v>0</v>
      </c>
      <c r="FQ1269" s="4">
        <f t="shared" si="804"/>
        <v>0</v>
      </c>
      <c r="FR1269" s="4">
        <f t="shared" si="804"/>
        <v>0</v>
      </c>
      <c r="FS1269" s="4">
        <f t="shared" ref="FS1269:GX1269" si="805">FS1282</f>
        <v>0</v>
      </c>
      <c r="FT1269" s="4">
        <f t="shared" si="805"/>
        <v>0</v>
      </c>
      <c r="FU1269" s="4">
        <f t="shared" si="805"/>
        <v>0</v>
      </c>
      <c r="FV1269" s="4">
        <f t="shared" si="805"/>
        <v>0</v>
      </c>
      <c r="FW1269" s="4">
        <f t="shared" si="805"/>
        <v>0</v>
      </c>
      <c r="FX1269" s="4">
        <f t="shared" si="805"/>
        <v>0</v>
      </c>
      <c r="FY1269" s="4">
        <f t="shared" si="805"/>
        <v>0</v>
      </c>
      <c r="FZ1269" s="4">
        <f t="shared" si="805"/>
        <v>0</v>
      </c>
      <c r="GA1269" s="4">
        <f t="shared" si="805"/>
        <v>0</v>
      </c>
      <c r="GB1269" s="4">
        <f t="shared" si="805"/>
        <v>0</v>
      </c>
      <c r="GC1269" s="4">
        <f t="shared" si="805"/>
        <v>0</v>
      </c>
      <c r="GD1269" s="4">
        <f t="shared" si="805"/>
        <v>0</v>
      </c>
      <c r="GE1269" s="4">
        <f t="shared" si="805"/>
        <v>0</v>
      </c>
      <c r="GF1269" s="4">
        <f t="shared" si="805"/>
        <v>0</v>
      </c>
      <c r="GG1269" s="4">
        <f t="shared" si="805"/>
        <v>0</v>
      </c>
      <c r="GH1269" s="4">
        <f t="shared" si="805"/>
        <v>0</v>
      </c>
      <c r="GI1269" s="4">
        <f t="shared" si="805"/>
        <v>0</v>
      </c>
      <c r="GJ1269" s="4">
        <f t="shared" si="805"/>
        <v>0</v>
      </c>
      <c r="GK1269" s="4">
        <f t="shared" si="805"/>
        <v>0</v>
      </c>
      <c r="GL1269" s="4">
        <f t="shared" si="805"/>
        <v>0</v>
      </c>
      <c r="GM1269" s="4">
        <f t="shared" si="805"/>
        <v>0</v>
      </c>
      <c r="GN1269" s="4">
        <f t="shared" si="805"/>
        <v>0</v>
      </c>
      <c r="GO1269" s="4">
        <f t="shared" si="805"/>
        <v>0</v>
      </c>
      <c r="GP1269" s="4">
        <f t="shared" si="805"/>
        <v>0</v>
      </c>
      <c r="GQ1269" s="4">
        <f t="shared" si="805"/>
        <v>0</v>
      </c>
      <c r="GR1269" s="4">
        <f t="shared" si="805"/>
        <v>0</v>
      </c>
      <c r="GS1269" s="4">
        <f t="shared" si="805"/>
        <v>0</v>
      </c>
      <c r="GT1269" s="4">
        <f t="shared" si="805"/>
        <v>0</v>
      </c>
      <c r="GU1269" s="4">
        <f t="shared" si="805"/>
        <v>0</v>
      </c>
      <c r="GV1269" s="4">
        <f t="shared" si="805"/>
        <v>0</v>
      </c>
      <c r="GW1269" s="4">
        <f t="shared" si="805"/>
        <v>0</v>
      </c>
      <c r="GX1269" s="4">
        <f t="shared" si="805"/>
        <v>0</v>
      </c>
    </row>
    <row r="1271" spans="1:255" x14ac:dyDescent="0.2">
      <c r="A1271" s="2">
        <v>17</v>
      </c>
      <c r="B1271" s="2">
        <v>0</v>
      </c>
      <c r="C1271" s="2"/>
      <c r="D1271" s="2">
        <f>ROW(EtalonRes!A565)</f>
        <v>565</v>
      </c>
      <c r="E1271" s="2" t="s">
        <v>3</v>
      </c>
      <c r="F1271" s="2" t="s">
        <v>414</v>
      </c>
      <c r="G1271" s="2" t="s">
        <v>415</v>
      </c>
      <c r="H1271" s="2" t="s">
        <v>416</v>
      </c>
      <c r="I1271" s="2">
        <v>10</v>
      </c>
      <c r="J1271" s="2">
        <v>0</v>
      </c>
      <c r="K1271" s="2">
        <v>10</v>
      </c>
      <c r="L1271" s="2"/>
      <c r="M1271" s="2"/>
      <c r="N1271" s="2"/>
      <c r="O1271" s="2">
        <f t="shared" ref="O1271:O1280" si="806">ROUND(CP1271,2)</f>
        <v>7312.16</v>
      </c>
      <c r="P1271" s="2">
        <f t="shared" ref="P1271:P1280" si="807">ROUND((ROUND((AC1271*AW1271*I1271),2)*BC1271),2)</f>
        <v>119.9</v>
      </c>
      <c r="Q1271" s="2">
        <f t="shared" ref="Q1271:Q1278" si="808">(ROUND((ROUND((((ET1271*1.2))*AV1271*I1271),2)*BB1271),2)+ROUND((ROUND(((AE1271-((EU1271*1.2)))*AV1271*I1271),2)*BS1271),2))</f>
        <v>5232.1499999999996</v>
      </c>
      <c r="R1271" s="2">
        <f t="shared" ref="R1271:R1280" si="809">ROUND((ROUND((AE1271*AV1271*I1271),2)*BS1271),2)</f>
        <v>553.07000000000005</v>
      </c>
      <c r="S1271" s="2">
        <f t="shared" ref="S1271:S1280" si="810">ROUND((ROUND((AF1271*AV1271*I1271),2)*BA1271),2)</f>
        <v>1960.11</v>
      </c>
      <c r="T1271" s="2">
        <f t="shared" ref="T1271:T1280" si="811">ROUND(CU1271*I1271,2)</f>
        <v>0</v>
      </c>
      <c r="U1271" s="2">
        <f t="shared" ref="U1271:U1280" si="812">CV1271*I1271</f>
        <v>164.71404000000001</v>
      </c>
      <c r="V1271" s="2">
        <f t="shared" ref="V1271:V1280" si="813">CW1271*I1271</f>
        <v>0</v>
      </c>
      <c r="W1271" s="2">
        <f t="shared" ref="W1271:W1280" si="814">ROUND(CX1271*I1271,2)</f>
        <v>0</v>
      </c>
      <c r="X1271" s="2">
        <f t="shared" ref="X1271:X1280" si="815">ROUND(CY1271,2)</f>
        <v>3665.41</v>
      </c>
      <c r="Y1271" s="2">
        <f t="shared" ref="Y1271:Y1280" si="816">ROUND(CZ1271,2)</f>
        <v>1979.71</v>
      </c>
      <c r="Z1271" s="2"/>
      <c r="AA1271" s="2">
        <v>-1</v>
      </c>
      <c r="AB1271" s="2">
        <f t="shared" ref="AB1271:AB1280" si="817">ROUND((AC1271+AD1271+AF1271),6)</f>
        <v>698.93</v>
      </c>
      <c r="AC1271" s="2">
        <f t="shared" ref="AC1271:AC1278" si="818">ROUND(((ES1271*1)),6)</f>
        <v>11.99</v>
      </c>
      <c r="AD1271" s="2">
        <f t="shared" ref="AD1271:AD1278" si="819">ROUND(((((ET1271*1.2))-((EU1271*1.2)))+AE1271),6)</f>
        <v>499.72800000000001</v>
      </c>
      <c r="AE1271" s="2">
        <f t="shared" ref="AE1271:AF1278" si="820">ROUND(((EU1271*1.2)),6)</f>
        <v>52.823999999999998</v>
      </c>
      <c r="AF1271" s="2">
        <f t="shared" si="820"/>
        <v>187.21199999999999</v>
      </c>
      <c r="AG1271" s="2">
        <f t="shared" ref="AG1271:AG1280" si="821">ROUND((AP1271),6)</f>
        <v>0</v>
      </c>
      <c r="AH1271" s="2">
        <f t="shared" ref="AH1271:AI1278" si="822">((EW1271*1.2))</f>
        <v>15.731999999999999</v>
      </c>
      <c r="AI1271" s="2">
        <f t="shared" si="822"/>
        <v>0</v>
      </c>
      <c r="AJ1271" s="2">
        <f t="shared" ref="AJ1271:AJ1280" si="823">(AS1271)</f>
        <v>0</v>
      </c>
      <c r="AK1271" s="2">
        <v>584.44000000000005</v>
      </c>
      <c r="AL1271" s="2">
        <v>11.99</v>
      </c>
      <c r="AM1271" s="2">
        <v>416.44</v>
      </c>
      <c r="AN1271" s="2">
        <v>44.02</v>
      </c>
      <c r="AO1271" s="2">
        <v>156.01</v>
      </c>
      <c r="AP1271" s="2">
        <v>0</v>
      </c>
      <c r="AQ1271" s="2">
        <v>13.11</v>
      </c>
      <c r="AR1271" s="2">
        <v>0</v>
      </c>
      <c r="AS1271" s="2">
        <v>0</v>
      </c>
      <c r="AT1271" s="2">
        <v>187</v>
      </c>
      <c r="AU1271" s="2">
        <v>101</v>
      </c>
      <c r="AV1271" s="2">
        <v>1.0469999999999999</v>
      </c>
      <c r="AW1271" s="2">
        <v>1</v>
      </c>
      <c r="AX1271" s="2"/>
      <c r="AY1271" s="2"/>
      <c r="AZ1271" s="2">
        <v>1</v>
      </c>
      <c r="BA1271" s="2">
        <v>1</v>
      </c>
      <c r="BB1271" s="2">
        <v>1</v>
      </c>
      <c r="BC1271" s="2">
        <v>1</v>
      </c>
      <c r="BD1271" s="2" t="s">
        <v>3</v>
      </c>
      <c r="BE1271" s="2" t="s">
        <v>3</v>
      </c>
      <c r="BF1271" s="2" t="s">
        <v>3</v>
      </c>
      <c r="BG1271" s="2" t="s">
        <v>3</v>
      </c>
      <c r="BH1271" s="2">
        <v>0</v>
      </c>
      <c r="BI1271" s="2">
        <v>1</v>
      </c>
      <c r="BJ1271" s="2" t="s">
        <v>417</v>
      </c>
      <c r="BK1271" s="2"/>
      <c r="BL1271" s="2"/>
      <c r="BM1271" s="2">
        <v>298</v>
      </c>
      <c r="BN1271" s="2">
        <v>0</v>
      </c>
      <c r="BO1271" s="2" t="s">
        <v>3</v>
      </c>
      <c r="BP1271" s="2">
        <v>0</v>
      </c>
      <c r="BQ1271" s="2">
        <v>30</v>
      </c>
      <c r="BR1271" s="2">
        <v>0</v>
      </c>
      <c r="BS1271" s="2">
        <v>1</v>
      </c>
      <c r="BT1271" s="2">
        <v>1</v>
      </c>
      <c r="BU1271" s="2">
        <v>1</v>
      </c>
      <c r="BV1271" s="2">
        <v>1</v>
      </c>
      <c r="BW1271" s="2">
        <v>1</v>
      </c>
      <c r="BX1271" s="2">
        <v>1</v>
      </c>
      <c r="BY1271" s="2" t="s">
        <v>3</v>
      </c>
      <c r="BZ1271" s="2">
        <v>187</v>
      </c>
      <c r="CA1271" s="2">
        <v>101</v>
      </c>
      <c r="CB1271" s="2" t="s">
        <v>3</v>
      </c>
      <c r="CC1271" s="2"/>
      <c r="CD1271" s="2"/>
      <c r="CE1271" s="2">
        <v>30</v>
      </c>
      <c r="CF1271" s="2">
        <v>0</v>
      </c>
      <c r="CG1271" s="2">
        <v>0</v>
      </c>
      <c r="CH1271" s="2"/>
      <c r="CI1271" s="2"/>
      <c r="CJ1271" s="2"/>
      <c r="CK1271" s="2"/>
      <c r="CL1271" s="2"/>
      <c r="CM1271" s="2">
        <v>0</v>
      </c>
      <c r="CN1271" s="2" t="s">
        <v>418</v>
      </c>
      <c r="CO1271" s="2">
        <v>0</v>
      </c>
      <c r="CP1271" s="2">
        <f t="shared" ref="CP1271:CP1280" si="824">(P1271+Q1271+S1271)</f>
        <v>7312.1599999999989</v>
      </c>
      <c r="CQ1271" s="2">
        <f t="shared" ref="CQ1271:CQ1280" si="825">ROUND((ROUND((AC1271*AW1271*1),2)*BC1271),2)</f>
        <v>11.99</v>
      </c>
      <c r="CR1271" s="2">
        <f t="shared" ref="CR1271:CR1278" si="826">(ROUND((ROUND((((ET1271*1.2))*AV1271*1),2)*BB1271),2)+ROUND((ROUND(((AE1271-((EU1271*1.2)))*AV1271*1),2)*BS1271),2))</f>
        <v>523.22</v>
      </c>
      <c r="CS1271" s="2">
        <f t="shared" ref="CS1271:CS1280" si="827">ROUND((ROUND((AE1271*AV1271*1),2)*BS1271),2)</f>
        <v>55.31</v>
      </c>
      <c r="CT1271" s="2">
        <f t="shared" ref="CT1271:CT1280" si="828">ROUND((ROUND((AF1271*AV1271*1),2)*BA1271),2)</f>
        <v>196.01</v>
      </c>
      <c r="CU1271" s="2">
        <f t="shared" ref="CU1271:CU1280" si="829">AG1271</f>
        <v>0</v>
      </c>
      <c r="CV1271" s="2">
        <f t="shared" ref="CV1271:CV1280" si="830">(AH1271*AV1271)</f>
        <v>16.471404</v>
      </c>
      <c r="CW1271" s="2">
        <f t="shared" ref="CW1271:CW1280" si="831">AI1271</f>
        <v>0</v>
      </c>
      <c r="CX1271" s="2">
        <f t="shared" ref="CX1271:CX1280" si="832">AJ1271</f>
        <v>0</v>
      </c>
      <c r="CY1271" s="2">
        <f>((S1271*BZ1271)/100)</f>
        <v>3665.4057000000003</v>
      </c>
      <c r="CZ1271" s="2">
        <f>((S1271*CA1271)/100)</f>
        <v>1979.7110999999998</v>
      </c>
      <c r="DA1271" s="2"/>
      <c r="DB1271" s="2">
        <v>73</v>
      </c>
      <c r="DC1271" s="2" t="s">
        <v>3</v>
      </c>
      <c r="DD1271" s="2" t="s">
        <v>419</v>
      </c>
      <c r="DE1271" s="2" t="s">
        <v>420</v>
      </c>
      <c r="DF1271" s="2" t="s">
        <v>420</v>
      </c>
      <c r="DG1271" s="2" t="s">
        <v>420</v>
      </c>
      <c r="DH1271" s="2" t="s">
        <v>3</v>
      </c>
      <c r="DI1271" s="2" t="s">
        <v>420</v>
      </c>
      <c r="DJ1271" s="2" t="s">
        <v>420</v>
      </c>
      <c r="DK1271" s="2" t="s">
        <v>3</v>
      </c>
      <c r="DL1271" s="2" t="s">
        <v>3</v>
      </c>
      <c r="DM1271" s="2" t="s">
        <v>3</v>
      </c>
      <c r="DN1271" s="2">
        <v>0</v>
      </c>
      <c r="DO1271" s="2">
        <v>0</v>
      </c>
      <c r="DP1271" s="2">
        <v>1</v>
      </c>
      <c r="DQ1271" s="2">
        <v>1</v>
      </c>
      <c r="DR1271" s="2"/>
      <c r="DS1271" s="2"/>
      <c r="DT1271" s="2"/>
      <c r="DU1271" s="2">
        <v>1013</v>
      </c>
      <c r="DV1271" s="2" t="s">
        <v>416</v>
      </c>
      <c r="DW1271" s="2" t="s">
        <v>416</v>
      </c>
      <c r="DX1271" s="2">
        <v>1</v>
      </c>
      <c r="DY1271" s="2"/>
      <c r="DZ1271" s="2" t="s">
        <v>3</v>
      </c>
      <c r="EA1271" s="2" t="s">
        <v>3</v>
      </c>
      <c r="EB1271" s="2" t="s">
        <v>3</v>
      </c>
      <c r="EC1271" s="2" t="s">
        <v>3</v>
      </c>
      <c r="ED1271" s="2"/>
      <c r="EE1271" s="2">
        <v>66251533</v>
      </c>
      <c r="EF1271" s="2">
        <v>30</v>
      </c>
      <c r="EG1271" s="2" t="s">
        <v>25</v>
      </c>
      <c r="EH1271" s="2">
        <v>0</v>
      </c>
      <c r="EI1271" s="2" t="s">
        <v>3</v>
      </c>
      <c r="EJ1271" s="2">
        <v>1</v>
      </c>
      <c r="EK1271" s="2">
        <v>298</v>
      </c>
      <c r="EL1271" s="2" t="s">
        <v>421</v>
      </c>
      <c r="EM1271" s="2" t="s">
        <v>422</v>
      </c>
      <c r="EN1271" s="2"/>
      <c r="EO1271" s="2" t="s">
        <v>423</v>
      </c>
      <c r="EP1271" s="2"/>
      <c r="EQ1271" s="2">
        <v>1024</v>
      </c>
      <c r="ER1271" s="2">
        <v>584.44000000000005</v>
      </c>
      <c r="ES1271" s="2">
        <v>11.99</v>
      </c>
      <c r="ET1271" s="2">
        <v>416.44</v>
      </c>
      <c r="EU1271" s="2">
        <v>44.02</v>
      </c>
      <c r="EV1271" s="2">
        <v>156.01</v>
      </c>
      <c r="EW1271" s="2">
        <v>13.11</v>
      </c>
      <c r="EX1271" s="2">
        <v>0</v>
      </c>
      <c r="EY1271" s="2">
        <v>0</v>
      </c>
      <c r="EZ1271" s="2"/>
      <c r="FA1271" s="2"/>
      <c r="FB1271" s="2"/>
      <c r="FC1271" s="2"/>
      <c r="FD1271" s="2"/>
      <c r="FE1271" s="2"/>
      <c r="FF1271" s="2"/>
      <c r="FG1271" s="2"/>
      <c r="FH1271" s="2"/>
      <c r="FI1271" s="2"/>
      <c r="FJ1271" s="2"/>
      <c r="FK1271" s="2"/>
      <c r="FL1271" s="2"/>
      <c r="FM1271" s="2"/>
      <c r="FN1271" s="2"/>
      <c r="FO1271" s="2"/>
      <c r="FP1271" s="2"/>
      <c r="FQ1271" s="2">
        <v>0</v>
      </c>
      <c r="FR1271" s="2">
        <v>0</v>
      </c>
      <c r="FS1271" s="2">
        <v>0</v>
      </c>
      <c r="FT1271" s="2"/>
      <c r="FU1271" s="2"/>
      <c r="FV1271" s="2"/>
      <c r="FW1271" s="2"/>
      <c r="FX1271" s="2">
        <v>187</v>
      </c>
      <c r="FY1271" s="2">
        <v>101</v>
      </c>
      <c r="FZ1271" s="2"/>
      <c r="GA1271" s="2" t="s">
        <v>3</v>
      </c>
      <c r="GB1271" s="2"/>
      <c r="GC1271" s="2"/>
      <c r="GD1271" s="2">
        <v>0</v>
      </c>
      <c r="GE1271" s="2"/>
      <c r="GF1271" s="2">
        <v>-745331368</v>
      </c>
      <c r="GG1271" s="2">
        <v>2</v>
      </c>
      <c r="GH1271" s="2">
        <v>1</v>
      </c>
      <c r="GI1271" s="2">
        <v>-2</v>
      </c>
      <c r="GJ1271" s="2">
        <v>0</v>
      </c>
      <c r="GK1271" s="2">
        <f>ROUND(R1271*(R12)/100,2)</f>
        <v>967.87</v>
      </c>
      <c r="GL1271" s="2">
        <f t="shared" ref="GL1271:GL1280" si="833">ROUND(IF(AND(BH1271=3,BI1271=3,FS1271&lt;&gt;0),P1271,0),2)</f>
        <v>0</v>
      </c>
      <c r="GM1271" s="2">
        <f t="shared" ref="GM1271:GM1280" si="834">ROUND(O1271+X1271+Y1271+GK1271,2)+GX1271</f>
        <v>13925.15</v>
      </c>
      <c r="GN1271" s="2">
        <f t="shared" ref="GN1271:GN1280" si="835">IF(OR(BI1271=0,BI1271=1),GM1271-GX1271,0)</f>
        <v>13925.15</v>
      </c>
      <c r="GO1271" s="2">
        <f t="shared" ref="GO1271:GO1280" si="836">IF(BI1271=2,GM1271-GX1271,0)</f>
        <v>0</v>
      </c>
      <c r="GP1271" s="2">
        <f t="shared" ref="GP1271:GP1280" si="837">IF(BI1271=4,GM1271-GX1271,0)</f>
        <v>0</v>
      </c>
      <c r="GQ1271" s="2"/>
      <c r="GR1271" s="2">
        <v>0</v>
      </c>
      <c r="GS1271" s="2">
        <v>3</v>
      </c>
      <c r="GT1271" s="2">
        <v>0</v>
      </c>
      <c r="GU1271" s="2" t="s">
        <v>3</v>
      </c>
      <c r="GV1271" s="2">
        <f t="shared" ref="GV1271:GV1280" si="838">ROUND((GT1271),6)</f>
        <v>0</v>
      </c>
      <c r="GW1271" s="2">
        <v>1</v>
      </c>
      <c r="GX1271" s="2">
        <f t="shared" ref="GX1271:GX1280" si="839">ROUND(HC1271*I1271,2)</f>
        <v>0</v>
      </c>
      <c r="GY1271" s="2"/>
      <c r="GZ1271" s="2"/>
      <c r="HA1271" s="2">
        <v>0</v>
      </c>
      <c r="HB1271" s="2">
        <v>0</v>
      </c>
      <c r="HC1271" s="2">
        <f t="shared" ref="HC1271:HC1280" si="840">GV1271*GW1271</f>
        <v>0</v>
      </c>
      <c r="HD1271" s="2"/>
      <c r="HE1271" s="2" t="s">
        <v>3</v>
      </c>
      <c r="HF1271" s="2" t="s">
        <v>3</v>
      </c>
      <c r="HG1271" s="2"/>
      <c r="HH1271" s="2"/>
      <c r="HI1271" s="2"/>
      <c r="HJ1271" s="2"/>
      <c r="HK1271" s="2"/>
      <c r="HL1271" s="2"/>
      <c r="HM1271" s="2" t="s">
        <v>3</v>
      </c>
      <c r="HN1271" s="2" t="s">
        <v>3</v>
      </c>
      <c r="HO1271" s="2" t="s">
        <v>3</v>
      </c>
      <c r="HP1271" s="2" t="s">
        <v>3</v>
      </c>
      <c r="HQ1271" s="2" t="s">
        <v>3</v>
      </c>
      <c r="HR1271" s="2"/>
      <c r="HS1271" s="2">
        <v>0</v>
      </c>
      <c r="HT1271" s="2"/>
      <c r="HU1271" s="2"/>
      <c r="HV1271" s="2"/>
      <c r="HW1271" s="2"/>
      <c r="HX1271" s="2"/>
      <c r="HY1271" s="2"/>
      <c r="HZ1271" s="2"/>
      <c r="IA1271" s="2"/>
      <c r="IB1271" s="2"/>
      <c r="IC1271" s="2"/>
      <c r="ID1271" s="2"/>
      <c r="IE1271" s="2"/>
      <c r="IF1271" s="2"/>
      <c r="IG1271" s="2"/>
      <c r="IH1271" s="2"/>
      <c r="II1271" s="2"/>
      <c r="IJ1271" s="2"/>
      <c r="IK1271" s="2">
        <v>0</v>
      </c>
      <c r="IL1271" s="2"/>
      <c r="IM1271" s="2"/>
      <c r="IN1271" s="2"/>
      <c r="IO1271" s="2"/>
      <c r="IP1271" s="2"/>
      <c r="IQ1271" s="2"/>
      <c r="IR1271" s="2"/>
      <c r="IS1271" s="2"/>
      <c r="IT1271" s="2"/>
      <c r="IU1271" s="2"/>
    </row>
    <row r="1272" spans="1:255" x14ac:dyDescent="0.2">
      <c r="A1272">
        <v>17</v>
      </c>
      <c r="B1272">
        <v>0</v>
      </c>
      <c r="D1272">
        <f>ROW(EtalonRes!A570)</f>
        <v>570</v>
      </c>
      <c r="E1272" t="s">
        <v>3</v>
      </c>
      <c r="F1272" t="s">
        <v>414</v>
      </c>
      <c r="G1272" t="s">
        <v>415</v>
      </c>
      <c r="H1272" t="s">
        <v>416</v>
      </c>
      <c r="I1272">
        <v>10</v>
      </c>
      <c r="J1272">
        <v>0</v>
      </c>
      <c r="K1272">
        <v>10</v>
      </c>
      <c r="O1272">
        <f t="shared" si="806"/>
        <v>168205.66</v>
      </c>
      <c r="P1272">
        <f t="shared" si="807"/>
        <v>804.53</v>
      </c>
      <c r="Q1272">
        <f t="shared" si="808"/>
        <v>73668.67</v>
      </c>
      <c r="R1272">
        <f t="shared" si="809"/>
        <v>26447.81</v>
      </c>
      <c r="S1272">
        <f t="shared" si="810"/>
        <v>93732.46</v>
      </c>
      <c r="T1272">
        <f t="shared" si="811"/>
        <v>0</v>
      </c>
      <c r="U1272">
        <f t="shared" si="812"/>
        <v>164.71404000000001</v>
      </c>
      <c r="V1272">
        <f t="shared" si="813"/>
        <v>0</v>
      </c>
      <c r="W1272">
        <f t="shared" si="814"/>
        <v>0</v>
      </c>
      <c r="X1272">
        <f t="shared" si="815"/>
        <v>98419.08</v>
      </c>
      <c r="Y1272">
        <f t="shared" si="816"/>
        <v>44991.58</v>
      </c>
      <c r="AA1272">
        <v>-1</v>
      </c>
      <c r="AB1272">
        <f t="shared" si="817"/>
        <v>698.93</v>
      </c>
      <c r="AC1272">
        <f t="shared" si="818"/>
        <v>11.99</v>
      </c>
      <c r="AD1272">
        <f t="shared" si="819"/>
        <v>499.72800000000001</v>
      </c>
      <c r="AE1272">
        <f t="shared" si="820"/>
        <v>52.823999999999998</v>
      </c>
      <c r="AF1272">
        <f t="shared" si="820"/>
        <v>187.21199999999999</v>
      </c>
      <c r="AG1272">
        <f t="shared" si="821"/>
        <v>0</v>
      </c>
      <c r="AH1272">
        <f t="shared" si="822"/>
        <v>15.731999999999999</v>
      </c>
      <c r="AI1272">
        <f t="shared" si="822"/>
        <v>0</v>
      </c>
      <c r="AJ1272">
        <f t="shared" si="823"/>
        <v>0</v>
      </c>
      <c r="AK1272">
        <v>584.44000000000005</v>
      </c>
      <c r="AL1272">
        <v>11.99</v>
      </c>
      <c r="AM1272">
        <v>416.44</v>
      </c>
      <c r="AN1272">
        <v>44.02</v>
      </c>
      <c r="AO1272">
        <v>156.01</v>
      </c>
      <c r="AP1272">
        <v>0</v>
      </c>
      <c r="AQ1272">
        <v>13.11</v>
      </c>
      <c r="AR1272">
        <v>0</v>
      </c>
      <c r="AS1272">
        <v>0</v>
      </c>
      <c r="AT1272">
        <v>105</v>
      </c>
      <c r="AU1272">
        <v>48</v>
      </c>
      <c r="AV1272">
        <v>1.0469999999999999</v>
      </c>
      <c r="AW1272">
        <v>1</v>
      </c>
      <c r="AZ1272">
        <v>1</v>
      </c>
      <c r="BA1272">
        <v>47.82</v>
      </c>
      <c r="BB1272">
        <v>14.08</v>
      </c>
      <c r="BC1272">
        <v>6.71</v>
      </c>
      <c r="BD1272" t="s">
        <v>3</v>
      </c>
      <c r="BE1272" t="s">
        <v>3</v>
      </c>
      <c r="BF1272" t="s">
        <v>3</v>
      </c>
      <c r="BG1272" t="s">
        <v>3</v>
      </c>
      <c r="BH1272">
        <v>0</v>
      </c>
      <c r="BI1272">
        <v>1</v>
      </c>
      <c r="BJ1272" t="s">
        <v>417</v>
      </c>
      <c r="BM1272">
        <v>298</v>
      </c>
      <c r="BN1272">
        <v>0</v>
      </c>
      <c r="BO1272" t="s">
        <v>414</v>
      </c>
      <c r="BP1272">
        <v>1</v>
      </c>
      <c r="BQ1272">
        <v>30</v>
      </c>
      <c r="BR1272">
        <v>0</v>
      </c>
      <c r="BS1272">
        <v>47.82</v>
      </c>
      <c r="BT1272">
        <v>1</v>
      </c>
      <c r="BU1272">
        <v>1</v>
      </c>
      <c r="BV1272">
        <v>1</v>
      </c>
      <c r="BW1272">
        <v>1</v>
      </c>
      <c r="BX1272">
        <v>1</v>
      </c>
      <c r="BY1272" t="s">
        <v>3</v>
      </c>
      <c r="BZ1272">
        <v>105</v>
      </c>
      <c r="CA1272">
        <v>48</v>
      </c>
      <c r="CB1272" t="s">
        <v>3</v>
      </c>
      <c r="CE1272">
        <v>30</v>
      </c>
      <c r="CF1272">
        <v>0</v>
      </c>
      <c r="CG1272">
        <v>0</v>
      </c>
      <c r="CM1272">
        <v>0</v>
      </c>
      <c r="CN1272" t="s">
        <v>418</v>
      </c>
      <c r="CO1272">
        <v>0</v>
      </c>
      <c r="CP1272">
        <f t="shared" si="824"/>
        <v>168205.66</v>
      </c>
      <c r="CQ1272">
        <f t="shared" si="825"/>
        <v>80.45</v>
      </c>
      <c r="CR1272">
        <f t="shared" si="826"/>
        <v>7366.94</v>
      </c>
      <c r="CS1272">
        <f t="shared" si="827"/>
        <v>2644.92</v>
      </c>
      <c r="CT1272">
        <f t="shared" si="828"/>
        <v>9373.2000000000007</v>
      </c>
      <c r="CU1272">
        <f t="shared" si="829"/>
        <v>0</v>
      </c>
      <c r="CV1272">
        <f t="shared" si="830"/>
        <v>16.471404</v>
      </c>
      <c r="CW1272">
        <f t="shared" si="831"/>
        <v>0</v>
      </c>
      <c r="CX1272">
        <f t="shared" si="832"/>
        <v>0</v>
      </c>
      <c r="CY1272">
        <f>S1272*(BZ1272/100)</f>
        <v>98419.083000000013</v>
      </c>
      <c r="CZ1272">
        <f>S1272*(CA1272/100)</f>
        <v>44991.580800000003</v>
      </c>
      <c r="DB1272">
        <v>74</v>
      </c>
      <c r="DC1272" t="s">
        <v>3</v>
      </c>
      <c r="DD1272" t="s">
        <v>419</v>
      </c>
      <c r="DE1272" t="s">
        <v>420</v>
      </c>
      <c r="DF1272" t="s">
        <v>420</v>
      </c>
      <c r="DG1272" t="s">
        <v>420</v>
      </c>
      <c r="DH1272" t="s">
        <v>3</v>
      </c>
      <c r="DI1272" t="s">
        <v>420</v>
      </c>
      <c r="DJ1272" t="s">
        <v>420</v>
      </c>
      <c r="DK1272" t="s">
        <v>3</v>
      </c>
      <c r="DL1272" t="s">
        <v>3</v>
      </c>
      <c r="DM1272" t="s">
        <v>3</v>
      </c>
      <c r="DN1272">
        <v>187</v>
      </c>
      <c r="DO1272">
        <v>101</v>
      </c>
      <c r="DP1272">
        <v>1.0469999999999999</v>
      </c>
      <c r="DQ1272">
        <v>1</v>
      </c>
      <c r="DU1272">
        <v>1013</v>
      </c>
      <c r="DV1272" t="s">
        <v>416</v>
      </c>
      <c r="DW1272" t="s">
        <v>416</v>
      </c>
      <c r="DX1272">
        <v>1</v>
      </c>
      <c r="DZ1272" t="s">
        <v>3</v>
      </c>
      <c r="EA1272" t="s">
        <v>3</v>
      </c>
      <c r="EB1272" t="s">
        <v>3</v>
      </c>
      <c r="EC1272" t="s">
        <v>3</v>
      </c>
      <c r="EE1272">
        <v>66251533</v>
      </c>
      <c r="EF1272">
        <v>30</v>
      </c>
      <c r="EG1272" t="s">
        <v>25</v>
      </c>
      <c r="EH1272">
        <v>0</v>
      </c>
      <c r="EI1272" t="s">
        <v>3</v>
      </c>
      <c r="EJ1272">
        <v>1</v>
      </c>
      <c r="EK1272">
        <v>298</v>
      </c>
      <c r="EL1272" t="s">
        <v>421</v>
      </c>
      <c r="EM1272" t="s">
        <v>422</v>
      </c>
      <c r="EO1272" t="s">
        <v>423</v>
      </c>
      <c r="EQ1272">
        <v>1024</v>
      </c>
      <c r="ER1272">
        <v>584.44000000000005</v>
      </c>
      <c r="ES1272">
        <v>11.99</v>
      </c>
      <c r="ET1272">
        <v>416.44</v>
      </c>
      <c r="EU1272">
        <v>44.02</v>
      </c>
      <c r="EV1272">
        <v>156.01</v>
      </c>
      <c r="EW1272">
        <v>13.11</v>
      </c>
      <c r="EX1272">
        <v>0</v>
      </c>
      <c r="EY1272">
        <v>0</v>
      </c>
      <c r="FQ1272">
        <v>0</v>
      </c>
      <c r="FR1272">
        <v>0</v>
      </c>
      <c r="FS1272">
        <v>0</v>
      </c>
      <c r="FX1272">
        <v>187</v>
      </c>
      <c r="FY1272">
        <v>101</v>
      </c>
      <c r="GA1272" t="s">
        <v>3</v>
      </c>
      <c r="GD1272">
        <v>0</v>
      </c>
      <c r="GF1272">
        <v>-745331368</v>
      </c>
      <c r="GG1272">
        <v>2</v>
      </c>
      <c r="GH1272">
        <v>1</v>
      </c>
      <c r="GI1272">
        <v>2</v>
      </c>
      <c r="GJ1272">
        <v>0</v>
      </c>
      <c r="GK1272">
        <f>ROUND(R1272*(S12)/100,2)</f>
        <v>42316.5</v>
      </c>
      <c r="GL1272">
        <f t="shared" si="833"/>
        <v>0</v>
      </c>
      <c r="GM1272">
        <f t="shared" si="834"/>
        <v>353932.82</v>
      </c>
      <c r="GN1272">
        <f t="shared" si="835"/>
        <v>353932.82</v>
      </c>
      <c r="GO1272">
        <f t="shared" si="836"/>
        <v>0</v>
      </c>
      <c r="GP1272">
        <f t="shared" si="837"/>
        <v>0</v>
      </c>
      <c r="GR1272">
        <v>0</v>
      </c>
      <c r="GS1272">
        <v>3</v>
      </c>
      <c r="GT1272">
        <v>0</v>
      </c>
      <c r="GU1272" t="s">
        <v>3</v>
      </c>
      <c r="GV1272">
        <f t="shared" si="838"/>
        <v>0</v>
      </c>
      <c r="GW1272">
        <v>1</v>
      </c>
      <c r="GX1272">
        <f t="shared" si="839"/>
        <v>0</v>
      </c>
      <c r="HA1272">
        <v>0</v>
      </c>
      <c r="HB1272">
        <v>0</v>
      </c>
      <c r="HC1272">
        <f t="shared" si="840"/>
        <v>0</v>
      </c>
      <c r="HE1272" t="s">
        <v>3</v>
      </c>
      <c r="HF1272" t="s">
        <v>3</v>
      </c>
      <c r="HM1272" t="s">
        <v>3</v>
      </c>
      <c r="HN1272" t="s">
        <v>3</v>
      </c>
      <c r="HO1272" t="s">
        <v>3</v>
      </c>
      <c r="HP1272" t="s">
        <v>3</v>
      </c>
      <c r="HQ1272" t="s">
        <v>3</v>
      </c>
      <c r="HS1272">
        <v>0</v>
      </c>
      <c r="IK1272">
        <v>0</v>
      </c>
    </row>
    <row r="1273" spans="1:255" x14ac:dyDescent="0.2">
      <c r="A1273" s="2">
        <v>17</v>
      </c>
      <c r="B1273" s="2">
        <v>0</v>
      </c>
      <c r="C1273" s="2"/>
      <c r="D1273" s="2">
        <f>ROW(EtalonRes!A572)</f>
        <v>572</v>
      </c>
      <c r="E1273" s="2" t="s">
        <v>3</v>
      </c>
      <c r="F1273" s="2" t="s">
        <v>424</v>
      </c>
      <c r="G1273" s="2" t="s">
        <v>425</v>
      </c>
      <c r="H1273" s="2" t="s">
        <v>426</v>
      </c>
      <c r="I1273" s="2">
        <v>0.12</v>
      </c>
      <c r="J1273" s="2">
        <v>0</v>
      </c>
      <c r="K1273" s="2">
        <v>0.12</v>
      </c>
      <c r="L1273" s="2"/>
      <c r="M1273" s="2"/>
      <c r="N1273" s="2"/>
      <c r="O1273" s="2">
        <f t="shared" si="806"/>
        <v>176.82</v>
      </c>
      <c r="P1273" s="2">
        <f t="shared" si="807"/>
        <v>0</v>
      </c>
      <c r="Q1273" s="2">
        <f t="shared" si="808"/>
        <v>154.01</v>
      </c>
      <c r="R1273" s="2">
        <f t="shared" si="809"/>
        <v>16.149999999999999</v>
      </c>
      <c r="S1273" s="2">
        <f t="shared" si="810"/>
        <v>22.81</v>
      </c>
      <c r="T1273" s="2">
        <f t="shared" si="811"/>
        <v>0</v>
      </c>
      <c r="U1273" s="2">
        <f t="shared" si="812"/>
        <v>2.2313663999999998</v>
      </c>
      <c r="V1273" s="2">
        <f t="shared" si="813"/>
        <v>0</v>
      </c>
      <c r="W1273" s="2">
        <f t="shared" si="814"/>
        <v>0</v>
      </c>
      <c r="X1273" s="2">
        <f t="shared" si="815"/>
        <v>23.95</v>
      </c>
      <c r="Y1273" s="2">
        <f t="shared" si="816"/>
        <v>17.559999999999999</v>
      </c>
      <c r="Z1273" s="2"/>
      <c r="AA1273" s="2">
        <v>-1</v>
      </c>
      <c r="AB1273" s="2">
        <f t="shared" si="817"/>
        <v>1407.336</v>
      </c>
      <c r="AC1273" s="2">
        <f t="shared" si="818"/>
        <v>0</v>
      </c>
      <c r="AD1273" s="2">
        <f t="shared" si="819"/>
        <v>1225.8240000000001</v>
      </c>
      <c r="AE1273" s="2">
        <f t="shared" si="820"/>
        <v>128.56800000000001</v>
      </c>
      <c r="AF1273" s="2">
        <f t="shared" si="820"/>
        <v>181.512</v>
      </c>
      <c r="AG1273" s="2">
        <f t="shared" si="821"/>
        <v>0</v>
      </c>
      <c r="AH1273" s="2">
        <f t="shared" si="822"/>
        <v>17.760000000000002</v>
      </c>
      <c r="AI1273" s="2">
        <f t="shared" si="822"/>
        <v>0</v>
      </c>
      <c r="AJ1273" s="2">
        <f t="shared" si="823"/>
        <v>0</v>
      </c>
      <c r="AK1273" s="2">
        <v>1172.78</v>
      </c>
      <c r="AL1273" s="2">
        <v>0</v>
      </c>
      <c r="AM1273" s="2">
        <v>1021.52</v>
      </c>
      <c r="AN1273" s="2">
        <v>107.14</v>
      </c>
      <c r="AO1273" s="2">
        <v>151.26</v>
      </c>
      <c r="AP1273" s="2">
        <v>0</v>
      </c>
      <c r="AQ1273" s="2">
        <v>14.8</v>
      </c>
      <c r="AR1273" s="2">
        <v>0</v>
      </c>
      <c r="AS1273" s="2">
        <v>0</v>
      </c>
      <c r="AT1273" s="2">
        <v>105</v>
      </c>
      <c r="AU1273" s="2">
        <v>77</v>
      </c>
      <c r="AV1273" s="2">
        <v>1.0469999999999999</v>
      </c>
      <c r="AW1273" s="2">
        <v>1</v>
      </c>
      <c r="AX1273" s="2"/>
      <c r="AY1273" s="2"/>
      <c r="AZ1273" s="2">
        <v>1</v>
      </c>
      <c r="BA1273" s="2">
        <v>1</v>
      </c>
      <c r="BB1273" s="2">
        <v>1</v>
      </c>
      <c r="BC1273" s="2">
        <v>1</v>
      </c>
      <c r="BD1273" s="2" t="s">
        <v>3</v>
      </c>
      <c r="BE1273" s="2" t="s">
        <v>3</v>
      </c>
      <c r="BF1273" s="2" t="s">
        <v>3</v>
      </c>
      <c r="BG1273" s="2" t="s">
        <v>3</v>
      </c>
      <c r="BH1273" s="2">
        <v>0</v>
      </c>
      <c r="BI1273" s="2">
        <v>1</v>
      </c>
      <c r="BJ1273" s="2" t="s">
        <v>427</v>
      </c>
      <c r="BK1273" s="2"/>
      <c r="BL1273" s="2"/>
      <c r="BM1273" s="2">
        <v>20</v>
      </c>
      <c r="BN1273" s="2">
        <v>0</v>
      </c>
      <c r="BO1273" s="2" t="s">
        <v>3</v>
      </c>
      <c r="BP1273" s="2">
        <v>0</v>
      </c>
      <c r="BQ1273" s="2">
        <v>30</v>
      </c>
      <c r="BR1273" s="2">
        <v>0</v>
      </c>
      <c r="BS1273" s="2">
        <v>1</v>
      </c>
      <c r="BT1273" s="2">
        <v>1</v>
      </c>
      <c r="BU1273" s="2">
        <v>1</v>
      </c>
      <c r="BV1273" s="2">
        <v>1</v>
      </c>
      <c r="BW1273" s="2">
        <v>1</v>
      </c>
      <c r="BX1273" s="2">
        <v>1</v>
      </c>
      <c r="BY1273" s="2" t="s">
        <v>3</v>
      </c>
      <c r="BZ1273" s="2">
        <v>105</v>
      </c>
      <c r="CA1273" s="2">
        <v>77</v>
      </c>
      <c r="CB1273" s="2" t="s">
        <v>3</v>
      </c>
      <c r="CC1273" s="2"/>
      <c r="CD1273" s="2"/>
      <c r="CE1273" s="2">
        <v>30</v>
      </c>
      <c r="CF1273" s="2">
        <v>0</v>
      </c>
      <c r="CG1273" s="2">
        <v>0</v>
      </c>
      <c r="CH1273" s="2"/>
      <c r="CI1273" s="2"/>
      <c r="CJ1273" s="2"/>
      <c r="CK1273" s="2"/>
      <c r="CL1273" s="2"/>
      <c r="CM1273" s="2">
        <v>0</v>
      </c>
      <c r="CN1273" s="2" t="s">
        <v>418</v>
      </c>
      <c r="CO1273" s="2">
        <v>0</v>
      </c>
      <c r="CP1273" s="2">
        <f t="shared" si="824"/>
        <v>176.82</v>
      </c>
      <c r="CQ1273" s="2">
        <f t="shared" si="825"/>
        <v>0</v>
      </c>
      <c r="CR1273" s="2">
        <f t="shared" si="826"/>
        <v>1283.44</v>
      </c>
      <c r="CS1273" s="2">
        <f t="shared" si="827"/>
        <v>134.61000000000001</v>
      </c>
      <c r="CT1273" s="2">
        <f t="shared" si="828"/>
        <v>190.04</v>
      </c>
      <c r="CU1273" s="2">
        <f t="shared" si="829"/>
        <v>0</v>
      </c>
      <c r="CV1273" s="2">
        <f t="shared" si="830"/>
        <v>18.594719999999999</v>
      </c>
      <c r="CW1273" s="2">
        <f t="shared" si="831"/>
        <v>0</v>
      </c>
      <c r="CX1273" s="2">
        <f t="shared" si="832"/>
        <v>0</v>
      </c>
      <c r="CY1273" s="2">
        <f>((S1273*BZ1273)/100)</f>
        <v>23.950499999999998</v>
      </c>
      <c r="CZ1273" s="2">
        <f>((S1273*CA1273)/100)</f>
        <v>17.563699999999997</v>
      </c>
      <c r="DA1273" s="2"/>
      <c r="DB1273" s="2">
        <v>75</v>
      </c>
      <c r="DC1273" s="2" t="s">
        <v>3</v>
      </c>
      <c r="DD1273" s="2" t="s">
        <v>419</v>
      </c>
      <c r="DE1273" s="2" t="s">
        <v>420</v>
      </c>
      <c r="DF1273" s="2" t="s">
        <v>420</v>
      </c>
      <c r="DG1273" s="2" t="s">
        <v>420</v>
      </c>
      <c r="DH1273" s="2" t="s">
        <v>3</v>
      </c>
      <c r="DI1273" s="2" t="s">
        <v>420</v>
      </c>
      <c r="DJ1273" s="2" t="s">
        <v>420</v>
      </c>
      <c r="DK1273" s="2" t="s">
        <v>3</v>
      </c>
      <c r="DL1273" s="2" t="s">
        <v>3</v>
      </c>
      <c r="DM1273" s="2" t="s">
        <v>3</v>
      </c>
      <c r="DN1273" s="2">
        <v>0</v>
      </c>
      <c r="DO1273" s="2">
        <v>0</v>
      </c>
      <c r="DP1273" s="2">
        <v>1</v>
      </c>
      <c r="DQ1273" s="2">
        <v>1</v>
      </c>
      <c r="DR1273" s="2"/>
      <c r="DS1273" s="2"/>
      <c r="DT1273" s="2"/>
      <c r="DU1273" s="2">
        <v>1013</v>
      </c>
      <c r="DV1273" s="2" t="s">
        <v>426</v>
      </c>
      <c r="DW1273" s="2" t="s">
        <v>426</v>
      </c>
      <c r="DX1273" s="2">
        <v>1</v>
      </c>
      <c r="DY1273" s="2"/>
      <c r="DZ1273" s="2" t="s">
        <v>3</v>
      </c>
      <c r="EA1273" s="2" t="s">
        <v>3</v>
      </c>
      <c r="EB1273" s="2" t="s">
        <v>3</v>
      </c>
      <c r="EC1273" s="2" t="s">
        <v>3</v>
      </c>
      <c r="ED1273" s="2"/>
      <c r="EE1273" s="2">
        <v>66251299</v>
      </c>
      <c r="EF1273" s="2">
        <v>30</v>
      </c>
      <c r="EG1273" s="2" t="s">
        <v>25</v>
      </c>
      <c r="EH1273" s="2">
        <v>0</v>
      </c>
      <c r="EI1273" s="2" t="s">
        <v>3</v>
      </c>
      <c r="EJ1273" s="2">
        <v>1</v>
      </c>
      <c r="EK1273" s="2">
        <v>20</v>
      </c>
      <c r="EL1273" s="2" t="s">
        <v>428</v>
      </c>
      <c r="EM1273" s="2" t="s">
        <v>429</v>
      </c>
      <c r="EN1273" s="2"/>
      <c r="EO1273" s="2" t="s">
        <v>423</v>
      </c>
      <c r="EP1273" s="2"/>
      <c r="EQ1273" s="2">
        <v>1024</v>
      </c>
      <c r="ER1273" s="2">
        <v>1172.78</v>
      </c>
      <c r="ES1273" s="2">
        <v>0</v>
      </c>
      <c r="ET1273" s="2">
        <v>1021.52</v>
      </c>
      <c r="EU1273" s="2">
        <v>107.14</v>
      </c>
      <c r="EV1273" s="2">
        <v>151.26</v>
      </c>
      <c r="EW1273" s="2">
        <v>14.8</v>
      </c>
      <c r="EX1273" s="2">
        <v>0</v>
      </c>
      <c r="EY1273" s="2">
        <v>0</v>
      </c>
      <c r="EZ1273" s="2"/>
      <c r="FA1273" s="2"/>
      <c r="FB1273" s="2"/>
      <c r="FC1273" s="2"/>
      <c r="FD1273" s="2"/>
      <c r="FE1273" s="2"/>
      <c r="FF1273" s="2"/>
      <c r="FG1273" s="2"/>
      <c r="FH1273" s="2"/>
      <c r="FI1273" s="2"/>
      <c r="FJ1273" s="2"/>
      <c r="FK1273" s="2"/>
      <c r="FL1273" s="2"/>
      <c r="FM1273" s="2"/>
      <c r="FN1273" s="2"/>
      <c r="FO1273" s="2"/>
      <c r="FP1273" s="2"/>
      <c r="FQ1273" s="2">
        <v>0</v>
      </c>
      <c r="FR1273" s="2">
        <v>0</v>
      </c>
      <c r="FS1273" s="2">
        <v>0</v>
      </c>
      <c r="FT1273" s="2"/>
      <c r="FU1273" s="2"/>
      <c r="FV1273" s="2"/>
      <c r="FW1273" s="2"/>
      <c r="FX1273" s="2">
        <v>105</v>
      </c>
      <c r="FY1273" s="2">
        <v>77</v>
      </c>
      <c r="FZ1273" s="2"/>
      <c r="GA1273" s="2" t="s">
        <v>3</v>
      </c>
      <c r="GB1273" s="2"/>
      <c r="GC1273" s="2"/>
      <c r="GD1273" s="2">
        <v>0</v>
      </c>
      <c r="GE1273" s="2"/>
      <c r="GF1273" s="2">
        <v>-2036711422</v>
      </c>
      <c r="GG1273" s="2">
        <v>2</v>
      </c>
      <c r="GH1273" s="2">
        <v>1</v>
      </c>
      <c r="GI1273" s="2">
        <v>-2</v>
      </c>
      <c r="GJ1273" s="2">
        <v>0</v>
      </c>
      <c r="GK1273" s="2">
        <f>ROUND(R1273*(R12)/100,2)</f>
        <v>28.26</v>
      </c>
      <c r="GL1273" s="2">
        <f t="shared" si="833"/>
        <v>0</v>
      </c>
      <c r="GM1273" s="2">
        <f t="shared" si="834"/>
        <v>246.59</v>
      </c>
      <c r="GN1273" s="2">
        <f t="shared" si="835"/>
        <v>246.59</v>
      </c>
      <c r="GO1273" s="2">
        <f t="shared" si="836"/>
        <v>0</v>
      </c>
      <c r="GP1273" s="2">
        <f t="shared" si="837"/>
        <v>0</v>
      </c>
      <c r="GQ1273" s="2"/>
      <c r="GR1273" s="2">
        <v>0</v>
      </c>
      <c r="GS1273" s="2">
        <v>3</v>
      </c>
      <c r="GT1273" s="2">
        <v>0</v>
      </c>
      <c r="GU1273" s="2" t="s">
        <v>3</v>
      </c>
      <c r="GV1273" s="2">
        <f t="shared" si="838"/>
        <v>0</v>
      </c>
      <c r="GW1273" s="2">
        <v>1</v>
      </c>
      <c r="GX1273" s="2">
        <f t="shared" si="839"/>
        <v>0</v>
      </c>
      <c r="GY1273" s="2"/>
      <c r="GZ1273" s="2"/>
      <c r="HA1273" s="2">
        <v>0</v>
      </c>
      <c r="HB1273" s="2">
        <v>0</v>
      </c>
      <c r="HC1273" s="2">
        <f t="shared" si="840"/>
        <v>0</v>
      </c>
      <c r="HD1273" s="2"/>
      <c r="HE1273" s="2" t="s">
        <v>3</v>
      </c>
      <c r="HF1273" s="2" t="s">
        <v>3</v>
      </c>
      <c r="HG1273" s="2"/>
      <c r="HH1273" s="2"/>
      <c r="HI1273" s="2"/>
      <c r="HJ1273" s="2"/>
      <c r="HK1273" s="2"/>
      <c r="HL1273" s="2"/>
      <c r="HM1273" s="2" t="s">
        <v>3</v>
      </c>
      <c r="HN1273" s="2" t="s">
        <v>3</v>
      </c>
      <c r="HO1273" s="2" t="s">
        <v>3</v>
      </c>
      <c r="HP1273" s="2" t="s">
        <v>3</v>
      </c>
      <c r="HQ1273" s="2" t="s">
        <v>3</v>
      </c>
      <c r="HR1273" s="2"/>
      <c r="HS1273" s="2">
        <v>0</v>
      </c>
      <c r="HT1273" s="2"/>
      <c r="HU1273" s="2"/>
      <c r="HV1273" s="2"/>
      <c r="HW1273" s="2"/>
      <c r="HX1273" s="2"/>
      <c r="HY1273" s="2"/>
      <c r="HZ1273" s="2"/>
      <c r="IA1273" s="2"/>
      <c r="IB1273" s="2"/>
      <c r="IC1273" s="2"/>
      <c r="ID1273" s="2"/>
      <c r="IE1273" s="2"/>
      <c r="IF1273" s="2"/>
      <c r="IG1273" s="2"/>
      <c r="IH1273" s="2"/>
      <c r="II1273" s="2"/>
      <c r="IJ1273" s="2"/>
      <c r="IK1273" s="2">
        <v>0</v>
      </c>
      <c r="IL1273" s="2"/>
      <c r="IM1273" s="2"/>
      <c r="IN1273" s="2"/>
      <c r="IO1273" s="2"/>
      <c r="IP1273" s="2"/>
      <c r="IQ1273" s="2"/>
      <c r="IR1273" s="2"/>
      <c r="IS1273" s="2"/>
      <c r="IT1273" s="2"/>
      <c r="IU1273" s="2"/>
    </row>
    <row r="1274" spans="1:255" x14ac:dyDescent="0.2">
      <c r="A1274">
        <v>17</v>
      </c>
      <c r="B1274">
        <v>0</v>
      </c>
      <c r="D1274">
        <f>ROW(EtalonRes!A574)</f>
        <v>574</v>
      </c>
      <c r="E1274" t="s">
        <v>3</v>
      </c>
      <c r="F1274" t="s">
        <v>424</v>
      </c>
      <c r="G1274" t="s">
        <v>425</v>
      </c>
      <c r="H1274" t="s">
        <v>426</v>
      </c>
      <c r="I1274">
        <v>0.12</v>
      </c>
      <c r="J1274">
        <v>0</v>
      </c>
      <c r="K1274">
        <v>0.12</v>
      </c>
      <c r="O1274">
        <f t="shared" si="806"/>
        <v>3249.99</v>
      </c>
      <c r="P1274">
        <f t="shared" si="807"/>
        <v>0</v>
      </c>
      <c r="Q1274">
        <f t="shared" si="808"/>
        <v>2159.2199999999998</v>
      </c>
      <c r="R1274">
        <f t="shared" si="809"/>
        <v>772.29</v>
      </c>
      <c r="S1274">
        <f t="shared" si="810"/>
        <v>1090.77</v>
      </c>
      <c r="T1274">
        <f t="shared" si="811"/>
        <v>0</v>
      </c>
      <c r="U1274">
        <f t="shared" si="812"/>
        <v>2.2313663999999998</v>
      </c>
      <c r="V1274">
        <f t="shared" si="813"/>
        <v>0</v>
      </c>
      <c r="W1274">
        <f t="shared" si="814"/>
        <v>0</v>
      </c>
      <c r="X1274">
        <f t="shared" si="815"/>
        <v>948.97</v>
      </c>
      <c r="Y1274">
        <f t="shared" si="816"/>
        <v>447.22</v>
      </c>
      <c r="AA1274">
        <v>-1</v>
      </c>
      <c r="AB1274">
        <f t="shared" si="817"/>
        <v>1407.336</v>
      </c>
      <c r="AC1274">
        <f t="shared" si="818"/>
        <v>0</v>
      </c>
      <c r="AD1274">
        <f t="shared" si="819"/>
        <v>1225.8240000000001</v>
      </c>
      <c r="AE1274">
        <f t="shared" si="820"/>
        <v>128.56800000000001</v>
      </c>
      <c r="AF1274">
        <f t="shared" si="820"/>
        <v>181.512</v>
      </c>
      <c r="AG1274">
        <f t="shared" si="821"/>
        <v>0</v>
      </c>
      <c r="AH1274">
        <f t="shared" si="822"/>
        <v>17.760000000000002</v>
      </c>
      <c r="AI1274">
        <f t="shared" si="822"/>
        <v>0</v>
      </c>
      <c r="AJ1274">
        <f t="shared" si="823"/>
        <v>0</v>
      </c>
      <c r="AK1274">
        <v>1172.78</v>
      </c>
      <c r="AL1274">
        <v>0</v>
      </c>
      <c r="AM1274">
        <v>1021.52</v>
      </c>
      <c r="AN1274">
        <v>107.14</v>
      </c>
      <c r="AO1274">
        <v>151.26</v>
      </c>
      <c r="AP1274">
        <v>0</v>
      </c>
      <c r="AQ1274">
        <v>14.8</v>
      </c>
      <c r="AR1274">
        <v>0</v>
      </c>
      <c r="AS1274">
        <v>0</v>
      </c>
      <c r="AT1274">
        <v>87</v>
      </c>
      <c r="AU1274">
        <v>41</v>
      </c>
      <c r="AV1274">
        <v>1.0469999999999999</v>
      </c>
      <c r="AW1274">
        <v>1</v>
      </c>
      <c r="AZ1274">
        <v>1</v>
      </c>
      <c r="BA1274">
        <v>47.82</v>
      </c>
      <c r="BB1274">
        <v>14.02</v>
      </c>
      <c r="BC1274">
        <v>1</v>
      </c>
      <c r="BD1274" t="s">
        <v>3</v>
      </c>
      <c r="BE1274" t="s">
        <v>3</v>
      </c>
      <c r="BF1274" t="s">
        <v>3</v>
      </c>
      <c r="BG1274" t="s">
        <v>3</v>
      </c>
      <c r="BH1274">
        <v>0</v>
      </c>
      <c r="BI1274">
        <v>1</v>
      </c>
      <c r="BJ1274" t="s">
        <v>427</v>
      </c>
      <c r="BM1274">
        <v>20</v>
      </c>
      <c r="BN1274">
        <v>0</v>
      </c>
      <c r="BO1274" t="s">
        <v>424</v>
      </c>
      <c r="BP1274">
        <v>1</v>
      </c>
      <c r="BQ1274">
        <v>30</v>
      </c>
      <c r="BR1274">
        <v>0</v>
      </c>
      <c r="BS1274">
        <v>47.82</v>
      </c>
      <c r="BT1274">
        <v>1</v>
      </c>
      <c r="BU1274">
        <v>1</v>
      </c>
      <c r="BV1274">
        <v>1</v>
      </c>
      <c r="BW1274">
        <v>1</v>
      </c>
      <c r="BX1274">
        <v>1</v>
      </c>
      <c r="BY1274" t="s">
        <v>3</v>
      </c>
      <c r="BZ1274">
        <v>87</v>
      </c>
      <c r="CA1274">
        <v>41</v>
      </c>
      <c r="CB1274" t="s">
        <v>3</v>
      </c>
      <c r="CE1274">
        <v>30</v>
      </c>
      <c r="CF1274">
        <v>0</v>
      </c>
      <c r="CG1274">
        <v>0</v>
      </c>
      <c r="CM1274">
        <v>0</v>
      </c>
      <c r="CN1274" t="s">
        <v>418</v>
      </c>
      <c r="CO1274">
        <v>0</v>
      </c>
      <c r="CP1274">
        <f t="shared" si="824"/>
        <v>3249.99</v>
      </c>
      <c r="CQ1274">
        <f t="shared" si="825"/>
        <v>0</v>
      </c>
      <c r="CR1274">
        <f t="shared" si="826"/>
        <v>17993.830000000002</v>
      </c>
      <c r="CS1274">
        <f t="shared" si="827"/>
        <v>6437.05</v>
      </c>
      <c r="CT1274">
        <f t="shared" si="828"/>
        <v>9087.7099999999991</v>
      </c>
      <c r="CU1274">
        <f t="shared" si="829"/>
        <v>0</v>
      </c>
      <c r="CV1274">
        <f t="shared" si="830"/>
        <v>18.594719999999999</v>
      </c>
      <c r="CW1274">
        <f t="shared" si="831"/>
        <v>0</v>
      </c>
      <c r="CX1274">
        <f t="shared" si="832"/>
        <v>0</v>
      </c>
      <c r="CY1274">
        <f>S1274*(BZ1274/100)</f>
        <v>948.96989999999994</v>
      </c>
      <c r="CZ1274">
        <f>S1274*(CA1274/100)</f>
        <v>447.21569999999997</v>
      </c>
      <c r="DB1274">
        <v>76</v>
      </c>
      <c r="DC1274" t="s">
        <v>3</v>
      </c>
      <c r="DD1274" t="s">
        <v>419</v>
      </c>
      <c r="DE1274" t="s">
        <v>420</v>
      </c>
      <c r="DF1274" t="s">
        <v>420</v>
      </c>
      <c r="DG1274" t="s">
        <v>420</v>
      </c>
      <c r="DH1274" t="s">
        <v>3</v>
      </c>
      <c r="DI1274" t="s">
        <v>420</v>
      </c>
      <c r="DJ1274" t="s">
        <v>420</v>
      </c>
      <c r="DK1274" t="s">
        <v>3</v>
      </c>
      <c r="DL1274" t="s">
        <v>3</v>
      </c>
      <c r="DM1274" t="s">
        <v>3</v>
      </c>
      <c r="DN1274">
        <v>105</v>
      </c>
      <c r="DO1274">
        <v>77</v>
      </c>
      <c r="DP1274">
        <v>1.0469999999999999</v>
      </c>
      <c r="DQ1274">
        <v>1</v>
      </c>
      <c r="DU1274">
        <v>1013</v>
      </c>
      <c r="DV1274" t="s">
        <v>426</v>
      </c>
      <c r="DW1274" t="s">
        <v>426</v>
      </c>
      <c r="DX1274">
        <v>1</v>
      </c>
      <c r="DZ1274" t="s">
        <v>3</v>
      </c>
      <c r="EA1274" t="s">
        <v>3</v>
      </c>
      <c r="EB1274" t="s">
        <v>3</v>
      </c>
      <c r="EC1274" t="s">
        <v>3</v>
      </c>
      <c r="EE1274">
        <v>66251299</v>
      </c>
      <c r="EF1274">
        <v>30</v>
      </c>
      <c r="EG1274" t="s">
        <v>25</v>
      </c>
      <c r="EH1274">
        <v>0</v>
      </c>
      <c r="EI1274" t="s">
        <v>3</v>
      </c>
      <c r="EJ1274">
        <v>1</v>
      </c>
      <c r="EK1274">
        <v>20</v>
      </c>
      <c r="EL1274" t="s">
        <v>428</v>
      </c>
      <c r="EM1274" t="s">
        <v>429</v>
      </c>
      <c r="EO1274" t="s">
        <v>423</v>
      </c>
      <c r="EQ1274">
        <v>1024</v>
      </c>
      <c r="ER1274">
        <v>1172.78</v>
      </c>
      <c r="ES1274">
        <v>0</v>
      </c>
      <c r="ET1274">
        <v>1021.52</v>
      </c>
      <c r="EU1274">
        <v>107.14</v>
      </c>
      <c r="EV1274">
        <v>151.26</v>
      </c>
      <c r="EW1274">
        <v>14.8</v>
      </c>
      <c r="EX1274">
        <v>0</v>
      </c>
      <c r="EY1274">
        <v>0</v>
      </c>
      <c r="FQ1274">
        <v>0</v>
      </c>
      <c r="FR1274">
        <v>0</v>
      </c>
      <c r="FS1274">
        <v>0</v>
      </c>
      <c r="FX1274">
        <v>105</v>
      </c>
      <c r="FY1274">
        <v>77</v>
      </c>
      <c r="GA1274" t="s">
        <v>3</v>
      </c>
      <c r="GD1274">
        <v>0</v>
      </c>
      <c r="GF1274">
        <v>-2036711422</v>
      </c>
      <c r="GG1274">
        <v>2</v>
      </c>
      <c r="GH1274">
        <v>1</v>
      </c>
      <c r="GI1274">
        <v>2</v>
      </c>
      <c r="GJ1274">
        <v>0</v>
      </c>
      <c r="GK1274">
        <f>ROUND(R1274*(S12)/100,2)</f>
        <v>1235.6600000000001</v>
      </c>
      <c r="GL1274">
        <f t="shared" si="833"/>
        <v>0</v>
      </c>
      <c r="GM1274">
        <f t="shared" si="834"/>
        <v>5881.84</v>
      </c>
      <c r="GN1274">
        <f t="shared" si="835"/>
        <v>5881.84</v>
      </c>
      <c r="GO1274">
        <f t="shared" si="836"/>
        <v>0</v>
      </c>
      <c r="GP1274">
        <f t="shared" si="837"/>
        <v>0</v>
      </c>
      <c r="GR1274">
        <v>0</v>
      </c>
      <c r="GS1274">
        <v>3</v>
      </c>
      <c r="GT1274">
        <v>0</v>
      </c>
      <c r="GU1274" t="s">
        <v>3</v>
      </c>
      <c r="GV1274">
        <f t="shared" si="838"/>
        <v>0</v>
      </c>
      <c r="GW1274">
        <v>1</v>
      </c>
      <c r="GX1274">
        <f t="shared" si="839"/>
        <v>0</v>
      </c>
      <c r="HA1274">
        <v>0</v>
      </c>
      <c r="HB1274">
        <v>0</v>
      </c>
      <c r="HC1274">
        <f t="shared" si="840"/>
        <v>0</v>
      </c>
      <c r="HE1274" t="s">
        <v>3</v>
      </c>
      <c r="HF1274" t="s">
        <v>3</v>
      </c>
      <c r="HM1274" t="s">
        <v>3</v>
      </c>
      <c r="HN1274" t="s">
        <v>3</v>
      </c>
      <c r="HO1274" t="s">
        <v>3</v>
      </c>
      <c r="HP1274" t="s">
        <v>3</v>
      </c>
      <c r="HQ1274" t="s">
        <v>3</v>
      </c>
      <c r="HS1274">
        <v>0</v>
      </c>
      <c r="IK1274">
        <v>0</v>
      </c>
    </row>
    <row r="1275" spans="1:255" x14ac:dyDescent="0.2">
      <c r="A1275" s="2">
        <v>17</v>
      </c>
      <c r="B1275" s="2">
        <v>0</v>
      </c>
      <c r="C1275" s="2"/>
      <c r="D1275" s="2">
        <f>ROW(EtalonRes!A575)</f>
        <v>575</v>
      </c>
      <c r="E1275" s="2" t="s">
        <v>3</v>
      </c>
      <c r="F1275" s="2" t="s">
        <v>430</v>
      </c>
      <c r="G1275" s="2" t="s">
        <v>431</v>
      </c>
      <c r="H1275" s="2" t="s">
        <v>432</v>
      </c>
      <c r="I1275" s="2">
        <v>2.5000000000000001E-2</v>
      </c>
      <c r="J1275" s="2">
        <v>0</v>
      </c>
      <c r="K1275" s="2">
        <v>2.5000000000000001E-2</v>
      </c>
      <c r="L1275" s="2"/>
      <c r="M1275" s="2"/>
      <c r="N1275" s="2"/>
      <c r="O1275" s="2">
        <f t="shared" si="806"/>
        <v>31.8</v>
      </c>
      <c r="P1275" s="2">
        <f t="shared" si="807"/>
        <v>0</v>
      </c>
      <c r="Q1275" s="2">
        <f t="shared" si="808"/>
        <v>31.8</v>
      </c>
      <c r="R1275" s="2">
        <f t="shared" si="809"/>
        <v>3.24</v>
      </c>
      <c r="S1275" s="2">
        <f t="shared" si="810"/>
        <v>0</v>
      </c>
      <c r="T1275" s="2">
        <f t="shared" si="811"/>
        <v>0</v>
      </c>
      <c r="U1275" s="2">
        <f t="shared" si="812"/>
        <v>0</v>
      </c>
      <c r="V1275" s="2">
        <f t="shared" si="813"/>
        <v>0</v>
      </c>
      <c r="W1275" s="2">
        <f t="shared" si="814"/>
        <v>0</v>
      </c>
      <c r="X1275" s="2">
        <f t="shared" si="815"/>
        <v>0</v>
      </c>
      <c r="Y1275" s="2">
        <f t="shared" si="816"/>
        <v>0</v>
      </c>
      <c r="Z1275" s="2"/>
      <c r="AA1275" s="2">
        <v>-1</v>
      </c>
      <c r="AB1275" s="2">
        <f t="shared" si="817"/>
        <v>1254.624</v>
      </c>
      <c r="AC1275" s="2">
        <f t="shared" si="818"/>
        <v>0</v>
      </c>
      <c r="AD1275" s="2">
        <f t="shared" si="819"/>
        <v>1254.624</v>
      </c>
      <c r="AE1275" s="2">
        <f t="shared" si="820"/>
        <v>127.71599999999999</v>
      </c>
      <c r="AF1275" s="2">
        <f t="shared" si="820"/>
        <v>0</v>
      </c>
      <c r="AG1275" s="2">
        <f t="shared" si="821"/>
        <v>0</v>
      </c>
      <c r="AH1275" s="2">
        <f t="shared" si="822"/>
        <v>0</v>
      </c>
      <c r="AI1275" s="2">
        <f t="shared" si="822"/>
        <v>0</v>
      </c>
      <c r="AJ1275" s="2">
        <f t="shared" si="823"/>
        <v>0</v>
      </c>
      <c r="AK1275" s="2">
        <v>1045.52</v>
      </c>
      <c r="AL1275" s="2">
        <v>0</v>
      </c>
      <c r="AM1275" s="2">
        <v>1045.52</v>
      </c>
      <c r="AN1275" s="2">
        <v>106.43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98</v>
      </c>
      <c r="AU1275" s="2">
        <v>77</v>
      </c>
      <c r="AV1275" s="2">
        <v>1.014</v>
      </c>
      <c r="AW1275" s="2">
        <v>1</v>
      </c>
      <c r="AX1275" s="2"/>
      <c r="AY1275" s="2"/>
      <c r="AZ1275" s="2">
        <v>1</v>
      </c>
      <c r="BA1275" s="2">
        <v>1</v>
      </c>
      <c r="BB1275" s="2">
        <v>1</v>
      </c>
      <c r="BC1275" s="2">
        <v>1</v>
      </c>
      <c r="BD1275" s="2" t="s">
        <v>3</v>
      </c>
      <c r="BE1275" s="2" t="s">
        <v>3</v>
      </c>
      <c r="BF1275" s="2" t="s">
        <v>3</v>
      </c>
      <c r="BG1275" s="2" t="s">
        <v>3</v>
      </c>
      <c r="BH1275" s="2">
        <v>0</v>
      </c>
      <c r="BI1275" s="2">
        <v>1</v>
      </c>
      <c r="BJ1275" s="2" t="s">
        <v>433</v>
      </c>
      <c r="BK1275" s="2"/>
      <c r="BL1275" s="2"/>
      <c r="BM1275" s="2">
        <v>21</v>
      </c>
      <c r="BN1275" s="2">
        <v>0</v>
      </c>
      <c r="BO1275" s="2" t="s">
        <v>3</v>
      </c>
      <c r="BP1275" s="2">
        <v>0</v>
      </c>
      <c r="BQ1275" s="2">
        <v>30</v>
      </c>
      <c r="BR1275" s="2">
        <v>0</v>
      </c>
      <c r="BS1275" s="2">
        <v>1</v>
      </c>
      <c r="BT1275" s="2">
        <v>1</v>
      </c>
      <c r="BU1275" s="2">
        <v>1</v>
      </c>
      <c r="BV1275" s="2">
        <v>1</v>
      </c>
      <c r="BW1275" s="2">
        <v>1</v>
      </c>
      <c r="BX1275" s="2">
        <v>1</v>
      </c>
      <c r="BY1275" s="2" t="s">
        <v>3</v>
      </c>
      <c r="BZ1275" s="2">
        <v>98</v>
      </c>
      <c r="CA1275" s="2">
        <v>77</v>
      </c>
      <c r="CB1275" s="2" t="s">
        <v>3</v>
      </c>
      <c r="CC1275" s="2"/>
      <c r="CD1275" s="2"/>
      <c r="CE1275" s="2">
        <v>30</v>
      </c>
      <c r="CF1275" s="2">
        <v>0</v>
      </c>
      <c r="CG1275" s="2">
        <v>0</v>
      </c>
      <c r="CH1275" s="2"/>
      <c r="CI1275" s="2"/>
      <c r="CJ1275" s="2"/>
      <c r="CK1275" s="2"/>
      <c r="CL1275" s="2"/>
      <c r="CM1275" s="2">
        <v>0</v>
      </c>
      <c r="CN1275" s="2" t="s">
        <v>418</v>
      </c>
      <c r="CO1275" s="2">
        <v>0</v>
      </c>
      <c r="CP1275" s="2">
        <f t="shared" si="824"/>
        <v>31.8</v>
      </c>
      <c r="CQ1275" s="2">
        <f t="shared" si="825"/>
        <v>0</v>
      </c>
      <c r="CR1275" s="2">
        <f t="shared" si="826"/>
        <v>1272.19</v>
      </c>
      <c r="CS1275" s="2">
        <f t="shared" si="827"/>
        <v>129.5</v>
      </c>
      <c r="CT1275" s="2">
        <f t="shared" si="828"/>
        <v>0</v>
      </c>
      <c r="CU1275" s="2">
        <f t="shared" si="829"/>
        <v>0</v>
      </c>
      <c r="CV1275" s="2">
        <f t="shared" si="830"/>
        <v>0</v>
      </c>
      <c r="CW1275" s="2">
        <f t="shared" si="831"/>
        <v>0</v>
      </c>
      <c r="CX1275" s="2">
        <f t="shared" si="832"/>
        <v>0</v>
      </c>
      <c r="CY1275" s="2">
        <f>((S1275*BZ1275)/100)</f>
        <v>0</v>
      </c>
      <c r="CZ1275" s="2">
        <f>((S1275*CA1275)/100)</f>
        <v>0</v>
      </c>
      <c r="DA1275" s="2"/>
      <c r="DB1275" s="2">
        <v>77</v>
      </c>
      <c r="DC1275" s="2" t="s">
        <v>3</v>
      </c>
      <c r="DD1275" s="2" t="s">
        <v>419</v>
      </c>
      <c r="DE1275" s="2" t="s">
        <v>420</v>
      </c>
      <c r="DF1275" s="2" t="s">
        <v>420</v>
      </c>
      <c r="DG1275" s="2" t="s">
        <v>420</v>
      </c>
      <c r="DH1275" s="2" t="s">
        <v>3</v>
      </c>
      <c r="DI1275" s="2" t="s">
        <v>420</v>
      </c>
      <c r="DJ1275" s="2" t="s">
        <v>420</v>
      </c>
      <c r="DK1275" s="2" t="s">
        <v>3</v>
      </c>
      <c r="DL1275" s="2" t="s">
        <v>3</v>
      </c>
      <c r="DM1275" s="2" t="s">
        <v>3</v>
      </c>
      <c r="DN1275" s="2">
        <v>0</v>
      </c>
      <c r="DO1275" s="2">
        <v>0</v>
      </c>
      <c r="DP1275" s="2">
        <v>1</v>
      </c>
      <c r="DQ1275" s="2">
        <v>1</v>
      </c>
      <c r="DR1275" s="2"/>
      <c r="DS1275" s="2"/>
      <c r="DT1275" s="2"/>
      <c r="DU1275" s="2">
        <v>1013</v>
      </c>
      <c r="DV1275" s="2" t="s">
        <v>432</v>
      </c>
      <c r="DW1275" s="2" t="s">
        <v>432</v>
      </c>
      <c r="DX1275" s="2">
        <v>1</v>
      </c>
      <c r="DY1275" s="2"/>
      <c r="DZ1275" s="2" t="s">
        <v>3</v>
      </c>
      <c r="EA1275" s="2" t="s">
        <v>3</v>
      </c>
      <c r="EB1275" s="2" t="s">
        <v>3</v>
      </c>
      <c r="EC1275" s="2" t="s">
        <v>3</v>
      </c>
      <c r="ED1275" s="2"/>
      <c r="EE1275" s="2">
        <v>66251300</v>
      </c>
      <c r="EF1275" s="2">
        <v>30</v>
      </c>
      <c r="EG1275" s="2" t="s">
        <v>25</v>
      </c>
      <c r="EH1275" s="2">
        <v>0</v>
      </c>
      <c r="EI1275" s="2" t="s">
        <v>3</v>
      </c>
      <c r="EJ1275" s="2">
        <v>1</v>
      </c>
      <c r="EK1275" s="2">
        <v>21</v>
      </c>
      <c r="EL1275" s="2" t="s">
        <v>434</v>
      </c>
      <c r="EM1275" s="2" t="s">
        <v>435</v>
      </c>
      <c r="EN1275" s="2"/>
      <c r="EO1275" s="2" t="s">
        <v>423</v>
      </c>
      <c r="EP1275" s="2"/>
      <c r="EQ1275" s="2">
        <v>1024</v>
      </c>
      <c r="ER1275" s="2">
        <v>1045.52</v>
      </c>
      <c r="ES1275" s="2">
        <v>0</v>
      </c>
      <c r="ET1275" s="2">
        <v>1045.52</v>
      </c>
      <c r="EU1275" s="2">
        <v>106.43</v>
      </c>
      <c r="EV1275" s="2">
        <v>0</v>
      </c>
      <c r="EW1275" s="2">
        <v>0</v>
      </c>
      <c r="EX1275" s="2">
        <v>0</v>
      </c>
      <c r="EY1275" s="2">
        <v>0</v>
      </c>
      <c r="EZ1275" s="2"/>
      <c r="FA1275" s="2"/>
      <c r="FB1275" s="2"/>
      <c r="FC1275" s="2"/>
      <c r="FD1275" s="2"/>
      <c r="FE1275" s="2"/>
      <c r="FF1275" s="2"/>
      <c r="FG1275" s="2"/>
      <c r="FH1275" s="2"/>
      <c r="FI1275" s="2"/>
      <c r="FJ1275" s="2"/>
      <c r="FK1275" s="2"/>
      <c r="FL1275" s="2"/>
      <c r="FM1275" s="2"/>
      <c r="FN1275" s="2"/>
      <c r="FO1275" s="2"/>
      <c r="FP1275" s="2"/>
      <c r="FQ1275" s="2">
        <v>0</v>
      </c>
      <c r="FR1275" s="2">
        <v>0</v>
      </c>
      <c r="FS1275" s="2">
        <v>0</v>
      </c>
      <c r="FT1275" s="2"/>
      <c r="FU1275" s="2"/>
      <c r="FV1275" s="2"/>
      <c r="FW1275" s="2"/>
      <c r="FX1275" s="2">
        <v>98</v>
      </c>
      <c r="FY1275" s="2">
        <v>77</v>
      </c>
      <c r="FZ1275" s="2"/>
      <c r="GA1275" s="2" t="s">
        <v>3</v>
      </c>
      <c r="GB1275" s="2"/>
      <c r="GC1275" s="2"/>
      <c r="GD1275" s="2">
        <v>0</v>
      </c>
      <c r="GE1275" s="2"/>
      <c r="GF1275" s="2">
        <v>636355681</v>
      </c>
      <c r="GG1275" s="2">
        <v>2</v>
      </c>
      <c r="GH1275" s="2">
        <v>1</v>
      </c>
      <c r="GI1275" s="2">
        <v>-2</v>
      </c>
      <c r="GJ1275" s="2">
        <v>0</v>
      </c>
      <c r="GK1275" s="2">
        <f>ROUND(R1275*(R12)/100,2)</f>
        <v>5.67</v>
      </c>
      <c r="GL1275" s="2">
        <f t="shared" si="833"/>
        <v>0</v>
      </c>
      <c r="GM1275" s="2">
        <f t="shared" si="834"/>
        <v>37.47</v>
      </c>
      <c r="GN1275" s="2">
        <f t="shared" si="835"/>
        <v>37.47</v>
      </c>
      <c r="GO1275" s="2">
        <f t="shared" si="836"/>
        <v>0</v>
      </c>
      <c r="GP1275" s="2">
        <f t="shared" si="837"/>
        <v>0</v>
      </c>
      <c r="GQ1275" s="2"/>
      <c r="GR1275" s="2">
        <v>0</v>
      </c>
      <c r="GS1275" s="2">
        <v>3</v>
      </c>
      <c r="GT1275" s="2">
        <v>0</v>
      </c>
      <c r="GU1275" s="2" t="s">
        <v>3</v>
      </c>
      <c r="GV1275" s="2">
        <f t="shared" si="838"/>
        <v>0</v>
      </c>
      <c r="GW1275" s="2">
        <v>1</v>
      </c>
      <c r="GX1275" s="2">
        <f t="shared" si="839"/>
        <v>0</v>
      </c>
      <c r="GY1275" s="2"/>
      <c r="GZ1275" s="2"/>
      <c r="HA1275" s="2">
        <v>0</v>
      </c>
      <c r="HB1275" s="2">
        <v>0</v>
      </c>
      <c r="HC1275" s="2">
        <f t="shared" si="840"/>
        <v>0</v>
      </c>
      <c r="HD1275" s="2"/>
      <c r="HE1275" s="2" t="s">
        <v>3</v>
      </c>
      <c r="HF1275" s="2" t="s">
        <v>3</v>
      </c>
      <c r="HG1275" s="2"/>
      <c r="HH1275" s="2"/>
      <c r="HI1275" s="2"/>
      <c r="HJ1275" s="2"/>
      <c r="HK1275" s="2"/>
      <c r="HL1275" s="2"/>
      <c r="HM1275" s="2" t="s">
        <v>3</v>
      </c>
      <c r="HN1275" s="2" t="s">
        <v>3</v>
      </c>
      <c r="HO1275" s="2" t="s">
        <v>3</v>
      </c>
      <c r="HP1275" s="2" t="s">
        <v>3</v>
      </c>
      <c r="HQ1275" s="2" t="s">
        <v>3</v>
      </c>
      <c r="HR1275" s="2"/>
      <c r="HS1275" s="2">
        <v>0</v>
      </c>
      <c r="HT1275" s="2"/>
      <c r="HU1275" s="2"/>
      <c r="HV1275" s="2"/>
      <c r="HW1275" s="2"/>
      <c r="HX1275" s="2"/>
      <c r="HY1275" s="2"/>
      <c r="HZ1275" s="2"/>
      <c r="IA1275" s="2"/>
      <c r="IB1275" s="2"/>
      <c r="IC1275" s="2"/>
      <c r="ID1275" s="2"/>
      <c r="IE1275" s="2"/>
      <c r="IF1275" s="2"/>
      <c r="IG1275" s="2"/>
      <c r="IH1275" s="2"/>
      <c r="II1275" s="2"/>
      <c r="IJ1275" s="2"/>
      <c r="IK1275" s="2">
        <v>0</v>
      </c>
      <c r="IL1275" s="2"/>
      <c r="IM1275" s="2"/>
      <c r="IN1275" s="2"/>
      <c r="IO1275" s="2"/>
      <c r="IP1275" s="2"/>
      <c r="IQ1275" s="2"/>
      <c r="IR1275" s="2"/>
      <c r="IS1275" s="2"/>
      <c r="IT1275" s="2"/>
      <c r="IU1275" s="2"/>
    </row>
    <row r="1276" spans="1:255" x14ac:dyDescent="0.2">
      <c r="A1276">
        <v>17</v>
      </c>
      <c r="B1276">
        <v>0</v>
      </c>
      <c r="D1276">
        <f>ROW(EtalonRes!A576)</f>
        <v>576</v>
      </c>
      <c r="E1276" t="s">
        <v>3</v>
      </c>
      <c r="F1276" t="s">
        <v>430</v>
      </c>
      <c r="G1276" t="s">
        <v>431</v>
      </c>
      <c r="H1276" t="s">
        <v>432</v>
      </c>
      <c r="I1276">
        <v>2.5000000000000001E-2</v>
      </c>
      <c r="J1276">
        <v>0</v>
      </c>
      <c r="K1276">
        <v>2.5000000000000001E-2</v>
      </c>
      <c r="O1276">
        <f t="shared" si="806"/>
        <v>444.88</v>
      </c>
      <c r="P1276">
        <f t="shared" si="807"/>
        <v>0</v>
      </c>
      <c r="Q1276">
        <f t="shared" si="808"/>
        <v>444.88</v>
      </c>
      <c r="R1276">
        <f t="shared" si="809"/>
        <v>154.94</v>
      </c>
      <c r="S1276">
        <f t="shared" si="810"/>
        <v>0</v>
      </c>
      <c r="T1276">
        <f t="shared" si="811"/>
        <v>0</v>
      </c>
      <c r="U1276">
        <f t="shared" si="812"/>
        <v>0</v>
      </c>
      <c r="V1276">
        <f t="shared" si="813"/>
        <v>0</v>
      </c>
      <c r="W1276">
        <f t="shared" si="814"/>
        <v>0</v>
      </c>
      <c r="X1276">
        <f t="shared" si="815"/>
        <v>0</v>
      </c>
      <c r="Y1276">
        <f t="shared" si="816"/>
        <v>0</v>
      </c>
      <c r="AA1276">
        <v>-1</v>
      </c>
      <c r="AB1276">
        <f t="shared" si="817"/>
        <v>1254.624</v>
      </c>
      <c r="AC1276">
        <f t="shared" si="818"/>
        <v>0</v>
      </c>
      <c r="AD1276">
        <f t="shared" si="819"/>
        <v>1254.624</v>
      </c>
      <c r="AE1276">
        <f t="shared" si="820"/>
        <v>127.71599999999999</v>
      </c>
      <c r="AF1276">
        <f t="shared" si="820"/>
        <v>0</v>
      </c>
      <c r="AG1276">
        <f t="shared" si="821"/>
        <v>0</v>
      </c>
      <c r="AH1276">
        <f t="shared" si="822"/>
        <v>0</v>
      </c>
      <c r="AI1276">
        <f t="shared" si="822"/>
        <v>0</v>
      </c>
      <c r="AJ1276">
        <f t="shared" si="823"/>
        <v>0</v>
      </c>
      <c r="AK1276">
        <v>1045.52</v>
      </c>
      <c r="AL1276">
        <v>0</v>
      </c>
      <c r="AM1276">
        <v>1045.52</v>
      </c>
      <c r="AN1276">
        <v>106.43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94</v>
      </c>
      <c r="AU1276">
        <v>51</v>
      </c>
      <c r="AV1276">
        <v>1.014</v>
      </c>
      <c r="AW1276">
        <v>1</v>
      </c>
      <c r="AZ1276">
        <v>1</v>
      </c>
      <c r="BA1276">
        <v>47.82</v>
      </c>
      <c r="BB1276">
        <v>13.99</v>
      </c>
      <c r="BC1276">
        <v>1</v>
      </c>
      <c r="BD1276" t="s">
        <v>3</v>
      </c>
      <c r="BE1276" t="s">
        <v>3</v>
      </c>
      <c r="BF1276" t="s">
        <v>3</v>
      </c>
      <c r="BG1276" t="s">
        <v>3</v>
      </c>
      <c r="BH1276">
        <v>0</v>
      </c>
      <c r="BI1276">
        <v>1</v>
      </c>
      <c r="BJ1276" t="s">
        <v>433</v>
      </c>
      <c r="BM1276">
        <v>21</v>
      </c>
      <c r="BN1276">
        <v>0</v>
      </c>
      <c r="BO1276" t="s">
        <v>430</v>
      </c>
      <c r="BP1276">
        <v>1</v>
      </c>
      <c r="BQ1276">
        <v>30</v>
      </c>
      <c r="BR1276">
        <v>0</v>
      </c>
      <c r="BS1276">
        <v>47.82</v>
      </c>
      <c r="BT1276">
        <v>1</v>
      </c>
      <c r="BU1276">
        <v>1</v>
      </c>
      <c r="BV1276">
        <v>1</v>
      </c>
      <c r="BW1276">
        <v>1</v>
      </c>
      <c r="BX1276">
        <v>1</v>
      </c>
      <c r="BY1276" t="s">
        <v>3</v>
      </c>
      <c r="BZ1276">
        <v>94</v>
      </c>
      <c r="CA1276">
        <v>51</v>
      </c>
      <c r="CB1276" t="s">
        <v>3</v>
      </c>
      <c r="CE1276">
        <v>30</v>
      </c>
      <c r="CF1276">
        <v>0</v>
      </c>
      <c r="CG1276">
        <v>0</v>
      </c>
      <c r="CM1276">
        <v>0</v>
      </c>
      <c r="CN1276" t="s">
        <v>418</v>
      </c>
      <c r="CO1276">
        <v>0</v>
      </c>
      <c r="CP1276">
        <f t="shared" si="824"/>
        <v>444.88</v>
      </c>
      <c r="CQ1276">
        <f t="shared" si="825"/>
        <v>0</v>
      </c>
      <c r="CR1276">
        <f t="shared" si="826"/>
        <v>17797.939999999999</v>
      </c>
      <c r="CS1276">
        <f t="shared" si="827"/>
        <v>6192.69</v>
      </c>
      <c r="CT1276">
        <f t="shared" si="828"/>
        <v>0</v>
      </c>
      <c r="CU1276">
        <f t="shared" si="829"/>
        <v>0</v>
      </c>
      <c r="CV1276">
        <f t="shared" si="830"/>
        <v>0</v>
      </c>
      <c r="CW1276">
        <f t="shared" si="831"/>
        <v>0</v>
      </c>
      <c r="CX1276">
        <f t="shared" si="832"/>
        <v>0</v>
      </c>
      <c r="CY1276">
        <f>S1276*(BZ1276/100)</f>
        <v>0</v>
      </c>
      <c r="CZ1276">
        <f>S1276*(CA1276/100)</f>
        <v>0</v>
      </c>
      <c r="DB1276">
        <v>78</v>
      </c>
      <c r="DC1276" t="s">
        <v>3</v>
      </c>
      <c r="DD1276" t="s">
        <v>419</v>
      </c>
      <c r="DE1276" t="s">
        <v>420</v>
      </c>
      <c r="DF1276" t="s">
        <v>420</v>
      </c>
      <c r="DG1276" t="s">
        <v>420</v>
      </c>
      <c r="DH1276" t="s">
        <v>3</v>
      </c>
      <c r="DI1276" t="s">
        <v>420</v>
      </c>
      <c r="DJ1276" t="s">
        <v>420</v>
      </c>
      <c r="DK1276" t="s">
        <v>3</v>
      </c>
      <c r="DL1276" t="s">
        <v>3</v>
      </c>
      <c r="DM1276" t="s">
        <v>3</v>
      </c>
      <c r="DN1276">
        <v>98</v>
      </c>
      <c r="DO1276">
        <v>77</v>
      </c>
      <c r="DP1276">
        <v>1.014</v>
      </c>
      <c r="DQ1276">
        <v>1</v>
      </c>
      <c r="DU1276">
        <v>1013</v>
      </c>
      <c r="DV1276" t="s">
        <v>432</v>
      </c>
      <c r="DW1276" t="s">
        <v>432</v>
      </c>
      <c r="DX1276">
        <v>1</v>
      </c>
      <c r="DZ1276" t="s">
        <v>3</v>
      </c>
      <c r="EA1276" t="s">
        <v>3</v>
      </c>
      <c r="EB1276" t="s">
        <v>3</v>
      </c>
      <c r="EC1276" t="s">
        <v>3</v>
      </c>
      <c r="EE1276">
        <v>66251300</v>
      </c>
      <c r="EF1276">
        <v>30</v>
      </c>
      <c r="EG1276" t="s">
        <v>25</v>
      </c>
      <c r="EH1276">
        <v>0</v>
      </c>
      <c r="EI1276" t="s">
        <v>3</v>
      </c>
      <c r="EJ1276">
        <v>1</v>
      </c>
      <c r="EK1276">
        <v>21</v>
      </c>
      <c r="EL1276" t="s">
        <v>434</v>
      </c>
      <c r="EM1276" t="s">
        <v>435</v>
      </c>
      <c r="EO1276" t="s">
        <v>423</v>
      </c>
      <c r="EQ1276">
        <v>1024</v>
      </c>
      <c r="ER1276">
        <v>1045.52</v>
      </c>
      <c r="ES1276">
        <v>0</v>
      </c>
      <c r="ET1276">
        <v>1045.52</v>
      </c>
      <c r="EU1276">
        <v>106.43</v>
      </c>
      <c r="EV1276">
        <v>0</v>
      </c>
      <c r="EW1276">
        <v>0</v>
      </c>
      <c r="EX1276">
        <v>0</v>
      </c>
      <c r="EY1276">
        <v>0</v>
      </c>
      <c r="FQ1276">
        <v>0</v>
      </c>
      <c r="FR1276">
        <v>0</v>
      </c>
      <c r="FS1276">
        <v>0</v>
      </c>
      <c r="FX1276">
        <v>98</v>
      </c>
      <c r="FY1276">
        <v>77</v>
      </c>
      <c r="GA1276" t="s">
        <v>3</v>
      </c>
      <c r="GD1276">
        <v>0</v>
      </c>
      <c r="GF1276">
        <v>636355681</v>
      </c>
      <c r="GG1276">
        <v>2</v>
      </c>
      <c r="GH1276">
        <v>1</v>
      </c>
      <c r="GI1276">
        <v>2</v>
      </c>
      <c r="GJ1276">
        <v>0</v>
      </c>
      <c r="GK1276">
        <f>ROUND(R1276*(S12)/100,2)</f>
        <v>247.9</v>
      </c>
      <c r="GL1276">
        <f t="shared" si="833"/>
        <v>0</v>
      </c>
      <c r="GM1276">
        <f t="shared" si="834"/>
        <v>692.78</v>
      </c>
      <c r="GN1276">
        <f t="shared" si="835"/>
        <v>692.78</v>
      </c>
      <c r="GO1276">
        <f t="shared" si="836"/>
        <v>0</v>
      </c>
      <c r="GP1276">
        <f t="shared" si="837"/>
        <v>0</v>
      </c>
      <c r="GR1276">
        <v>0</v>
      </c>
      <c r="GS1276">
        <v>3</v>
      </c>
      <c r="GT1276">
        <v>0</v>
      </c>
      <c r="GU1276" t="s">
        <v>3</v>
      </c>
      <c r="GV1276">
        <f t="shared" si="838"/>
        <v>0</v>
      </c>
      <c r="GW1276">
        <v>1</v>
      </c>
      <c r="GX1276">
        <f t="shared" si="839"/>
        <v>0</v>
      </c>
      <c r="HA1276">
        <v>0</v>
      </c>
      <c r="HB1276">
        <v>0</v>
      </c>
      <c r="HC1276">
        <f t="shared" si="840"/>
        <v>0</v>
      </c>
      <c r="HE1276" t="s">
        <v>3</v>
      </c>
      <c r="HF1276" t="s">
        <v>3</v>
      </c>
      <c r="HM1276" t="s">
        <v>3</v>
      </c>
      <c r="HN1276" t="s">
        <v>3</v>
      </c>
      <c r="HO1276" t="s">
        <v>3</v>
      </c>
      <c r="HP1276" t="s">
        <v>3</v>
      </c>
      <c r="HQ1276" t="s">
        <v>3</v>
      </c>
      <c r="HS1276">
        <v>0</v>
      </c>
      <c r="IK1276">
        <v>0</v>
      </c>
    </row>
    <row r="1277" spans="1:255" x14ac:dyDescent="0.2">
      <c r="A1277" s="2">
        <v>17</v>
      </c>
      <c r="B1277" s="2">
        <v>0</v>
      </c>
      <c r="C1277" s="2"/>
      <c r="D1277" s="2">
        <f>ROW(EtalonRes!A578)</f>
        <v>578</v>
      </c>
      <c r="E1277" s="2" t="s">
        <v>3</v>
      </c>
      <c r="F1277" s="2" t="s">
        <v>436</v>
      </c>
      <c r="G1277" s="2" t="s">
        <v>437</v>
      </c>
      <c r="H1277" s="2" t="s">
        <v>438</v>
      </c>
      <c r="I1277" s="2">
        <v>0.25</v>
      </c>
      <c r="J1277" s="2">
        <v>0</v>
      </c>
      <c r="K1277" s="2">
        <v>0.25</v>
      </c>
      <c r="L1277" s="2"/>
      <c r="M1277" s="2"/>
      <c r="N1277" s="2"/>
      <c r="O1277" s="2">
        <f t="shared" si="806"/>
        <v>61.03</v>
      </c>
      <c r="P1277" s="2">
        <f t="shared" si="807"/>
        <v>0</v>
      </c>
      <c r="Q1277" s="2">
        <f t="shared" si="808"/>
        <v>61.03</v>
      </c>
      <c r="R1277" s="2">
        <f t="shared" si="809"/>
        <v>5.77</v>
      </c>
      <c r="S1277" s="2">
        <f t="shared" si="810"/>
        <v>0</v>
      </c>
      <c r="T1277" s="2">
        <f t="shared" si="811"/>
        <v>0</v>
      </c>
      <c r="U1277" s="2">
        <f t="shared" si="812"/>
        <v>0</v>
      </c>
      <c r="V1277" s="2">
        <f t="shared" si="813"/>
        <v>0</v>
      </c>
      <c r="W1277" s="2">
        <f t="shared" si="814"/>
        <v>0</v>
      </c>
      <c r="X1277" s="2">
        <f t="shared" si="815"/>
        <v>0</v>
      </c>
      <c r="Y1277" s="2">
        <f t="shared" si="816"/>
        <v>0</v>
      </c>
      <c r="Z1277" s="2"/>
      <c r="AA1277" s="2">
        <v>-1</v>
      </c>
      <c r="AB1277" s="2">
        <f t="shared" si="817"/>
        <v>240.732</v>
      </c>
      <c r="AC1277" s="2">
        <f t="shared" si="818"/>
        <v>0</v>
      </c>
      <c r="AD1277" s="2">
        <f t="shared" si="819"/>
        <v>240.732</v>
      </c>
      <c r="AE1277" s="2">
        <f t="shared" si="820"/>
        <v>22.751999999999999</v>
      </c>
      <c r="AF1277" s="2">
        <f t="shared" si="820"/>
        <v>0</v>
      </c>
      <c r="AG1277" s="2">
        <f t="shared" si="821"/>
        <v>0</v>
      </c>
      <c r="AH1277" s="2">
        <f t="shared" si="822"/>
        <v>0</v>
      </c>
      <c r="AI1277" s="2">
        <f t="shared" si="822"/>
        <v>0</v>
      </c>
      <c r="AJ1277" s="2">
        <f t="shared" si="823"/>
        <v>0</v>
      </c>
      <c r="AK1277" s="2">
        <v>200.61</v>
      </c>
      <c r="AL1277" s="2">
        <v>0</v>
      </c>
      <c r="AM1277" s="2">
        <v>200.61</v>
      </c>
      <c r="AN1277" s="2">
        <v>18.96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98</v>
      </c>
      <c r="AU1277" s="2">
        <v>77</v>
      </c>
      <c r="AV1277" s="2">
        <v>1.014</v>
      </c>
      <c r="AW1277" s="2">
        <v>1</v>
      </c>
      <c r="AX1277" s="2"/>
      <c r="AY1277" s="2"/>
      <c r="AZ1277" s="2">
        <v>1</v>
      </c>
      <c r="BA1277" s="2">
        <v>1</v>
      </c>
      <c r="BB1277" s="2">
        <v>1</v>
      </c>
      <c r="BC1277" s="2">
        <v>1</v>
      </c>
      <c r="BD1277" s="2" t="s">
        <v>3</v>
      </c>
      <c r="BE1277" s="2" t="s">
        <v>3</v>
      </c>
      <c r="BF1277" s="2" t="s">
        <v>3</v>
      </c>
      <c r="BG1277" s="2" t="s">
        <v>3</v>
      </c>
      <c r="BH1277" s="2">
        <v>0</v>
      </c>
      <c r="BI1277" s="2">
        <v>1</v>
      </c>
      <c r="BJ1277" s="2" t="s">
        <v>439</v>
      </c>
      <c r="BK1277" s="2"/>
      <c r="BL1277" s="2"/>
      <c r="BM1277" s="2">
        <v>11</v>
      </c>
      <c r="BN1277" s="2">
        <v>0</v>
      </c>
      <c r="BO1277" s="2" t="s">
        <v>3</v>
      </c>
      <c r="BP1277" s="2">
        <v>0</v>
      </c>
      <c r="BQ1277" s="2">
        <v>30</v>
      </c>
      <c r="BR1277" s="2">
        <v>0</v>
      </c>
      <c r="BS1277" s="2">
        <v>1</v>
      </c>
      <c r="BT1277" s="2">
        <v>1</v>
      </c>
      <c r="BU1277" s="2">
        <v>1</v>
      </c>
      <c r="BV1277" s="2">
        <v>1</v>
      </c>
      <c r="BW1277" s="2">
        <v>1</v>
      </c>
      <c r="BX1277" s="2">
        <v>1</v>
      </c>
      <c r="BY1277" s="2" t="s">
        <v>3</v>
      </c>
      <c r="BZ1277" s="2">
        <v>98</v>
      </c>
      <c r="CA1277" s="2">
        <v>77</v>
      </c>
      <c r="CB1277" s="2" t="s">
        <v>3</v>
      </c>
      <c r="CC1277" s="2"/>
      <c r="CD1277" s="2"/>
      <c r="CE1277" s="2">
        <v>30</v>
      </c>
      <c r="CF1277" s="2">
        <v>0</v>
      </c>
      <c r="CG1277" s="2">
        <v>0</v>
      </c>
      <c r="CH1277" s="2"/>
      <c r="CI1277" s="2"/>
      <c r="CJ1277" s="2"/>
      <c r="CK1277" s="2"/>
      <c r="CL1277" s="2"/>
      <c r="CM1277" s="2">
        <v>0</v>
      </c>
      <c r="CN1277" s="2" t="s">
        <v>418</v>
      </c>
      <c r="CO1277" s="2">
        <v>0</v>
      </c>
      <c r="CP1277" s="2">
        <f t="shared" si="824"/>
        <v>61.03</v>
      </c>
      <c r="CQ1277" s="2">
        <f t="shared" si="825"/>
        <v>0</v>
      </c>
      <c r="CR1277" s="2">
        <f t="shared" si="826"/>
        <v>244.1</v>
      </c>
      <c r="CS1277" s="2">
        <f t="shared" si="827"/>
        <v>23.07</v>
      </c>
      <c r="CT1277" s="2">
        <f t="shared" si="828"/>
        <v>0</v>
      </c>
      <c r="CU1277" s="2">
        <f t="shared" si="829"/>
        <v>0</v>
      </c>
      <c r="CV1277" s="2">
        <f t="shared" si="830"/>
        <v>0</v>
      </c>
      <c r="CW1277" s="2">
        <f t="shared" si="831"/>
        <v>0</v>
      </c>
      <c r="CX1277" s="2">
        <f t="shared" si="832"/>
        <v>0</v>
      </c>
      <c r="CY1277" s="2">
        <f>((S1277*BZ1277)/100)</f>
        <v>0</v>
      </c>
      <c r="CZ1277" s="2">
        <f>((S1277*CA1277)/100)</f>
        <v>0</v>
      </c>
      <c r="DA1277" s="2"/>
      <c r="DB1277" s="2">
        <v>79</v>
      </c>
      <c r="DC1277" s="2" t="s">
        <v>3</v>
      </c>
      <c r="DD1277" s="2" t="s">
        <v>419</v>
      </c>
      <c r="DE1277" s="2" t="s">
        <v>420</v>
      </c>
      <c r="DF1277" s="2" t="s">
        <v>420</v>
      </c>
      <c r="DG1277" s="2" t="s">
        <v>420</v>
      </c>
      <c r="DH1277" s="2" t="s">
        <v>3</v>
      </c>
      <c r="DI1277" s="2" t="s">
        <v>420</v>
      </c>
      <c r="DJ1277" s="2" t="s">
        <v>420</v>
      </c>
      <c r="DK1277" s="2" t="s">
        <v>3</v>
      </c>
      <c r="DL1277" s="2" t="s">
        <v>3</v>
      </c>
      <c r="DM1277" s="2" t="s">
        <v>3</v>
      </c>
      <c r="DN1277" s="2">
        <v>0</v>
      </c>
      <c r="DO1277" s="2">
        <v>0</v>
      </c>
      <c r="DP1277" s="2">
        <v>1</v>
      </c>
      <c r="DQ1277" s="2">
        <v>1</v>
      </c>
      <c r="DR1277" s="2"/>
      <c r="DS1277" s="2"/>
      <c r="DT1277" s="2"/>
      <c r="DU1277" s="2">
        <v>1013</v>
      </c>
      <c r="DV1277" s="2" t="s">
        <v>438</v>
      </c>
      <c r="DW1277" s="2" t="s">
        <v>438</v>
      </c>
      <c r="DX1277" s="2">
        <v>1</v>
      </c>
      <c r="DY1277" s="2"/>
      <c r="DZ1277" s="2" t="s">
        <v>3</v>
      </c>
      <c r="EA1277" s="2" t="s">
        <v>3</v>
      </c>
      <c r="EB1277" s="2" t="s">
        <v>3</v>
      </c>
      <c r="EC1277" s="2" t="s">
        <v>3</v>
      </c>
      <c r="ED1277" s="2"/>
      <c r="EE1277" s="2">
        <v>66251290</v>
      </c>
      <c r="EF1277" s="2">
        <v>30</v>
      </c>
      <c r="EG1277" s="2" t="s">
        <v>25</v>
      </c>
      <c r="EH1277" s="2">
        <v>0</v>
      </c>
      <c r="EI1277" s="2" t="s">
        <v>3</v>
      </c>
      <c r="EJ1277" s="2">
        <v>1</v>
      </c>
      <c r="EK1277" s="2">
        <v>11</v>
      </c>
      <c r="EL1277" s="2" t="s">
        <v>440</v>
      </c>
      <c r="EM1277" s="2" t="s">
        <v>441</v>
      </c>
      <c r="EN1277" s="2"/>
      <c r="EO1277" s="2" t="s">
        <v>423</v>
      </c>
      <c r="EP1277" s="2"/>
      <c r="EQ1277" s="2">
        <v>1024</v>
      </c>
      <c r="ER1277" s="2">
        <v>200.61</v>
      </c>
      <c r="ES1277" s="2">
        <v>0</v>
      </c>
      <c r="ET1277" s="2">
        <v>200.61</v>
      </c>
      <c r="EU1277" s="2">
        <v>18.96</v>
      </c>
      <c r="EV1277" s="2">
        <v>0</v>
      </c>
      <c r="EW1277" s="2">
        <v>0</v>
      </c>
      <c r="EX1277" s="2">
        <v>0</v>
      </c>
      <c r="EY1277" s="2">
        <v>0</v>
      </c>
      <c r="EZ1277" s="2"/>
      <c r="FA1277" s="2"/>
      <c r="FB1277" s="2"/>
      <c r="FC1277" s="2"/>
      <c r="FD1277" s="2"/>
      <c r="FE1277" s="2"/>
      <c r="FF1277" s="2"/>
      <c r="FG1277" s="2"/>
      <c r="FH1277" s="2"/>
      <c r="FI1277" s="2"/>
      <c r="FJ1277" s="2"/>
      <c r="FK1277" s="2"/>
      <c r="FL1277" s="2"/>
      <c r="FM1277" s="2"/>
      <c r="FN1277" s="2"/>
      <c r="FO1277" s="2"/>
      <c r="FP1277" s="2"/>
      <c r="FQ1277" s="2">
        <v>0</v>
      </c>
      <c r="FR1277" s="2">
        <v>0</v>
      </c>
      <c r="FS1277" s="2">
        <v>0</v>
      </c>
      <c r="FT1277" s="2"/>
      <c r="FU1277" s="2"/>
      <c r="FV1277" s="2"/>
      <c r="FW1277" s="2"/>
      <c r="FX1277" s="2">
        <v>98</v>
      </c>
      <c r="FY1277" s="2">
        <v>77</v>
      </c>
      <c r="FZ1277" s="2"/>
      <c r="GA1277" s="2" t="s">
        <v>3</v>
      </c>
      <c r="GB1277" s="2"/>
      <c r="GC1277" s="2"/>
      <c r="GD1277" s="2">
        <v>0</v>
      </c>
      <c r="GE1277" s="2"/>
      <c r="GF1277" s="2">
        <v>-2048169249</v>
      </c>
      <c r="GG1277" s="2">
        <v>2</v>
      </c>
      <c r="GH1277" s="2">
        <v>1</v>
      </c>
      <c r="GI1277" s="2">
        <v>-2</v>
      </c>
      <c r="GJ1277" s="2">
        <v>0</v>
      </c>
      <c r="GK1277" s="2">
        <f>ROUND(R1277*(R12)/100,2)</f>
        <v>10.1</v>
      </c>
      <c r="GL1277" s="2">
        <f t="shared" si="833"/>
        <v>0</v>
      </c>
      <c r="GM1277" s="2">
        <f t="shared" si="834"/>
        <v>71.13</v>
      </c>
      <c r="GN1277" s="2">
        <f t="shared" si="835"/>
        <v>71.13</v>
      </c>
      <c r="GO1277" s="2">
        <f t="shared" si="836"/>
        <v>0</v>
      </c>
      <c r="GP1277" s="2">
        <f t="shared" si="837"/>
        <v>0</v>
      </c>
      <c r="GQ1277" s="2"/>
      <c r="GR1277" s="2">
        <v>0</v>
      </c>
      <c r="GS1277" s="2">
        <v>3</v>
      </c>
      <c r="GT1277" s="2">
        <v>0</v>
      </c>
      <c r="GU1277" s="2" t="s">
        <v>3</v>
      </c>
      <c r="GV1277" s="2">
        <f t="shared" si="838"/>
        <v>0</v>
      </c>
      <c r="GW1277" s="2">
        <v>1</v>
      </c>
      <c r="GX1277" s="2">
        <f t="shared" si="839"/>
        <v>0</v>
      </c>
      <c r="GY1277" s="2"/>
      <c r="GZ1277" s="2"/>
      <c r="HA1277" s="2">
        <v>0</v>
      </c>
      <c r="HB1277" s="2">
        <v>0</v>
      </c>
      <c r="HC1277" s="2">
        <f t="shared" si="840"/>
        <v>0</v>
      </c>
      <c r="HD1277" s="2"/>
      <c r="HE1277" s="2" t="s">
        <v>3</v>
      </c>
      <c r="HF1277" s="2" t="s">
        <v>3</v>
      </c>
      <c r="HG1277" s="2"/>
      <c r="HH1277" s="2"/>
      <c r="HI1277" s="2"/>
      <c r="HJ1277" s="2"/>
      <c r="HK1277" s="2"/>
      <c r="HL1277" s="2"/>
      <c r="HM1277" s="2" t="s">
        <v>3</v>
      </c>
      <c r="HN1277" s="2" t="s">
        <v>3</v>
      </c>
      <c r="HO1277" s="2" t="s">
        <v>3</v>
      </c>
      <c r="HP1277" s="2" t="s">
        <v>3</v>
      </c>
      <c r="HQ1277" s="2" t="s">
        <v>3</v>
      </c>
      <c r="HR1277" s="2"/>
      <c r="HS1277" s="2">
        <v>0</v>
      </c>
      <c r="HT1277" s="2"/>
      <c r="HU1277" s="2"/>
      <c r="HV1277" s="2"/>
      <c r="HW1277" s="2"/>
      <c r="HX1277" s="2"/>
      <c r="HY1277" s="2"/>
      <c r="HZ1277" s="2"/>
      <c r="IA1277" s="2"/>
      <c r="IB1277" s="2"/>
      <c r="IC1277" s="2"/>
      <c r="ID1277" s="2"/>
      <c r="IE1277" s="2"/>
      <c r="IF1277" s="2"/>
      <c r="IG1277" s="2"/>
      <c r="IH1277" s="2"/>
      <c r="II1277" s="2"/>
      <c r="IJ1277" s="2"/>
      <c r="IK1277" s="2">
        <v>0</v>
      </c>
      <c r="IL1277" s="2"/>
      <c r="IM1277" s="2"/>
      <c r="IN1277" s="2"/>
      <c r="IO1277" s="2"/>
      <c r="IP1277" s="2"/>
      <c r="IQ1277" s="2"/>
      <c r="IR1277" s="2"/>
      <c r="IS1277" s="2"/>
      <c r="IT1277" s="2"/>
      <c r="IU1277" s="2"/>
    </row>
    <row r="1278" spans="1:255" x14ac:dyDescent="0.2">
      <c r="A1278">
        <v>17</v>
      </c>
      <c r="B1278">
        <v>0</v>
      </c>
      <c r="D1278">
        <f>ROW(EtalonRes!A580)</f>
        <v>580</v>
      </c>
      <c r="E1278" t="s">
        <v>3</v>
      </c>
      <c r="F1278" t="s">
        <v>436</v>
      </c>
      <c r="G1278" t="s">
        <v>437</v>
      </c>
      <c r="H1278" t="s">
        <v>438</v>
      </c>
      <c r="I1278">
        <v>0.25</v>
      </c>
      <c r="J1278">
        <v>0</v>
      </c>
      <c r="K1278">
        <v>0.25</v>
      </c>
      <c r="O1278">
        <f t="shared" si="806"/>
        <v>844.04</v>
      </c>
      <c r="P1278">
        <f t="shared" si="807"/>
        <v>0</v>
      </c>
      <c r="Q1278">
        <f t="shared" si="808"/>
        <v>844.04</v>
      </c>
      <c r="R1278">
        <f t="shared" si="809"/>
        <v>275.92</v>
      </c>
      <c r="S1278">
        <f t="shared" si="810"/>
        <v>0</v>
      </c>
      <c r="T1278">
        <f t="shared" si="811"/>
        <v>0</v>
      </c>
      <c r="U1278">
        <f t="shared" si="812"/>
        <v>0</v>
      </c>
      <c r="V1278">
        <f t="shared" si="813"/>
        <v>0</v>
      </c>
      <c r="W1278">
        <f t="shared" si="814"/>
        <v>0</v>
      </c>
      <c r="X1278">
        <f t="shared" si="815"/>
        <v>0</v>
      </c>
      <c r="Y1278">
        <f t="shared" si="816"/>
        <v>0</v>
      </c>
      <c r="AA1278">
        <v>-1</v>
      </c>
      <c r="AB1278">
        <f t="shared" si="817"/>
        <v>240.732</v>
      </c>
      <c r="AC1278">
        <f t="shared" si="818"/>
        <v>0</v>
      </c>
      <c r="AD1278">
        <f t="shared" si="819"/>
        <v>240.732</v>
      </c>
      <c r="AE1278">
        <f t="shared" si="820"/>
        <v>22.751999999999999</v>
      </c>
      <c r="AF1278">
        <f t="shared" si="820"/>
        <v>0</v>
      </c>
      <c r="AG1278">
        <f t="shared" si="821"/>
        <v>0</v>
      </c>
      <c r="AH1278">
        <f t="shared" si="822"/>
        <v>0</v>
      </c>
      <c r="AI1278">
        <f t="shared" si="822"/>
        <v>0</v>
      </c>
      <c r="AJ1278">
        <f t="shared" si="823"/>
        <v>0</v>
      </c>
      <c r="AK1278">
        <v>200.61</v>
      </c>
      <c r="AL1278">
        <v>0</v>
      </c>
      <c r="AM1278">
        <v>200.61</v>
      </c>
      <c r="AN1278">
        <v>18.96</v>
      </c>
      <c r="AO1278">
        <v>0</v>
      </c>
      <c r="AP1278">
        <v>0</v>
      </c>
      <c r="AQ1278">
        <v>0</v>
      </c>
      <c r="AR1278">
        <v>0</v>
      </c>
      <c r="AS1278">
        <v>0</v>
      </c>
      <c r="AT1278">
        <v>94</v>
      </c>
      <c r="AU1278">
        <v>51</v>
      </c>
      <c r="AV1278">
        <v>1.014</v>
      </c>
      <c r="AW1278">
        <v>1</v>
      </c>
      <c r="AZ1278">
        <v>1</v>
      </c>
      <c r="BA1278">
        <v>47.82</v>
      </c>
      <c r="BB1278">
        <v>13.83</v>
      </c>
      <c r="BC1278">
        <v>1</v>
      </c>
      <c r="BD1278" t="s">
        <v>3</v>
      </c>
      <c r="BE1278" t="s">
        <v>3</v>
      </c>
      <c r="BF1278" t="s">
        <v>3</v>
      </c>
      <c r="BG1278" t="s">
        <v>3</v>
      </c>
      <c r="BH1278">
        <v>0</v>
      </c>
      <c r="BI1278">
        <v>1</v>
      </c>
      <c r="BJ1278" t="s">
        <v>439</v>
      </c>
      <c r="BM1278">
        <v>11</v>
      </c>
      <c r="BN1278">
        <v>0</v>
      </c>
      <c r="BO1278" t="s">
        <v>436</v>
      </c>
      <c r="BP1278">
        <v>1</v>
      </c>
      <c r="BQ1278">
        <v>30</v>
      </c>
      <c r="BR1278">
        <v>0</v>
      </c>
      <c r="BS1278">
        <v>47.82</v>
      </c>
      <c r="BT1278">
        <v>1</v>
      </c>
      <c r="BU1278">
        <v>1</v>
      </c>
      <c r="BV1278">
        <v>1</v>
      </c>
      <c r="BW1278">
        <v>1</v>
      </c>
      <c r="BX1278">
        <v>1</v>
      </c>
      <c r="BY1278" t="s">
        <v>3</v>
      </c>
      <c r="BZ1278">
        <v>94</v>
      </c>
      <c r="CA1278">
        <v>51</v>
      </c>
      <c r="CB1278" t="s">
        <v>3</v>
      </c>
      <c r="CE1278">
        <v>30</v>
      </c>
      <c r="CF1278">
        <v>0</v>
      </c>
      <c r="CG1278">
        <v>0</v>
      </c>
      <c r="CM1278">
        <v>0</v>
      </c>
      <c r="CN1278" t="s">
        <v>418</v>
      </c>
      <c r="CO1278">
        <v>0</v>
      </c>
      <c r="CP1278">
        <f t="shared" si="824"/>
        <v>844.04</v>
      </c>
      <c r="CQ1278">
        <f t="shared" si="825"/>
        <v>0</v>
      </c>
      <c r="CR1278">
        <f t="shared" si="826"/>
        <v>3375.9</v>
      </c>
      <c r="CS1278">
        <f t="shared" si="827"/>
        <v>1103.21</v>
      </c>
      <c r="CT1278">
        <f t="shared" si="828"/>
        <v>0</v>
      </c>
      <c r="CU1278">
        <f t="shared" si="829"/>
        <v>0</v>
      </c>
      <c r="CV1278">
        <f t="shared" si="830"/>
        <v>0</v>
      </c>
      <c r="CW1278">
        <f t="shared" si="831"/>
        <v>0</v>
      </c>
      <c r="CX1278">
        <f t="shared" si="832"/>
        <v>0</v>
      </c>
      <c r="CY1278">
        <f>S1278*(BZ1278/100)</f>
        <v>0</v>
      </c>
      <c r="CZ1278">
        <f>S1278*(CA1278/100)</f>
        <v>0</v>
      </c>
      <c r="DB1278">
        <v>80</v>
      </c>
      <c r="DC1278" t="s">
        <v>3</v>
      </c>
      <c r="DD1278" t="s">
        <v>419</v>
      </c>
      <c r="DE1278" t="s">
        <v>420</v>
      </c>
      <c r="DF1278" t="s">
        <v>420</v>
      </c>
      <c r="DG1278" t="s">
        <v>420</v>
      </c>
      <c r="DH1278" t="s">
        <v>3</v>
      </c>
      <c r="DI1278" t="s">
        <v>420</v>
      </c>
      <c r="DJ1278" t="s">
        <v>420</v>
      </c>
      <c r="DK1278" t="s">
        <v>3</v>
      </c>
      <c r="DL1278" t="s">
        <v>3</v>
      </c>
      <c r="DM1278" t="s">
        <v>3</v>
      </c>
      <c r="DN1278">
        <v>98</v>
      </c>
      <c r="DO1278">
        <v>77</v>
      </c>
      <c r="DP1278">
        <v>1.014</v>
      </c>
      <c r="DQ1278">
        <v>1</v>
      </c>
      <c r="DU1278">
        <v>1013</v>
      </c>
      <c r="DV1278" t="s">
        <v>438</v>
      </c>
      <c r="DW1278" t="s">
        <v>438</v>
      </c>
      <c r="DX1278">
        <v>1</v>
      </c>
      <c r="DZ1278" t="s">
        <v>3</v>
      </c>
      <c r="EA1278" t="s">
        <v>3</v>
      </c>
      <c r="EB1278" t="s">
        <v>3</v>
      </c>
      <c r="EC1278" t="s">
        <v>3</v>
      </c>
      <c r="EE1278">
        <v>66251290</v>
      </c>
      <c r="EF1278">
        <v>30</v>
      </c>
      <c r="EG1278" t="s">
        <v>25</v>
      </c>
      <c r="EH1278">
        <v>0</v>
      </c>
      <c r="EI1278" t="s">
        <v>3</v>
      </c>
      <c r="EJ1278">
        <v>1</v>
      </c>
      <c r="EK1278">
        <v>11</v>
      </c>
      <c r="EL1278" t="s">
        <v>440</v>
      </c>
      <c r="EM1278" t="s">
        <v>441</v>
      </c>
      <c r="EO1278" t="s">
        <v>423</v>
      </c>
      <c r="EQ1278">
        <v>1024</v>
      </c>
      <c r="ER1278">
        <v>200.61</v>
      </c>
      <c r="ES1278">
        <v>0</v>
      </c>
      <c r="ET1278">
        <v>200.61</v>
      </c>
      <c r="EU1278">
        <v>18.96</v>
      </c>
      <c r="EV1278">
        <v>0</v>
      </c>
      <c r="EW1278">
        <v>0</v>
      </c>
      <c r="EX1278">
        <v>0</v>
      </c>
      <c r="EY1278">
        <v>0</v>
      </c>
      <c r="FQ1278">
        <v>0</v>
      </c>
      <c r="FR1278">
        <v>0</v>
      </c>
      <c r="FS1278">
        <v>0</v>
      </c>
      <c r="FX1278">
        <v>98</v>
      </c>
      <c r="FY1278">
        <v>77</v>
      </c>
      <c r="GA1278" t="s">
        <v>3</v>
      </c>
      <c r="GD1278">
        <v>0</v>
      </c>
      <c r="GF1278">
        <v>-2048169249</v>
      </c>
      <c r="GG1278">
        <v>2</v>
      </c>
      <c r="GH1278">
        <v>1</v>
      </c>
      <c r="GI1278">
        <v>2</v>
      </c>
      <c r="GJ1278">
        <v>0</v>
      </c>
      <c r="GK1278">
        <f>ROUND(R1278*(S12)/100,2)</f>
        <v>441.47</v>
      </c>
      <c r="GL1278">
        <f t="shared" si="833"/>
        <v>0</v>
      </c>
      <c r="GM1278">
        <f t="shared" si="834"/>
        <v>1285.51</v>
      </c>
      <c r="GN1278">
        <f t="shared" si="835"/>
        <v>1285.51</v>
      </c>
      <c r="GO1278">
        <f t="shared" si="836"/>
        <v>0</v>
      </c>
      <c r="GP1278">
        <f t="shared" si="837"/>
        <v>0</v>
      </c>
      <c r="GR1278">
        <v>0</v>
      </c>
      <c r="GS1278">
        <v>3</v>
      </c>
      <c r="GT1278">
        <v>0</v>
      </c>
      <c r="GU1278" t="s">
        <v>3</v>
      </c>
      <c r="GV1278">
        <f t="shared" si="838"/>
        <v>0</v>
      </c>
      <c r="GW1278">
        <v>1</v>
      </c>
      <c r="GX1278">
        <f t="shared" si="839"/>
        <v>0</v>
      </c>
      <c r="HA1278">
        <v>0</v>
      </c>
      <c r="HB1278">
        <v>0</v>
      </c>
      <c r="HC1278">
        <f t="shared" si="840"/>
        <v>0</v>
      </c>
      <c r="HE1278" t="s">
        <v>3</v>
      </c>
      <c r="HF1278" t="s">
        <v>3</v>
      </c>
      <c r="HM1278" t="s">
        <v>3</v>
      </c>
      <c r="HN1278" t="s">
        <v>3</v>
      </c>
      <c r="HO1278" t="s">
        <v>3</v>
      </c>
      <c r="HP1278" t="s">
        <v>3</v>
      </c>
      <c r="HQ1278" t="s">
        <v>3</v>
      </c>
      <c r="HS1278">
        <v>0</v>
      </c>
      <c r="IK1278">
        <v>0</v>
      </c>
    </row>
    <row r="1279" spans="1:255" x14ac:dyDescent="0.2">
      <c r="A1279" s="2">
        <v>17</v>
      </c>
      <c r="B1279" s="2">
        <v>0</v>
      </c>
      <c r="C1279" s="2"/>
      <c r="D1279" s="2">
        <f>ROW(EtalonRes!A581)</f>
        <v>581</v>
      </c>
      <c r="E1279" s="2" t="s">
        <v>3</v>
      </c>
      <c r="F1279" s="2" t="s">
        <v>442</v>
      </c>
      <c r="G1279" s="2" t="s">
        <v>443</v>
      </c>
      <c r="H1279" s="2" t="s">
        <v>404</v>
      </c>
      <c r="I1279" s="2">
        <v>8</v>
      </c>
      <c r="J1279" s="2">
        <v>0</v>
      </c>
      <c r="K1279" s="2">
        <v>8</v>
      </c>
      <c r="L1279" s="2"/>
      <c r="M1279" s="2"/>
      <c r="N1279" s="2"/>
      <c r="O1279" s="2">
        <f t="shared" si="806"/>
        <v>2289.84</v>
      </c>
      <c r="P1279" s="2">
        <f t="shared" si="807"/>
        <v>0</v>
      </c>
      <c r="Q1279" s="2">
        <f>(ROUND((ROUND(((ET1279)*AV1279*I1279),2)*BB1279),2)+ROUND((ROUND(((AE1279-(EU1279))*AV1279*I1279),2)*BS1279),2))</f>
        <v>2289.84</v>
      </c>
      <c r="R1279" s="2">
        <f t="shared" si="809"/>
        <v>226.16</v>
      </c>
      <c r="S1279" s="2">
        <f t="shared" si="810"/>
        <v>0</v>
      </c>
      <c r="T1279" s="2">
        <f t="shared" si="811"/>
        <v>0</v>
      </c>
      <c r="U1279" s="2">
        <f t="shared" si="812"/>
        <v>0</v>
      </c>
      <c r="V1279" s="2">
        <f t="shared" si="813"/>
        <v>0</v>
      </c>
      <c r="W1279" s="2">
        <f t="shared" si="814"/>
        <v>0</v>
      </c>
      <c r="X1279" s="2">
        <f t="shared" si="815"/>
        <v>0</v>
      </c>
      <c r="Y1279" s="2">
        <f t="shared" si="816"/>
        <v>0</v>
      </c>
      <c r="Z1279" s="2"/>
      <c r="AA1279" s="2">
        <v>-1</v>
      </c>
      <c r="AB1279" s="2">
        <f t="shared" si="817"/>
        <v>286.23</v>
      </c>
      <c r="AC1279" s="2">
        <f>ROUND((ES1279),6)</f>
        <v>0</v>
      </c>
      <c r="AD1279" s="2">
        <f>ROUND((((ET1279)-(EU1279))+AE1279),6)</f>
        <v>286.23</v>
      </c>
      <c r="AE1279" s="2">
        <f>ROUND((EU1279),6)</f>
        <v>28.27</v>
      </c>
      <c r="AF1279" s="2">
        <f>ROUND((EV1279),6)</f>
        <v>0</v>
      </c>
      <c r="AG1279" s="2">
        <f t="shared" si="821"/>
        <v>0</v>
      </c>
      <c r="AH1279" s="2">
        <f>(EW1279)</f>
        <v>0</v>
      </c>
      <c r="AI1279" s="2">
        <f>(EX1279)</f>
        <v>0</v>
      </c>
      <c r="AJ1279" s="2">
        <f t="shared" si="823"/>
        <v>0</v>
      </c>
      <c r="AK1279" s="2">
        <v>286.23</v>
      </c>
      <c r="AL1279" s="2">
        <v>0</v>
      </c>
      <c r="AM1279" s="2">
        <v>286.23</v>
      </c>
      <c r="AN1279" s="2">
        <v>28.27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2">
        <v>0</v>
      </c>
      <c r="AV1279" s="2">
        <v>1</v>
      </c>
      <c r="AW1279" s="2">
        <v>1</v>
      </c>
      <c r="AX1279" s="2"/>
      <c r="AY1279" s="2"/>
      <c r="AZ1279" s="2">
        <v>1</v>
      </c>
      <c r="BA1279" s="2">
        <v>1</v>
      </c>
      <c r="BB1279" s="2">
        <v>1</v>
      </c>
      <c r="BC1279" s="2">
        <v>1</v>
      </c>
      <c r="BD1279" s="2" t="s">
        <v>3</v>
      </c>
      <c r="BE1279" s="2" t="s">
        <v>3</v>
      </c>
      <c r="BF1279" s="2" t="s">
        <v>3</v>
      </c>
      <c r="BG1279" s="2" t="s">
        <v>3</v>
      </c>
      <c r="BH1279" s="2">
        <v>2</v>
      </c>
      <c r="BI1279" s="2">
        <v>1</v>
      </c>
      <c r="BJ1279" s="2" t="s">
        <v>444</v>
      </c>
      <c r="BK1279" s="2"/>
      <c r="BL1279" s="2"/>
      <c r="BM1279" s="2">
        <v>400001</v>
      </c>
      <c r="BN1279" s="2">
        <v>0</v>
      </c>
      <c r="BO1279" s="2" t="s">
        <v>3</v>
      </c>
      <c r="BP1279" s="2">
        <v>0</v>
      </c>
      <c r="BQ1279" s="2">
        <v>190</v>
      </c>
      <c r="BR1279" s="2">
        <v>0</v>
      </c>
      <c r="BS1279" s="2">
        <v>1</v>
      </c>
      <c r="BT1279" s="2">
        <v>1</v>
      </c>
      <c r="BU1279" s="2">
        <v>1</v>
      </c>
      <c r="BV1279" s="2">
        <v>1</v>
      </c>
      <c r="BW1279" s="2">
        <v>1</v>
      </c>
      <c r="BX1279" s="2">
        <v>1</v>
      </c>
      <c r="BY1279" s="2" t="s">
        <v>3</v>
      </c>
      <c r="BZ1279" s="2">
        <v>0</v>
      </c>
      <c r="CA1279" s="2">
        <v>0</v>
      </c>
      <c r="CB1279" s="2" t="s">
        <v>3</v>
      </c>
      <c r="CC1279" s="2"/>
      <c r="CD1279" s="2"/>
      <c r="CE1279" s="2">
        <v>30</v>
      </c>
      <c r="CF1279" s="2">
        <v>0</v>
      </c>
      <c r="CG1279" s="2">
        <v>0</v>
      </c>
      <c r="CH1279" s="2"/>
      <c r="CI1279" s="2"/>
      <c r="CJ1279" s="2"/>
      <c r="CK1279" s="2"/>
      <c r="CL1279" s="2"/>
      <c r="CM1279" s="2">
        <v>0</v>
      </c>
      <c r="CN1279" s="2" t="s">
        <v>3</v>
      </c>
      <c r="CO1279" s="2">
        <v>0</v>
      </c>
      <c r="CP1279" s="2">
        <f t="shared" si="824"/>
        <v>2289.84</v>
      </c>
      <c r="CQ1279" s="2">
        <f t="shared" si="825"/>
        <v>0</v>
      </c>
      <c r="CR1279" s="2">
        <f>(ROUND((ROUND(((ET1279)*AV1279*1),2)*BB1279),2)+ROUND((ROUND(((AE1279-(EU1279))*AV1279*1),2)*BS1279),2))</f>
        <v>286.23</v>
      </c>
      <c r="CS1279" s="2">
        <f t="shared" si="827"/>
        <v>28.27</v>
      </c>
      <c r="CT1279" s="2">
        <f t="shared" si="828"/>
        <v>0</v>
      </c>
      <c r="CU1279" s="2">
        <f t="shared" si="829"/>
        <v>0</v>
      </c>
      <c r="CV1279" s="2">
        <f t="shared" si="830"/>
        <v>0</v>
      </c>
      <c r="CW1279" s="2">
        <f t="shared" si="831"/>
        <v>0</v>
      </c>
      <c r="CX1279" s="2">
        <f t="shared" si="832"/>
        <v>0</v>
      </c>
      <c r="CY1279" s="2">
        <f>((S1279*BZ1279)/100)</f>
        <v>0</v>
      </c>
      <c r="CZ1279" s="2">
        <f>((S1279*CA1279)/100)</f>
        <v>0</v>
      </c>
      <c r="DA1279" s="2"/>
      <c r="DB1279" s="2"/>
      <c r="DC1279" s="2" t="s">
        <v>3</v>
      </c>
      <c r="DD1279" s="2" t="s">
        <v>3</v>
      </c>
      <c r="DE1279" s="2" t="s">
        <v>3</v>
      </c>
      <c r="DF1279" s="2" t="s">
        <v>3</v>
      </c>
      <c r="DG1279" s="2" t="s">
        <v>3</v>
      </c>
      <c r="DH1279" s="2" t="s">
        <v>3</v>
      </c>
      <c r="DI1279" s="2" t="s">
        <v>3</v>
      </c>
      <c r="DJ1279" s="2" t="s">
        <v>3</v>
      </c>
      <c r="DK1279" s="2" t="s">
        <v>3</v>
      </c>
      <c r="DL1279" s="2" t="s">
        <v>3</v>
      </c>
      <c r="DM1279" s="2" t="s">
        <v>3</v>
      </c>
      <c r="DN1279" s="2">
        <v>0</v>
      </c>
      <c r="DO1279" s="2">
        <v>0</v>
      </c>
      <c r="DP1279" s="2">
        <v>1</v>
      </c>
      <c r="DQ1279" s="2">
        <v>1</v>
      </c>
      <c r="DR1279" s="2"/>
      <c r="DS1279" s="2"/>
      <c r="DT1279" s="2"/>
      <c r="DU1279" s="2">
        <v>1011</v>
      </c>
      <c r="DV1279" s="2" t="s">
        <v>404</v>
      </c>
      <c r="DW1279" s="2" t="s">
        <v>404</v>
      </c>
      <c r="DX1279" s="2">
        <v>1</v>
      </c>
      <c r="DY1279" s="2"/>
      <c r="DZ1279" s="2" t="s">
        <v>3</v>
      </c>
      <c r="EA1279" s="2" t="s">
        <v>3</v>
      </c>
      <c r="EB1279" s="2" t="s">
        <v>3</v>
      </c>
      <c r="EC1279" s="2" t="s">
        <v>3</v>
      </c>
      <c r="ED1279" s="2"/>
      <c r="EE1279" s="2">
        <v>66253048</v>
      </c>
      <c r="EF1279" s="2">
        <v>190</v>
      </c>
      <c r="EG1279" s="2" t="s">
        <v>406</v>
      </c>
      <c r="EH1279" s="2">
        <v>0</v>
      </c>
      <c r="EI1279" s="2" t="s">
        <v>3</v>
      </c>
      <c r="EJ1279" s="2">
        <v>1</v>
      </c>
      <c r="EK1279" s="2">
        <v>400001</v>
      </c>
      <c r="EL1279" s="2" t="s">
        <v>407</v>
      </c>
      <c r="EM1279" s="2" t="s">
        <v>408</v>
      </c>
      <c r="EN1279" s="2"/>
      <c r="EO1279" s="2" t="s">
        <v>3</v>
      </c>
      <c r="EP1279" s="2"/>
      <c r="EQ1279" s="2">
        <v>1024</v>
      </c>
      <c r="ER1279" s="2">
        <v>286.23</v>
      </c>
      <c r="ES1279" s="2">
        <v>0</v>
      </c>
      <c r="ET1279" s="2">
        <v>286.23</v>
      </c>
      <c r="EU1279" s="2">
        <v>28.27</v>
      </c>
      <c r="EV1279" s="2">
        <v>0</v>
      </c>
      <c r="EW1279" s="2">
        <v>0</v>
      </c>
      <c r="EX1279" s="2">
        <v>0</v>
      </c>
      <c r="EY1279" s="2">
        <v>0</v>
      </c>
      <c r="EZ1279" s="2"/>
      <c r="FA1279" s="2"/>
      <c r="FB1279" s="2"/>
      <c r="FC1279" s="2"/>
      <c r="FD1279" s="2"/>
      <c r="FE1279" s="2"/>
      <c r="FF1279" s="2"/>
      <c r="FG1279" s="2"/>
      <c r="FH1279" s="2"/>
      <c r="FI1279" s="2"/>
      <c r="FJ1279" s="2"/>
      <c r="FK1279" s="2"/>
      <c r="FL1279" s="2"/>
      <c r="FM1279" s="2"/>
      <c r="FN1279" s="2"/>
      <c r="FO1279" s="2"/>
      <c r="FP1279" s="2"/>
      <c r="FQ1279" s="2">
        <v>0</v>
      </c>
      <c r="FR1279" s="2">
        <v>0</v>
      </c>
      <c r="FS1279" s="2">
        <v>0</v>
      </c>
      <c r="FT1279" s="2"/>
      <c r="FU1279" s="2"/>
      <c r="FV1279" s="2"/>
      <c r="FW1279" s="2"/>
      <c r="FX1279" s="2">
        <v>0</v>
      </c>
      <c r="FY1279" s="2">
        <v>0</v>
      </c>
      <c r="FZ1279" s="2"/>
      <c r="GA1279" s="2" t="s">
        <v>3</v>
      </c>
      <c r="GB1279" s="2"/>
      <c r="GC1279" s="2"/>
      <c r="GD1279" s="2">
        <v>0</v>
      </c>
      <c r="GE1279" s="2"/>
      <c r="GF1279" s="2">
        <v>332146514</v>
      </c>
      <c r="GG1279" s="2">
        <v>2</v>
      </c>
      <c r="GH1279" s="2">
        <v>1</v>
      </c>
      <c r="GI1279" s="2">
        <v>-2</v>
      </c>
      <c r="GJ1279" s="2">
        <v>0</v>
      </c>
      <c r="GK1279" s="2">
        <f>ROUND(R1279*(R12)/100,2)</f>
        <v>395.78</v>
      </c>
      <c r="GL1279" s="2">
        <f t="shared" si="833"/>
        <v>0</v>
      </c>
      <c r="GM1279" s="2">
        <f t="shared" si="834"/>
        <v>2685.62</v>
      </c>
      <c r="GN1279" s="2">
        <f t="shared" si="835"/>
        <v>2685.62</v>
      </c>
      <c r="GO1279" s="2">
        <f t="shared" si="836"/>
        <v>0</v>
      </c>
      <c r="GP1279" s="2">
        <f t="shared" si="837"/>
        <v>0</v>
      </c>
      <c r="GQ1279" s="2"/>
      <c r="GR1279" s="2">
        <v>0</v>
      </c>
      <c r="GS1279" s="2">
        <v>3</v>
      </c>
      <c r="GT1279" s="2">
        <v>0</v>
      </c>
      <c r="GU1279" s="2" t="s">
        <v>3</v>
      </c>
      <c r="GV1279" s="2">
        <f t="shared" si="838"/>
        <v>0</v>
      </c>
      <c r="GW1279" s="2">
        <v>1</v>
      </c>
      <c r="GX1279" s="2">
        <f t="shared" si="839"/>
        <v>0</v>
      </c>
      <c r="GY1279" s="2"/>
      <c r="GZ1279" s="2"/>
      <c r="HA1279" s="2">
        <v>0</v>
      </c>
      <c r="HB1279" s="2">
        <v>0</v>
      </c>
      <c r="HC1279" s="2">
        <f t="shared" si="840"/>
        <v>0</v>
      </c>
      <c r="HD1279" s="2"/>
      <c r="HE1279" s="2" t="s">
        <v>3</v>
      </c>
      <c r="HF1279" s="2" t="s">
        <v>3</v>
      </c>
      <c r="HG1279" s="2"/>
      <c r="HH1279" s="2"/>
      <c r="HI1279" s="2"/>
      <c r="HJ1279" s="2"/>
      <c r="HK1279" s="2"/>
      <c r="HL1279" s="2"/>
      <c r="HM1279" s="2" t="s">
        <v>3</v>
      </c>
      <c r="HN1279" s="2" t="s">
        <v>3</v>
      </c>
      <c r="HO1279" s="2" t="s">
        <v>3</v>
      </c>
      <c r="HP1279" s="2" t="s">
        <v>3</v>
      </c>
      <c r="HQ1279" s="2" t="s">
        <v>3</v>
      </c>
      <c r="HR1279" s="2"/>
      <c r="HS1279" s="2">
        <v>0</v>
      </c>
      <c r="HT1279" s="2"/>
      <c r="HU1279" s="2"/>
      <c r="HV1279" s="2"/>
      <c r="HW1279" s="2"/>
      <c r="HX1279" s="2"/>
      <c r="HY1279" s="2"/>
      <c r="HZ1279" s="2"/>
      <c r="IA1279" s="2"/>
      <c r="IB1279" s="2"/>
      <c r="IC1279" s="2"/>
      <c r="ID1279" s="2"/>
      <c r="IE1279" s="2"/>
      <c r="IF1279" s="2"/>
      <c r="IG1279" s="2"/>
      <c r="IH1279" s="2"/>
      <c r="II1279" s="2"/>
      <c r="IJ1279" s="2"/>
      <c r="IK1279" s="2">
        <v>0</v>
      </c>
      <c r="IL1279" s="2"/>
      <c r="IM1279" s="2"/>
      <c r="IN1279" s="2"/>
      <c r="IO1279" s="2"/>
      <c r="IP1279" s="2"/>
      <c r="IQ1279" s="2"/>
      <c r="IR1279" s="2"/>
      <c r="IS1279" s="2"/>
      <c r="IT1279" s="2"/>
      <c r="IU1279" s="2"/>
    </row>
    <row r="1280" spans="1:255" x14ac:dyDescent="0.2">
      <c r="A1280">
        <v>17</v>
      </c>
      <c r="B1280">
        <v>0</v>
      </c>
      <c r="D1280">
        <f>ROW(EtalonRes!A582)</f>
        <v>582</v>
      </c>
      <c r="E1280" t="s">
        <v>3</v>
      </c>
      <c r="F1280" t="s">
        <v>442</v>
      </c>
      <c r="G1280" t="s">
        <v>443</v>
      </c>
      <c r="H1280" t="s">
        <v>404</v>
      </c>
      <c r="I1280">
        <v>8</v>
      </c>
      <c r="J1280">
        <v>0</v>
      </c>
      <c r="K1280">
        <v>8</v>
      </c>
      <c r="O1280">
        <f t="shared" si="806"/>
        <v>29424.44</v>
      </c>
      <c r="P1280">
        <f t="shared" si="807"/>
        <v>0</v>
      </c>
      <c r="Q1280">
        <f>(ROUND((ROUND(((ET1280)*AV1280*I1280),2)*BB1280),2)+ROUND((ROUND(((AE1280-(EU1280))*AV1280*I1280),2)*BS1280),2))</f>
        <v>29424.44</v>
      </c>
      <c r="R1280">
        <f t="shared" si="809"/>
        <v>10814.97</v>
      </c>
      <c r="S1280">
        <f t="shared" si="810"/>
        <v>0</v>
      </c>
      <c r="T1280">
        <f t="shared" si="811"/>
        <v>0</v>
      </c>
      <c r="U1280">
        <f t="shared" si="812"/>
        <v>0</v>
      </c>
      <c r="V1280">
        <f t="shared" si="813"/>
        <v>0</v>
      </c>
      <c r="W1280">
        <f t="shared" si="814"/>
        <v>0</v>
      </c>
      <c r="X1280">
        <f t="shared" si="815"/>
        <v>0</v>
      </c>
      <c r="Y1280">
        <f t="shared" si="816"/>
        <v>0</v>
      </c>
      <c r="AA1280">
        <v>-1</v>
      </c>
      <c r="AB1280">
        <f t="shared" si="817"/>
        <v>286.23</v>
      </c>
      <c r="AC1280">
        <f>ROUND((ES1280),6)</f>
        <v>0</v>
      </c>
      <c r="AD1280">
        <f>ROUND((((ET1280)-(EU1280))+AE1280),6)</f>
        <v>286.23</v>
      </c>
      <c r="AE1280">
        <f>ROUND((EU1280),6)</f>
        <v>28.27</v>
      </c>
      <c r="AF1280">
        <f>ROUND((EV1280),6)</f>
        <v>0</v>
      </c>
      <c r="AG1280">
        <f t="shared" si="821"/>
        <v>0</v>
      </c>
      <c r="AH1280">
        <f>(EW1280)</f>
        <v>0</v>
      </c>
      <c r="AI1280">
        <f>(EX1280)</f>
        <v>0</v>
      </c>
      <c r="AJ1280">
        <f t="shared" si="823"/>
        <v>0</v>
      </c>
      <c r="AK1280">
        <v>286.23</v>
      </c>
      <c r="AL1280">
        <v>0</v>
      </c>
      <c r="AM1280">
        <v>286.23</v>
      </c>
      <c r="AN1280">
        <v>28.27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1</v>
      </c>
      <c r="AW1280">
        <v>1</v>
      </c>
      <c r="AZ1280">
        <v>1</v>
      </c>
      <c r="BA1280">
        <v>1</v>
      </c>
      <c r="BB1280">
        <v>12.85</v>
      </c>
      <c r="BC1280">
        <v>1</v>
      </c>
      <c r="BD1280" t="s">
        <v>3</v>
      </c>
      <c r="BE1280" t="s">
        <v>3</v>
      </c>
      <c r="BF1280" t="s">
        <v>3</v>
      </c>
      <c r="BG1280" t="s">
        <v>3</v>
      </c>
      <c r="BH1280">
        <v>2</v>
      </c>
      <c r="BI1280">
        <v>1</v>
      </c>
      <c r="BJ1280" t="s">
        <v>444</v>
      </c>
      <c r="BM1280">
        <v>400001</v>
      </c>
      <c r="BN1280">
        <v>0</v>
      </c>
      <c r="BO1280" t="s">
        <v>442</v>
      </c>
      <c r="BP1280">
        <v>1</v>
      </c>
      <c r="BQ1280">
        <v>190</v>
      </c>
      <c r="BR1280">
        <v>0</v>
      </c>
      <c r="BS1280">
        <v>47.82</v>
      </c>
      <c r="BT1280">
        <v>1</v>
      </c>
      <c r="BU1280">
        <v>1</v>
      </c>
      <c r="BV1280">
        <v>1</v>
      </c>
      <c r="BW1280">
        <v>1</v>
      </c>
      <c r="BX1280">
        <v>1</v>
      </c>
      <c r="BY1280" t="s">
        <v>3</v>
      </c>
      <c r="BZ1280">
        <v>0</v>
      </c>
      <c r="CA1280">
        <v>0</v>
      </c>
      <c r="CB1280" t="s">
        <v>3</v>
      </c>
      <c r="CE1280">
        <v>30</v>
      </c>
      <c r="CF1280">
        <v>0</v>
      </c>
      <c r="CG1280">
        <v>0</v>
      </c>
      <c r="CM1280">
        <v>0</v>
      </c>
      <c r="CN1280" t="s">
        <v>3</v>
      </c>
      <c r="CO1280">
        <v>0</v>
      </c>
      <c r="CP1280">
        <f t="shared" si="824"/>
        <v>29424.44</v>
      </c>
      <c r="CQ1280">
        <f t="shared" si="825"/>
        <v>0</v>
      </c>
      <c r="CR1280">
        <f>(ROUND((ROUND(((ET1280)*AV1280*1),2)*BB1280),2)+ROUND((ROUND(((AE1280-(EU1280))*AV1280*1),2)*BS1280),2))</f>
        <v>3678.06</v>
      </c>
      <c r="CS1280">
        <f t="shared" si="827"/>
        <v>1351.87</v>
      </c>
      <c r="CT1280">
        <f t="shared" si="828"/>
        <v>0</v>
      </c>
      <c r="CU1280">
        <f t="shared" si="829"/>
        <v>0</v>
      </c>
      <c r="CV1280">
        <f t="shared" si="830"/>
        <v>0</v>
      </c>
      <c r="CW1280">
        <f t="shared" si="831"/>
        <v>0</v>
      </c>
      <c r="CX1280">
        <f t="shared" si="832"/>
        <v>0</v>
      </c>
      <c r="CY1280">
        <f>S1280*(BZ1280/100)</f>
        <v>0</v>
      </c>
      <c r="CZ1280">
        <f>S1280*(CA1280/100)</f>
        <v>0</v>
      </c>
      <c r="DC1280" t="s">
        <v>3</v>
      </c>
      <c r="DD1280" t="s">
        <v>3</v>
      </c>
      <c r="DE1280" t="s">
        <v>3</v>
      </c>
      <c r="DF1280" t="s">
        <v>3</v>
      </c>
      <c r="DG1280" t="s">
        <v>3</v>
      </c>
      <c r="DH1280" t="s">
        <v>3</v>
      </c>
      <c r="DI1280" t="s">
        <v>3</v>
      </c>
      <c r="DJ1280" t="s">
        <v>3</v>
      </c>
      <c r="DK1280" t="s">
        <v>3</v>
      </c>
      <c r="DL1280" t="s">
        <v>3</v>
      </c>
      <c r="DM1280" t="s">
        <v>3</v>
      </c>
      <c r="DN1280">
        <v>0</v>
      </c>
      <c r="DO1280">
        <v>0</v>
      </c>
      <c r="DP1280">
        <v>1</v>
      </c>
      <c r="DQ1280">
        <v>1</v>
      </c>
      <c r="DU1280">
        <v>1011</v>
      </c>
      <c r="DV1280" t="s">
        <v>404</v>
      </c>
      <c r="DW1280" t="s">
        <v>404</v>
      </c>
      <c r="DX1280">
        <v>1</v>
      </c>
      <c r="DZ1280" t="s">
        <v>3</v>
      </c>
      <c r="EA1280" t="s">
        <v>3</v>
      </c>
      <c r="EB1280" t="s">
        <v>3</v>
      </c>
      <c r="EC1280" t="s">
        <v>3</v>
      </c>
      <c r="EE1280">
        <v>66253048</v>
      </c>
      <c r="EF1280">
        <v>190</v>
      </c>
      <c r="EG1280" t="s">
        <v>406</v>
      </c>
      <c r="EH1280">
        <v>0</v>
      </c>
      <c r="EI1280" t="s">
        <v>3</v>
      </c>
      <c r="EJ1280">
        <v>1</v>
      </c>
      <c r="EK1280">
        <v>400001</v>
      </c>
      <c r="EL1280" t="s">
        <v>407</v>
      </c>
      <c r="EM1280" t="s">
        <v>408</v>
      </c>
      <c r="EO1280" t="s">
        <v>3</v>
      </c>
      <c r="EQ1280">
        <v>1024</v>
      </c>
      <c r="ER1280">
        <v>286.23</v>
      </c>
      <c r="ES1280">
        <v>0</v>
      </c>
      <c r="ET1280">
        <v>286.23</v>
      </c>
      <c r="EU1280">
        <v>28.27</v>
      </c>
      <c r="EV1280">
        <v>0</v>
      </c>
      <c r="EW1280">
        <v>0</v>
      </c>
      <c r="EX1280">
        <v>0</v>
      </c>
      <c r="EY1280">
        <v>0</v>
      </c>
      <c r="FQ1280">
        <v>0</v>
      </c>
      <c r="FR1280">
        <v>0</v>
      </c>
      <c r="FS1280">
        <v>0</v>
      </c>
      <c r="FX1280">
        <v>0</v>
      </c>
      <c r="FY1280">
        <v>0</v>
      </c>
      <c r="GA1280" t="s">
        <v>3</v>
      </c>
      <c r="GD1280">
        <v>0</v>
      </c>
      <c r="GF1280">
        <v>332146514</v>
      </c>
      <c r="GG1280">
        <v>2</v>
      </c>
      <c r="GH1280">
        <v>1</v>
      </c>
      <c r="GI1280">
        <v>2</v>
      </c>
      <c r="GJ1280">
        <v>0</v>
      </c>
      <c r="GK1280">
        <f>ROUND(R1280*(S12)/100,2)</f>
        <v>17303.95</v>
      </c>
      <c r="GL1280">
        <f t="shared" si="833"/>
        <v>0</v>
      </c>
      <c r="GM1280">
        <f t="shared" si="834"/>
        <v>46728.39</v>
      </c>
      <c r="GN1280">
        <f t="shared" si="835"/>
        <v>46728.39</v>
      </c>
      <c r="GO1280">
        <f t="shared" si="836"/>
        <v>0</v>
      </c>
      <c r="GP1280">
        <f t="shared" si="837"/>
        <v>0</v>
      </c>
      <c r="GR1280">
        <v>0</v>
      </c>
      <c r="GS1280">
        <v>3</v>
      </c>
      <c r="GT1280">
        <v>0</v>
      </c>
      <c r="GU1280" t="s">
        <v>3</v>
      </c>
      <c r="GV1280">
        <f t="shared" si="838"/>
        <v>0</v>
      </c>
      <c r="GW1280">
        <v>1</v>
      </c>
      <c r="GX1280">
        <f t="shared" si="839"/>
        <v>0</v>
      </c>
      <c r="HA1280">
        <v>0</v>
      </c>
      <c r="HB1280">
        <v>0</v>
      </c>
      <c r="HC1280">
        <f t="shared" si="840"/>
        <v>0</v>
      </c>
      <c r="HE1280" t="s">
        <v>3</v>
      </c>
      <c r="HF1280" t="s">
        <v>3</v>
      </c>
      <c r="HM1280" t="s">
        <v>3</v>
      </c>
      <c r="HN1280" t="s">
        <v>3</v>
      </c>
      <c r="HO1280" t="s">
        <v>3</v>
      </c>
      <c r="HP1280" t="s">
        <v>3</v>
      </c>
      <c r="HQ1280" t="s">
        <v>3</v>
      </c>
      <c r="HS1280">
        <v>0</v>
      </c>
      <c r="IK1280">
        <v>0</v>
      </c>
    </row>
    <row r="1282" spans="1:206" x14ac:dyDescent="0.2">
      <c r="A1282" s="3">
        <v>51</v>
      </c>
      <c r="B1282" s="3">
        <f>B1267</f>
        <v>0</v>
      </c>
      <c r="C1282" s="3">
        <f>A1267</f>
        <v>4</v>
      </c>
      <c r="D1282" s="3">
        <f>ROW(A1267)</f>
        <v>1267</v>
      </c>
      <c r="E1282" s="3"/>
      <c r="F1282" s="3" t="str">
        <f>IF(F1267&lt;&gt;"",F1267,"")</f>
        <v>Новый раздел</v>
      </c>
      <c r="G1282" s="3" t="str">
        <f>IF(G1267&lt;&gt;"",G1267,"")</f>
        <v>Строительные работы</v>
      </c>
      <c r="H1282" s="3">
        <v>0</v>
      </c>
      <c r="I1282" s="3"/>
      <c r="J1282" s="3"/>
      <c r="K1282" s="3"/>
      <c r="L1282" s="3"/>
      <c r="M1282" s="3"/>
      <c r="N1282" s="3"/>
      <c r="O1282" s="3">
        <f t="shared" ref="O1282:T1282" si="841">ROUND(AB1282,2)</f>
        <v>0</v>
      </c>
      <c r="P1282" s="3">
        <f t="shared" si="841"/>
        <v>0</v>
      </c>
      <c r="Q1282" s="3">
        <f t="shared" si="841"/>
        <v>0</v>
      </c>
      <c r="R1282" s="3">
        <f t="shared" si="841"/>
        <v>0</v>
      </c>
      <c r="S1282" s="3">
        <f t="shared" si="841"/>
        <v>0</v>
      </c>
      <c r="T1282" s="3">
        <f t="shared" si="841"/>
        <v>0</v>
      </c>
      <c r="U1282" s="3">
        <f>AH1282</f>
        <v>0</v>
      </c>
      <c r="V1282" s="3">
        <f>AI1282</f>
        <v>0</v>
      </c>
      <c r="W1282" s="3">
        <f>ROUND(AJ1282,2)</f>
        <v>0</v>
      </c>
      <c r="X1282" s="3">
        <f>ROUND(AK1282,2)</f>
        <v>0</v>
      </c>
      <c r="Y1282" s="3">
        <f>ROUND(AL1282,2)</f>
        <v>0</v>
      </c>
      <c r="Z1282" s="3"/>
      <c r="AA1282" s="3"/>
      <c r="AB1282" s="3">
        <f>ROUND(SUMIF(AA1271:AA1280,"=70822855",O1271:O1280),2)</f>
        <v>0</v>
      </c>
      <c r="AC1282" s="3">
        <f>ROUND(SUMIF(AA1271:AA1280,"=70822855",P1271:P1280),2)</f>
        <v>0</v>
      </c>
      <c r="AD1282" s="3">
        <f>ROUND(SUMIF(AA1271:AA1280,"=70822855",Q1271:Q1280),2)</f>
        <v>0</v>
      </c>
      <c r="AE1282" s="3">
        <f>ROUND(SUMIF(AA1271:AA1280,"=70822855",R1271:R1280),2)</f>
        <v>0</v>
      </c>
      <c r="AF1282" s="3">
        <f>ROUND(SUMIF(AA1271:AA1280,"=70822855",S1271:S1280),2)</f>
        <v>0</v>
      </c>
      <c r="AG1282" s="3">
        <f>ROUND(SUMIF(AA1271:AA1280,"=70822855",T1271:T1280),2)</f>
        <v>0</v>
      </c>
      <c r="AH1282" s="3">
        <f>SUMIF(AA1271:AA1280,"=70822855",U1271:U1280)</f>
        <v>0</v>
      </c>
      <c r="AI1282" s="3">
        <f>SUMIF(AA1271:AA1280,"=70822855",V1271:V1280)</f>
        <v>0</v>
      </c>
      <c r="AJ1282" s="3">
        <f>ROUND(SUMIF(AA1271:AA1280,"=70822855",W1271:W1280),2)</f>
        <v>0</v>
      </c>
      <c r="AK1282" s="3">
        <f>ROUND(SUMIF(AA1271:AA1280,"=70822855",X1271:X1280),2)</f>
        <v>0</v>
      </c>
      <c r="AL1282" s="3">
        <f>ROUND(SUMIF(AA1271:AA1280,"=70822855",Y1271:Y1280),2)</f>
        <v>0</v>
      </c>
      <c r="AM1282" s="3"/>
      <c r="AN1282" s="3"/>
      <c r="AO1282" s="3">
        <f t="shared" ref="AO1282:BD1282" si="842">ROUND(BX1282,2)</f>
        <v>0</v>
      </c>
      <c r="AP1282" s="3">
        <f t="shared" si="842"/>
        <v>0</v>
      </c>
      <c r="AQ1282" s="3">
        <f t="shared" si="842"/>
        <v>0</v>
      </c>
      <c r="AR1282" s="3">
        <f t="shared" si="842"/>
        <v>0</v>
      </c>
      <c r="AS1282" s="3">
        <f t="shared" si="842"/>
        <v>0</v>
      </c>
      <c r="AT1282" s="3">
        <f t="shared" si="842"/>
        <v>0</v>
      </c>
      <c r="AU1282" s="3">
        <f t="shared" si="842"/>
        <v>0</v>
      </c>
      <c r="AV1282" s="3">
        <f t="shared" si="842"/>
        <v>0</v>
      </c>
      <c r="AW1282" s="3">
        <f t="shared" si="842"/>
        <v>0</v>
      </c>
      <c r="AX1282" s="3">
        <f t="shared" si="842"/>
        <v>0</v>
      </c>
      <c r="AY1282" s="3">
        <f t="shared" si="842"/>
        <v>0</v>
      </c>
      <c r="AZ1282" s="3">
        <f t="shared" si="842"/>
        <v>0</v>
      </c>
      <c r="BA1282" s="3">
        <f t="shared" si="842"/>
        <v>0</v>
      </c>
      <c r="BB1282" s="3">
        <f t="shared" si="842"/>
        <v>0</v>
      </c>
      <c r="BC1282" s="3">
        <f t="shared" si="842"/>
        <v>0</v>
      </c>
      <c r="BD1282" s="3">
        <f t="shared" si="842"/>
        <v>0</v>
      </c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P1282" s="3"/>
      <c r="BQ1282" s="3"/>
      <c r="BR1282" s="3"/>
      <c r="BS1282" s="3"/>
      <c r="BT1282" s="3"/>
      <c r="BU1282" s="3"/>
      <c r="BV1282" s="3"/>
      <c r="BW1282" s="3"/>
      <c r="BX1282" s="3">
        <f>ROUND(SUMIF(AA1271:AA1280,"=70822855",FQ1271:FQ1280),2)</f>
        <v>0</v>
      </c>
      <c r="BY1282" s="3">
        <f>ROUND(SUMIF(AA1271:AA1280,"=70822855",FR1271:FR1280),2)</f>
        <v>0</v>
      </c>
      <c r="BZ1282" s="3">
        <f>ROUND(SUMIF(AA1271:AA1280,"=70822855",GL1271:GL1280),2)</f>
        <v>0</v>
      </c>
      <c r="CA1282" s="3">
        <f>ROUND(SUMIF(AA1271:AA1280,"=70822855",GM1271:GM1280),2)</f>
        <v>0</v>
      </c>
      <c r="CB1282" s="3">
        <f>ROUND(SUMIF(AA1271:AA1280,"=70822855",GN1271:GN1280),2)</f>
        <v>0</v>
      </c>
      <c r="CC1282" s="3">
        <f>ROUND(SUMIF(AA1271:AA1280,"=70822855",GO1271:GO1280),2)</f>
        <v>0</v>
      </c>
      <c r="CD1282" s="3">
        <f>ROUND(SUMIF(AA1271:AA1280,"=70822855",GP1271:GP1280),2)</f>
        <v>0</v>
      </c>
      <c r="CE1282" s="3">
        <f>AC1282-BX1282</f>
        <v>0</v>
      </c>
      <c r="CF1282" s="3">
        <f>AC1282-BY1282</f>
        <v>0</v>
      </c>
      <c r="CG1282" s="3">
        <f>BX1282-BZ1282</f>
        <v>0</v>
      </c>
      <c r="CH1282" s="3">
        <f>AC1282-BX1282-BY1282+BZ1282</f>
        <v>0</v>
      </c>
      <c r="CI1282" s="3">
        <f>BY1282-BZ1282</f>
        <v>0</v>
      </c>
      <c r="CJ1282" s="3">
        <f>ROUND(SUMIF(AA1271:AA1280,"=70822855",GX1271:GX1280),2)</f>
        <v>0</v>
      </c>
      <c r="CK1282" s="3">
        <f>ROUND(SUMIF(AA1271:AA1280,"=70822855",GY1271:GY1280),2)</f>
        <v>0</v>
      </c>
      <c r="CL1282" s="3">
        <f>ROUND(SUMIF(AA1271:AA1280,"=70822855",GZ1271:GZ1280),2)</f>
        <v>0</v>
      </c>
      <c r="CM1282" s="3">
        <f>ROUND(SUMIF(AA1271:AA1280,"=70822855",HD1271:HD1280),2)</f>
        <v>0</v>
      </c>
      <c r="CN1282" s="3"/>
      <c r="CO1282" s="3"/>
      <c r="CP1282" s="3"/>
      <c r="CQ1282" s="3"/>
      <c r="CR1282" s="3"/>
      <c r="CS1282" s="3"/>
      <c r="CT1282" s="3"/>
      <c r="CU1282" s="3"/>
      <c r="CV1282" s="3"/>
      <c r="CW1282" s="3"/>
      <c r="CX1282" s="3"/>
      <c r="CY1282" s="3"/>
      <c r="CZ1282" s="3"/>
      <c r="DA1282" s="3"/>
      <c r="DB1282" s="3"/>
      <c r="DC1282" s="3"/>
      <c r="DD1282" s="3"/>
      <c r="DE1282" s="3"/>
      <c r="DF1282" s="3"/>
      <c r="DG1282" s="4">
        <f t="shared" ref="DG1282:DL1282" si="843">ROUND(DT1282,2)</f>
        <v>0</v>
      </c>
      <c r="DH1282" s="4">
        <f t="shared" si="843"/>
        <v>0</v>
      </c>
      <c r="DI1282" s="4">
        <f t="shared" si="843"/>
        <v>0</v>
      </c>
      <c r="DJ1282" s="4">
        <f t="shared" si="843"/>
        <v>0</v>
      </c>
      <c r="DK1282" s="4">
        <f t="shared" si="843"/>
        <v>0</v>
      </c>
      <c r="DL1282" s="4">
        <f t="shared" si="843"/>
        <v>0</v>
      </c>
      <c r="DM1282" s="4">
        <f>DZ1282</f>
        <v>0</v>
      </c>
      <c r="DN1282" s="4">
        <f>EA1282</f>
        <v>0</v>
      </c>
      <c r="DO1282" s="4">
        <f>ROUND(EB1282,2)</f>
        <v>0</v>
      </c>
      <c r="DP1282" s="4">
        <f>ROUND(EC1282,2)</f>
        <v>0</v>
      </c>
      <c r="DQ1282" s="4">
        <f>ROUND(ED1282,2)</f>
        <v>0</v>
      </c>
      <c r="DR1282" s="4"/>
      <c r="DS1282" s="4"/>
      <c r="DT1282" s="4">
        <f>ROUND(SUMIF(AA1271:AA1280,"=70822853",O1271:O1280),2)</f>
        <v>0</v>
      </c>
      <c r="DU1282" s="4">
        <f>ROUND(SUMIF(AA1271:AA1280,"=70822853",P1271:P1280),2)</f>
        <v>0</v>
      </c>
      <c r="DV1282" s="4">
        <f>ROUND(SUMIF(AA1271:AA1280,"=70822853",Q1271:Q1280),2)</f>
        <v>0</v>
      </c>
      <c r="DW1282" s="4">
        <f>ROUND(SUMIF(AA1271:AA1280,"=70822853",R1271:R1280),2)</f>
        <v>0</v>
      </c>
      <c r="DX1282" s="4">
        <f>ROUND(SUMIF(AA1271:AA1280,"=70822853",S1271:S1280),2)</f>
        <v>0</v>
      </c>
      <c r="DY1282" s="4">
        <f>ROUND(SUMIF(AA1271:AA1280,"=70822853",T1271:T1280),2)</f>
        <v>0</v>
      </c>
      <c r="DZ1282" s="4">
        <f>SUMIF(AA1271:AA1280,"=70822853",U1271:U1280)</f>
        <v>0</v>
      </c>
      <c r="EA1282" s="4">
        <f>SUMIF(AA1271:AA1280,"=70822853",V1271:V1280)</f>
        <v>0</v>
      </c>
      <c r="EB1282" s="4">
        <f>ROUND(SUMIF(AA1271:AA1280,"=70822853",W1271:W1280),2)</f>
        <v>0</v>
      </c>
      <c r="EC1282" s="4">
        <f>ROUND(SUMIF(AA1271:AA1280,"=70822853",X1271:X1280),2)</f>
        <v>0</v>
      </c>
      <c r="ED1282" s="4">
        <f>ROUND(SUMIF(AA1271:AA1280,"=70822853",Y1271:Y1280),2)</f>
        <v>0</v>
      </c>
      <c r="EE1282" s="4"/>
      <c r="EF1282" s="4"/>
      <c r="EG1282" s="4">
        <f t="shared" ref="EG1282:EV1282" si="844">ROUND(FP1282,2)</f>
        <v>0</v>
      </c>
      <c r="EH1282" s="4">
        <f t="shared" si="844"/>
        <v>0</v>
      </c>
      <c r="EI1282" s="4">
        <f t="shared" si="844"/>
        <v>0</v>
      </c>
      <c r="EJ1282" s="4">
        <f t="shared" si="844"/>
        <v>0</v>
      </c>
      <c r="EK1282" s="4">
        <f t="shared" si="844"/>
        <v>0</v>
      </c>
      <c r="EL1282" s="4">
        <f t="shared" si="844"/>
        <v>0</v>
      </c>
      <c r="EM1282" s="4">
        <f t="shared" si="844"/>
        <v>0</v>
      </c>
      <c r="EN1282" s="4">
        <f t="shared" si="844"/>
        <v>0</v>
      </c>
      <c r="EO1282" s="4">
        <f t="shared" si="844"/>
        <v>0</v>
      </c>
      <c r="EP1282" s="4">
        <f t="shared" si="844"/>
        <v>0</v>
      </c>
      <c r="EQ1282" s="4">
        <f t="shared" si="844"/>
        <v>0</v>
      </c>
      <c r="ER1282" s="4">
        <f t="shared" si="844"/>
        <v>0</v>
      </c>
      <c r="ES1282" s="4">
        <f t="shared" si="844"/>
        <v>0</v>
      </c>
      <c r="ET1282" s="4">
        <f t="shared" si="844"/>
        <v>0</v>
      </c>
      <c r="EU1282" s="4">
        <f t="shared" si="844"/>
        <v>0</v>
      </c>
      <c r="EV1282" s="4">
        <f t="shared" si="844"/>
        <v>0</v>
      </c>
      <c r="EW1282" s="4"/>
      <c r="EX1282" s="4"/>
      <c r="EY1282" s="4"/>
      <c r="EZ1282" s="4"/>
      <c r="FA1282" s="4"/>
      <c r="FB1282" s="4"/>
      <c r="FC1282" s="4"/>
      <c r="FD1282" s="4"/>
      <c r="FE1282" s="4"/>
      <c r="FF1282" s="4"/>
      <c r="FG1282" s="4"/>
      <c r="FH1282" s="4"/>
      <c r="FI1282" s="4"/>
      <c r="FJ1282" s="4"/>
      <c r="FK1282" s="4"/>
      <c r="FL1282" s="4"/>
      <c r="FM1282" s="4"/>
      <c r="FN1282" s="4"/>
      <c r="FO1282" s="4"/>
      <c r="FP1282" s="4">
        <f>ROUND(SUMIF(AA1271:AA1280,"=70822853",FQ1271:FQ1280),2)</f>
        <v>0</v>
      </c>
      <c r="FQ1282" s="4">
        <f>ROUND(SUMIF(AA1271:AA1280,"=70822853",FR1271:FR1280),2)</f>
        <v>0</v>
      </c>
      <c r="FR1282" s="4">
        <f>ROUND(SUMIF(AA1271:AA1280,"=70822853",GL1271:GL1280),2)</f>
        <v>0</v>
      </c>
      <c r="FS1282" s="4">
        <f>ROUND(SUMIF(AA1271:AA1280,"=70822853",GM1271:GM1280),2)</f>
        <v>0</v>
      </c>
      <c r="FT1282" s="4">
        <f>ROUND(SUMIF(AA1271:AA1280,"=70822853",GN1271:GN1280),2)</f>
        <v>0</v>
      </c>
      <c r="FU1282" s="4">
        <f>ROUND(SUMIF(AA1271:AA1280,"=70822853",GO1271:GO1280),2)</f>
        <v>0</v>
      </c>
      <c r="FV1282" s="4">
        <f>ROUND(SUMIF(AA1271:AA1280,"=70822853",GP1271:GP1280),2)</f>
        <v>0</v>
      </c>
      <c r="FW1282" s="4">
        <f>DU1282-FP1282</f>
        <v>0</v>
      </c>
      <c r="FX1282" s="4">
        <f>DU1282-FQ1282</f>
        <v>0</v>
      </c>
      <c r="FY1282" s="4">
        <f>FP1282-FR1282</f>
        <v>0</v>
      </c>
      <c r="FZ1282" s="4">
        <f>DU1282-FP1282-FQ1282+FR1282</f>
        <v>0</v>
      </c>
      <c r="GA1282" s="4">
        <f>FQ1282-FR1282</f>
        <v>0</v>
      </c>
      <c r="GB1282" s="4">
        <f>ROUND(SUMIF(AA1271:AA1280,"=70822853",GX1271:GX1280),2)</f>
        <v>0</v>
      </c>
      <c r="GC1282" s="4">
        <f>ROUND(SUMIF(AA1271:AA1280,"=70822853",GY1271:GY1280),2)</f>
        <v>0</v>
      </c>
      <c r="GD1282" s="4">
        <f>ROUND(SUMIF(AA1271:AA1280,"=70822853",GZ1271:GZ1280),2)</f>
        <v>0</v>
      </c>
      <c r="GE1282" s="4">
        <f>ROUND(SUMIF(AA1271:AA1280,"=70822853",HD1271:HD1280),2)</f>
        <v>0</v>
      </c>
      <c r="GF1282" s="4"/>
      <c r="GG1282" s="4"/>
      <c r="GH1282" s="4"/>
      <c r="GI1282" s="4"/>
      <c r="GJ1282" s="4"/>
      <c r="GK1282" s="4"/>
      <c r="GL1282" s="4"/>
      <c r="GM1282" s="4"/>
      <c r="GN1282" s="4"/>
      <c r="GO1282" s="4"/>
      <c r="GP1282" s="4"/>
      <c r="GQ1282" s="4"/>
      <c r="GR1282" s="4"/>
      <c r="GS1282" s="4"/>
      <c r="GT1282" s="4"/>
      <c r="GU1282" s="4"/>
      <c r="GV1282" s="4"/>
      <c r="GW1282" s="4"/>
      <c r="GX1282" s="4">
        <v>0</v>
      </c>
    </row>
    <row r="1284" spans="1:206" x14ac:dyDescent="0.2">
      <c r="A1284" s="5">
        <v>50</v>
      </c>
      <c r="B1284" s="5">
        <v>0</v>
      </c>
      <c r="C1284" s="5">
        <v>0</v>
      </c>
      <c r="D1284" s="5">
        <v>1</v>
      </c>
      <c r="E1284" s="5">
        <v>201</v>
      </c>
      <c r="F1284" s="5">
        <f>ROUND(Source!O1282,O1284)</f>
        <v>0</v>
      </c>
      <c r="G1284" s="5" t="s">
        <v>38</v>
      </c>
      <c r="H1284" s="5" t="s">
        <v>39</v>
      </c>
      <c r="I1284" s="5"/>
      <c r="J1284" s="5"/>
      <c r="K1284" s="5">
        <v>201</v>
      </c>
      <c r="L1284" s="5">
        <v>1</v>
      </c>
      <c r="M1284" s="5">
        <v>3</v>
      </c>
      <c r="N1284" s="5" t="s">
        <v>3</v>
      </c>
      <c r="O1284" s="5">
        <v>2</v>
      </c>
      <c r="P1284" s="5">
        <f>ROUND(Source!DG1282,O1284)</f>
        <v>0</v>
      </c>
      <c r="Q1284" s="5"/>
      <c r="R1284" s="5"/>
      <c r="S1284" s="5"/>
      <c r="T1284" s="5"/>
      <c r="U1284" s="5"/>
      <c r="V1284" s="5"/>
      <c r="W1284" s="5">
        <v>0</v>
      </c>
      <c r="X1284" s="5">
        <v>1</v>
      </c>
      <c r="Y1284" s="5">
        <v>0</v>
      </c>
      <c r="Z1284" s="5">
        <v>0</v>
      </c>
      <c r="AA1284" s="5">
        <v>1</v>
      </c>
      <c r="AB1284" s="5">
        <v>0</v>
      </c>
    </row>
    <row r="1285" spans="1:206" x14ac:dyDescent="0.2">
      <c r="A1285" s="5">
        <v>50</v>
      </c>
      <c r="B1285" s="5">
        <v>0</v>
      </c>
      <c r="C1285" s="5">
        <v>0</v>
      </c>
      <c r="D1285" s="5">
        <v>1</v>
      </c>
      <c r="E1285" s="5">
        <v>202</v>
      </c>
      <c r="F1285" s="5">
        <f>ROUND(Source!P1282,O1285)</f>
        <v>0</v>
      </c>
      <c r="G1285" s="5" t="s">
        <v>40</v>
      </c>
      <c r="H1285" s="5" t="s">
        <v>41</v>
      </c>
      <c r="I1285" s="5"/>
      <c r="J1285" s="5"/>
      <c r="K1285" s="5">
        <v>202</v>
      </c>
      <c r="L1285" s="5">
        <v>2</v>
      </c>
      <c r="M1285" s="5">
        <v>3</v>
      </c>
      <c r="N1285" s="5" t="s">
        <v>3</v>
      </c>
      <c r="O1285" s="5">
        <v>2</v>
      </c>
      <c r="P1285" s="5">
        <f>ROUND(Source!DH1282,O1285)</f>
        <v>0</v>
      </c>
      <c r="Q1285" s="5"/>
      <c r="R1285" s="5"/>
      <c r="S1285" s="5"/>
      <c r="T1285" s="5"/>
      <c r="U1285" s="5"/>
      <c r="V1285" s="5"/>
      <c r="W1285" s="5">
        <v>0</v>
      </c>
      <c r="X1285" s="5">
        <v>1</v>
      </c>
      <c r="Y1285" s="5">
        <v>0</v>
      </c>
      <c r="Z1285" s="5">
        <v>0</v>
      </c>
      <c r="AA1285" s="5">
        <v>1</v>
      </c>
      <c r="AB1285" s="5">
        <v>0</v>
      </c>
    </row>
    <row r="1286" spans="1:206" x14ac:dyDescent="0.2">
      <c r="A1286" s="5">
        <v>50</v>
      </c>
      <c r="B1286" s="5">
        <v>0</v>
      </c>
      <c r="C1286" s="5">
        <v>0</v>
      </c>
      <c r="D1286" s="5">
        <v>1</v>
      </c>
      <c r="E1286" s="5">
        <v>222</v>
      </c>
      <c r="F1286" s="5">
        <f>ROUND(Source!AO1282,O1286)</f>
        <v>0</v>
      </c>
      <c r="G1286" s="5" t="s">
        <v>42</v>
      </c>
      <c r="H1286" s="5" t="s">
        <v>43</v>
      </c>
      <c r="I1286" s="5"/>
      <c r="J1286" s="5"/>
      <c r="K1286" s="5">
        <v>222</v>
      </c>
      <c r="L1286" s="5">
        <v>3</v>
      </c>
      <c r="M1286" s="5">
        <v>3</v>
      </c>
      <c r="N1286" s="5" t="s">
        <v>3</v>
      </c>
      <c r="O1286" s="5">
        <v>2</v>
      </c>
      <c r="P1286" s="5">
        <f>ROUND(Source!EG1282,O1286)</f>
        <v>0</v>
      </c>
      <c r="Q1286" s="5"/>
      <c r="R1286" s="5"/>
      <c r="S1286" s="5"/>
      <c r="T1286" s="5"/>
      <c r="U1286" s="5"/>
      <c r="V1286" s="5"/>
      <c r="W1286" s="5">
        <v>0</v>
      </c>
      <c r="X1286" s="5">
        <v>1</v>
      </c>
      <c r="Y1286" s="5">
        <v>0</v>
      </c>
      <c r="Z1286" s="5">
        <v>0</v>
      </c>
      <c r="AA1286" s="5">
        <v>1</v>
      </c>
      <c r="AB1286" s="5">
        <v>0</v>
      </c>
    </row>
    <row r="1287" spans="1:206" x14ac:dyDescent="0.2">
      <c r="A1287" s="5">
        <v>50</v>
      </c>
      <c r="B1287" s="5">
        <v>0</v>
      </c>
      <c r="C1287" s="5">
        <v>0</v>
      </c>
      <c r="D1287" s="5">
        <v>1</v>
      </c>
      <c r="E1287" s="5">
        <v>225</v>
      </c>
      <c r="F1287" s="5">
        <f>ROUND(Source!AV1282,O1287)</f>
        <v>0</v>
      </c>
      <c r="G1287" s="5" t="s">
        <v>44</v>
      </c>
      <c r="H1287" s="5" t="s">
        <v>45</v>
      </c>
      <c r="I1287" s="5"/>
      <c r="J1287" s="5"/>
      <c r="K1287" s="5">
        <v>225</v>
      </c>
      <c r="L1287" s="5">
        <v>4</v>
      </c>
      <c r="M1287" s="5">
        <v>3</v>
      </c>
      <c r="N1287" s="5" t="s">
        <v>3</v>
      </c>
      <c r="O1287" s="5">
        <v>2</v>
      </c>
      <c r="P1287" s="5">
        <f>ROUND(Source!EN1282,O1287)</f>
        <v>0</v>
      </c>
      <c r="Q1287" s="5"/>
      <c r="R1287" s="5"/>
      <c r="S1287" s="5"/>
      <c r="T1287" s="5"/>
      <c r="U1287" s="5"/>
      <c r="V1287" s="5"/>
      <c r="W1287" s="5">
        <v>0</v>
      </c>
      <c r="X1287" s="5">
        <v>1</v>
      </c>
      <c r="Y1287" s="5">
        <v>0</v>
      </c>
      <c r="Z1287" s="5">
        <v>0</v>
      </c>
      <c r="AA1287" s="5">
        <v>1</v>
      </c>
      <c r="AB1287" s="5">
        <v>0</v>
      </c>
    </row>
    <row r="1288" spans="1:206" x14ac:dyDescent="0.2">
      <c r="A1288" s="5">
        <v>50</v>
      </c>
      <c r="B1288" s="5">
        <v>0</v>
      </c>
      <c r="C1288" s="5">
        <v>0</v>
      </c>
      <c r="D1288" s="5">
        <v>1</v>
      </c>
      <c r="E1288" s="5">
        <v>226</v>
      </c>
      <c r="F1288" s="5">
        <f>ROUND(Source!AW1282,O1288)</f>
        <v>0</v>
      </c>
      <c r="G1288" s="5" t="s">
        <v>46</v>
      </c>
      <c r="H1288" s="5" t="s">
        <v>47</v>
      </c>
      <c r="I1288" s="5"/>
      <c r="J1288" s="5"/>
      <c r="K1288" s="5">
        <v>226</v>
      </c>
      <c r="L1288" s="5">
        <v>5</v>
      </c>
      <c r="M1288" s="5">
        <v>3</v>
      </c>
      <c r="N1288" s="5" t="s">
        <v>3</v>
      </c>
      <c r="O1288" s="5">
        <v>2</v>
      </c>
      <c r="P1288" s="5">
        <f>ROUND(Source!EO1282,O1288)</f>
        <v>0</v>
      </c>
      <c r="Q1288" s="5"/>
      <c r="R1288" s="5"/>
      <c r="S1288" s="5"/>
      <c r="T1288" s="5"/>
      <c r="U1288" s="5"/>
      <c r="V1288" s="5"/>
      <c r="W1288" s="5">
        <v>0</v>
      </c>
      <c r="X1288" s="5">
        <v>1</v>
      </c>
      <c r="Y1288" s="5">
        <v>0</v>
      </c>
      <c r="Z1288" s="5">
        <v>0</v>
      </c>
      <c r="AA1288" s="5">
        <v>1</v>
      </c>
      <c r="AB1288" s="5">
        <v>0</v>
      </c>
    </row>
    <row r="1289" spans="1:206" x14ac:dyDescent="0.2">
      <c r="A1289" s="5">
        <v>50</v>
      </c>
      <c r="B1289" s="5">
        <v>0</v>
      </c>
      <c r="C1289" s="5">
        <v>0</v>
      </c>
      <c r="D1289" s="5">
        <v>1</v>
      </c>
      <c r="E1289" s="5">
        <v>227</v>
      </c>
      <c r="F1289" s="5">
        <f>ROUND(Source!AX1282,O1289)</f>
        <v>0</v>
      </c>
      <c r="G1289" s="5" t="s">
        <v>48</v>
      </c>
      <c r="H1289" s="5" t="s">
        <v>49</v>
      </c>
      <c r="I1289" s="5"/>
      <c r="J1289" s="5"/>
      <c r="K1289" s="5">
        <v>227</v>
      </c>
      <c r="L1289" s="5">
        <v>6</v>
      </c>
      <c r="M1289" s="5">
        <v>3</v>
      </c>
      <c r="N1289" s="5" t="s">
        <v>3</v>
      </c>
      <c r="O1289" s="5">
        <v>2</v>
      </c>
      <c r="P1289" s="5">
        <f>ROUND(Source!EP1282,O1289)</f>
        <v>0</v>
      </c>
      <c r="Q1289" s="5"/>
      <c r="R1289" s="5"/>
      <c r="S1289" s="5"/>
      <c r="T1289" s="5"/>
      <c r="U1289" s="5"/>
      <c r="V1289" s="5"/>
      <c r="W1289" s="5">
        <v>0</v>
      </c>
      <c r="X1289" s="5">
        <v>1</v>
      </c>
      <c r="Y1289" s="5">
        <v>0</v>
      </c>
      <c r="Z1289" s="5">
        <v>0</v>
      </c>
      <c r="AA1289" s="5">
        <v>1</v>
      </c>
      <c r="AB1289" s="5">
        <v>0</v>
      </c>
    </row>
    <row r="1290" spans="1:206" x14ac:dyDescent="0.2">
      <c r="A1290" s="5">
        <v>50</v>
      </c>
      <c r="B1290" s="5">
        <v>0</v>
      </c>
      <c r="C1290" s="5">
        <v>0</v>
      </c>
      <c r="D1290" s="5">
        <v>1</v>
      </c>
      <c r="E1290" s="5">
        <v>228</v>
      </c>
      <c r="F1290" s="5">
        <f>ROUND(Source!AY1282,O1290)</f>
        <v>0</v>
      </c>
      <c r="G1290" s="5" t="s">
        <v>50</v>
      </c>
      <c r="H1290" s="5" t="s">
        <v>51</v>
      </c>
      <c r="I1290" s="5"/>
      <c r="J1290" s="5"/>
      <c r="K1290" s="5">
        <v>228</v>
      </c>
      <c r="L1290" s="5">
        <v>7</v>
      </c>
      <c r="M1290" s="5">
        <v>3</v>
      </c>
      <c r="N1290" s="5" t="s">
        <v>3</v>
      </c>
      <c r="O1290" s="5">
        <v>2</v>
      </c>
      <c r="P1290" s="5">
        <f>ROUND(Source!EQ1282,O1290)</f>
        <v>0</v>
      </c>
      <c r="Q1290" s="5"/>
      <c r="R1290" s="5"/>
      <c r="S1290" s="5"/>
      <c r="T1290" s="5"/>
      <c r="U1290" s="5"/>
      <c r="V1290" s="5"/>
      <c r="W1290" s="5">
        <v>0</v>
      </c>
      <c r="X1290" s="5">
        <v>1</v>
      </c>
      <c r="Y1290" s="5">
        <v>0</v>
      </c>
      <c r="Z1290" s="5">
        <v>0</v>
      </c>
      <c r="AA1290" s="5">
        <v>1</v>
      </c>
      <c r="AB1290" s="5">
        <v>0</v>
      </c>
    </row>
    <row r="1291" spans="1:206" x14ac:dyDescent="0.2">
      <c r="A1291" s="5">
        <v>50</v>
      </c>
      <c r="B1291" s="5">
        <v>0</v>
      </c>
      <c r="C1291" s="5">
        <v>0</v>
      </c>
      <c r="D1291" s="5">
        <v>1</v>
      </c>
      <c r="E1291" s="5">
        <v>216</v>
      </c>
      <c r="F1291" s="5">
        <f>ROUND(Source!AP1282,O1291)</f>
        <v>0</v>
      </c>
      <c r="G1291" s="5" t="s">
        <v>52</v>
      </c>
      <c r="H1291" s="5" t="s">
        <v>53</v>
      </c>
      <c r="I1291" s="5"/>
      <c r="J1291" s="5"/>
      <c r="K1291" s="5">
        <v>216</v>
      </c>
      <c r="L1291" s="5">
        <v>8</v>
      </c>
      <c r="M1291" s="5">
        <v>3</v>
      </c>
      <c r="N1291" s="5" t="s">
        <v>3</v>
      </c>
      <c r="O1291" s="5">
        <v>2</v>
      </c>
      <c r="P1291" s="5">
        <f>ROUND(Source!EH1282,O1291)</f>
        <v>0</v>
      </c>
      <c r="Q1291" s="5"/>
      <c r="R1291" s="5"/>
      <c r="S1291" s="5"/>
      <c r="T1291" s="5"/>
      <c r="U1291" s="5"/>
      <c r="V1291" s="5"/>
      <c r="W1291" s="5">
        <v>0</v>
      </c>
      <c r="X1291" s="5">
        <v>1</v>
      </c>
      <c r="Y1291" s="5">
        <v>0</v>
      </c>
      <c r="Z1291" s="5">
        <v>0</v>
      </c>
      <c r="AA1291" s="5">
        <v>1</v>
      </c>
      <c r="AB1291" s="5">
        <v>0</v>
      </c>
    </row>
    <row r="1292" spans="1:206" x14ac:dyDescent="0.2">
      <c r="A1292" s="5">
        <v>50</v>
      </c>
      <c r="B1292" s="5">
        <v>0</v>
      </c>
      <c r="C1292" s="5">
        <v>0</v>
      </c>
      <c r="D1292" s="5">
        <v>1</v>
      </c>
      <c r="E1292" s="5">
        <v>223</v>
      </c>
      <c r="F1292" s="5">
        <f>ROUND(Source!AQ1282,O1292)</f>
        <v>0</v>
      </c>
      <c r="G1292" s="5" t="s">
        <v>54</v>
      </c>
      <c r="H1292" s="5" t="s">
        <v>55</v>
      </c>
      <c r="I1292" s="5"/>
      <c r="J1292" s="5"/>
      <c r="K1292" s="5">
        <v>223</v>
      </c>
      <c r="L1292" s="5">
        <v>9</v>
      </c>
      <c r="M1292" s="5">
        <v>3</v>
      </c>
      <c r="N1292" s="5" t="s">
        <v>3</v>
      </c>
      <c r="O1292" s="5">
        <v>2</v>
      </c>
      <c r="P1292" s="5">
        <f>ROUND(Source!EI1282,O1292)</f>
        <v>0</v>
      </c>
      <c r="Q1292" s="5"/>
      <c r="R1292" s="5"/>
      <c r="S1292" s="5"/>
      <c r="T1292" s="5"/>
      <c r="U1292" s="5"/>
      <c r="V1292" s="5"/>
      <c r="W1292" s="5">
        <v>0</v>
      </c>
      <c r="X1292" s="5">
        <v>1</v>
      </c>
      <c r="Y1292" s="5">
        <v>0</v>
      </c>
      <c r="Z1292" s="5">
        <v>0</v>
      </c>
      <c r="AA1292" s="5">
        <v>1</v>
      </c>
      <c r="AB1292" s="5">
        <v>0</v>
      </c>
    </row>
    <row r="1293" spans="1:206" x14ac:dyDescent="0.2">
      <c r="A1293" s="5">
        <v>50</v>
      </c>
      <c r="B1293" s="5">
        <v>0</v>
      </c>
      <c r="C1293" s="5">
        <v>0</v>
      </c>
      <c r="D1293" s="5">
        <v>1</v>
      </c>
      <c r="E1293" s="5">
        <v>229</v>
      </c>
      <c r="F1293" s="5">
        <f>ROUND(Source!AZ1282,O1293)</f>
        <v>0</v>
      </c>
      <c r="G1293" s="5" t="s">
        <v>56</v>
      </c>
      <c r="H1293" s="5" t="s">
        <v>57</v>
      </c>
      <c r="I1293" s="5"/>
      <c r="J1293" s="5"/>
      <c r="K1293" s="5">
        <v>229</v>
      </c>
      <c r="L1293" s="5">
        <v>10</v>
      </c>
      <c r="M1293" s="5">
        <v>3</v>
      </c>
      <c r="N1293" s="5" t="s">
        <v>3</v>
      </c>
      <c r="O1293" s="5">
        <v>2</v>
      </c>
      <c r="P1293" s="5">
        <f>ROUND(Source!ER1282,O1293)</f>
        <v>0</v>
      </c>
      <c r="Q1293" s="5"/>
      <c r="R1293" s="5"/>
      <c r="S1293" s="5"/>
      <c r="T1293" s="5"/>
      <c r="U1293" s="5"/>
      <c r="V1293" s="5"/>
      <c r="W1293" s="5">
        <v>0</v>
      </c>
      <c r="X1293" s="5">
        <v>1</v>
      </c>
      <c r="Y1293" s="5">
        <v>0</v>
      </c>
      <c r="Z1293" s="5">
        <v>0</v>
      </c>
      <c r="AA1293" s="5">
        <v>1</v>
      </c>
      <c r="AB1293" s="5">
        <v>0</v>
      </c>
    </row>
    <row r="1294" spans="1:206" x14ac:dyDescent="0.2">
      <c r="A1294" s="5">
        <v>50</v>
      </c>
      <c r="B1294" s="5">
        <v>0</v>
      </c>
      <c r="C1294" s="5">
        <v>0</v>
      </c>
      <c r="D1294" s="5">
        <v>1</v>
      </c>
      <c r="E1294" s="5">
        <v>203</v>
      </c>
      <c r="F1294" s="5">
        <f>ROUND(Source!Q1282,O1294)</f>
        <v>0</v>
      </c>
      <c r="G1294" s="5" t="s">
        <v>58</v>
      </c>
      <c r="H1294" s="5" t="s">
        <v>59</v>
      </c>
      <c r="I1294" s="5"/>
      <c r="J1294" s="5"/>
      <c r="K1294" s="5">
        <v>203</v>
      </c>
      <c r="L1294" s="5">
        <v>11</v>
      </c>
      <c r="M1294" s="5">
        <v>3</v>
      </c>
      <c r="N1294" s="5" t="s">
        <v>3</v>
      </c>
      <c r="O1294" s="5">
        <v>2</v>
      </c>
      <c r="P1294" s="5">
        <f>ROUND(Source!DI1282,O1294)</f>
        <v>0</v>
      </c>
      <c r="Q1294" s="5"/>
      <c r="R1294" s="5"/>
      <c r="S1294" s="5"/>
      <c r="T1294" s="5"/>
      <c r="U1294" s="5"/>
      <c r="V1294" s="5"/>
      <c r="W1294" s="5">
        <v>0</v>
      </c>
      <c r="X1294" s="5">
        <v>1</v>
      </c>
      <c r="Y1294" s="5">
        <v>0</v>
      </c>
      <c r="Z1294" s="5">
        <v>0</v>
      </c>
      <c r="AA1294" s="5">
        <v>1</v>
      </c>
      <c r="AB1294" s="5">
        <v>0</v>
      </c>
    </row>
    <row r="1295" spans="1:206" x14ac:dyDescent="0.2">
      <c r="A1295" s="5">
        <v>50</v>
      </c>
      <c r="B1295" s="5">
        <v>0</v>
      </c>
      <c r="C1295" s="5">
        <v>0</v>
      </c>
      <c r="D1295" s="5">
        <v>1</v>
      </c>
      <c r="E1295" s="5">
        <v>231</v>
      </c>
      <c r="F1295" s="5">
        <f>ROUND(Source!BB1282,O1295)</f>
        <v>0</v>
      </c>
      <c r="G1295" s="5" t="s">
        <v>60</v>
      </c>
      <c r="H1295" s="5" t="s">
        <v>61</v>
      </c>
      <c r="I1295" s="5"/>
      <c r="J1295" s="5"/>
      <c r="K1295" s="5">
        <v>231</v>
      </c>
      <c r="L1295" s="5">
        <v>12</v>
      </c>
      <c r="M1295" s="5">
        <v>3</v>
      </c>
      <c r="N1295" s="5" t="s">
        <v>3</v>
      </c>
      <c r="O1295" s="5">
        <v>2</v>
      </c>
      <c r="P1295" s="5">
        <f>ROUND(Source!ET1282,O1295)</f>
        <v>0</v>
      </c>
      <c r="Q1295" s="5"/>
      <c r="R1295" s="5"/>
      <c r="S1295" s="5"/>
      <c r="T1295" s="5"/>
      <c r="U1295" s="5"/>
      <c r="V1295" s="5"/>
      <c r="W1295" s="5">
        <v>0</v>
      </c>
      <c r="X1295" s="5">
        <v>1</v>
      </c>
      <c r="Y1295" s="5">
        <v>0</v>
      </c>
      <c r="Z1295" s="5">
        <v>0</v>
      </c>
      <c r="AA1295" s="5">
        <v>1</v>
      </c>
      <c r="AB1295" s="5">
        <v>0</v>
      </c>
    </row>
    <row r="1296" spans="1:206" x14ac:dyDescent="0.2">
      <c r="A1296" s="5">
        <v>50</v>
      </c>
      <c r="B1296" s="5">
        <v>0</v>
      </c>
      <c r="C1296" s="5">
        <v>0</v>
      </c>
      <c r="D1296" s="5">
        <v>1</v>
      </c>
      <c r="E1296" s="5">
        <v>204</v>
      </c>
      <c r="F1296" s="5">
        <f>ROUND(Source!R1282,O1296)</f>
        <v>0</v>
      </c>
      <c r="G1296" s="5" t="s">
        <v>62</v>
      </c>
      <c r="H1296" s="5" t="s">
        <v>63</v>
      </c>
      <c r="I1296" s="5"/>
      <c r="J1296" s="5"/>
      <c r="K1296" s="5">
        <v>204</v>
      </c>
      <c r="L1296" s="5">
        <v>13</v>
      </c>
      <c r="M1296" s="5">
        <v>3</v>
      </c>
      <c r="N1296" s="5" t="s">
        <v>3</v>
      </c>
      <c r="O1296" s="5">
        <v>2</v>
      </c>
      <c r="P1296" s="5">
        <f>ROUND(Source!DJ1282,O1296)</f>
        <v>0</v>
      </c>
      <c r="Q1296" s="5"/>
      <c r="R1296" s="5"/>
      <c r="S1296" s="5"/>
      <c r="T1296" s="5"/>
      <c r="U1296" s="5"/>
      <c r="V1296" s="5"/>
      <c r="W1296" s="5">
        <v>0</v>
      </c>
      <c r="X1296" s="5">
        <v>1</v>
      </c>
      <c r="Y1296" s="5">
        <v>0</v>
      </c>
      <c r="Z1296" s="5">
        <v>0</v>
      </c>
      <c r="AA1296" s="5">
        <v>1</v>
      </c>
      <c r="AB1296" s="5">
        <v>0</v>
      </c>
    </row>
    <row r="1297" spans="1:206" x14ac:dyDescent="0.2">
      <c r="A1297" s="5">
        <v>50</v>
      </c>
      <c r="B1297" s="5">
        <v>0</v>
      </c>
      <c r="C1297" s="5">
        <v>0</v>
      </c>
      <c r="D1297" s="5">
        <v>1</v>
      </c>
      <c r="E1297" s="5">
        <v>205</v>
      </c>
      <c r="F1297" s="5">
        <f>ROUND(Source!S1282,O1297)</f>
        <v>0</v>
      </c>
      <c r="G1297" s="5" t="s">
        <v>64</v>
      </c>
      <c r="H1297" s="5" t="s">
        <v>65</v>
      </c>
      <c r="I1297" s="5"/>
      <c r="J1297" s="5"/>
      <c r="K1297" s="5">
        <v>205</v>
      </c>
      <c r="L1297" s="5">
        <v>14</v>
      </c>
      <c r="M1297" s="5">
        <v>3</v>
      </c>
      <c r="N1297" s="5" t="s">
        <v>3</v>
      </c>
      <c r="O1297" s="5">
        <v>2</v>
      </c>
      <c r="P1297" s="5">
        <f>ROUND(Source!DK1282,O1297)</f>
        <v>0</v>
      </c>
      <c r="Q1297" s="5"/>
      <c r="R1297" s="5"/>
      <c r="S1297" s="5"/>
      <c r="T1297" s="5"/>
      <c r="U1297" s="5"/>
      <c r="V1297" s="5"/>
      <c r="W1297" s="5">
        <v>0</v>
      </c>
      <c r="X1297" s="5">
        <v>1</v>
      </c>
      <c r="Y1297" s="5">
        <v>0</v>
      </c>
      <c r="Z1297" s="5">
        <v>0</v>
      </c>
      <c r="AA1297" s="5">
        <v>1</v>
      </c>
      <c r="AB1297" s="5">
        <v>0</v>
      </c>
    </row>
    <row r="1298" spans="1:206" x14ac:dyDescent="0.2">
      <c r="A1298" s="5">
        <v>50</v>
      </c>
      <c r="B1298" s="5">
        <v>0</v>
      </c>
      <c r="C1298" s="5">
        <v>0</v>
      </c>
      <c r="D1298" s="5">
        <v>1</v>
      </c>
      <c r="E1298" s="5">
        <v>232</v>
      </c>
      <c r="F1298" s="5">
        <f>ROUND(Source!BC1282,O1298)</f>
        <v>0</v>
      </c>
      <c r="G1298" s="5" t="s">
        <v>66</v>
      </c>
      <c r="H1298" s="5" t="s">
        <v>67</v>
      </c>
      <c r="I1298" s="5"/>
      <c r="J1298" s="5"/>
      <c r="K1298" s="5">
        <v>232</v>
      </c>
      <c r="L1298" s="5">
        <v>15</v>
      </c>
      <c r="M1298" s="5">
        <v>3</v>
      </c>
      <c r="N1298" s="5" t="s">
        <v>3</v>
      </c>
      <c r="O1298" s="5">
        <v>2</v>
      </c>
      <c r="P1298" s="5">
        <f>ROUND(Source!EU1282,O1298)</f>
        <v>0</v>
      </c>
      <c r="Q1298" s="5"/>
      <c r="R1298" s="5"/>
      <c r="S1298" s="5"/>
      <c r="T1298" s="5"/>
      <c r="U1298" s="5"/>
      <c r="V1298" s="5"/>
      <c r="W1298" s="5">
        <v>0</v>
      </c>
      <c r="X1298" s="5">
        <v>1</v>
      </c>
      <c r="Y1298" s="5">
        <v>0</v>
      </c>
      <c r="Z1298" s="5">
        <v>0</v>
      </c>
      <c r="AA1298" s="5">
        <v>1</v>
      </c>
      <c r="AB1298" s="5">
        <v>0</v>
      </c>
    </row>
    <row r="1299" spans="1:206" x14ac:dyDescent="0.2">
      <c r="A1299" s="5">
        <v>50</v>
      </c>
      <c r="B1299" s="5">
        <v>0</v>
      </c>
      <c r="C1299" s="5">
        <v>0</v>
      </c>
      <c r="D1299" s="5">
        <v>1</v>
      </c>
      <c r="E1299" s="5">
        <v>214</v>
      </c>
      <c r="F1299" s="5">
        <f>ROUND(Source!AS1282,O1299)</f>
        <v>0</v>
      </c>
      <c r="G1299" s="5" t="s">
        <v>68</v>
      </c>
      <c r="H1299" s="5" t="s">
        <v>69</v>
      </c>
      <c r="I1299" s="5"/>
      <c r="J1299" s="5"/>
      <c r="K1299" s="5">
        <v>214</v>
      </c>
      <c r="L1299" s="5">
        <v>16</v>
      </c>
      <c r="M1299" s="5">
        <v>3</v>
      </c>
      <c r="N1299" s="5" t="s">
        <v>3</v>
      </c>
      <c r="O1299" s="5">
        <v>2</v>
      </c>
      <c r="P1299" s="5">
        <f>ROUND(Source!EK1282,O1299)</f>
        <v>0</v>
      </c>
      <c r="Q1299" s="5"/>
      <c r="R1299" s="5"/>
      <c r="S1299" s="5"/>
      <c r="T1299" s="5"/>
      <c r="U1299" s="5"/>
      <c r="V1299" s="5"/>
      <c r="W1299" s="5">
        <v>0</v>
      </c>
      <c r="X1299" s="5">
        <v>1</v>
      </c>
      <c r="Y1299" s="5">
        <v>0</v>
      </c>
      <c r="Z1299" s="5">
        <v>0</v>
      </c>
      <c r="AA1299" s="5">
        <v>1</v>
      </c>
      <c r="AB1299" s="5">
        <v>0</v>
      </c>
    </row>
    <row r="1300" spans="1:206" x14ac:dyDescent="0.2">
      <c r="A1300" s="5">
        <v>50</v>
      </c>
      <c r="B1300" s="5">
        <v>0</v>
      </c>
      <c r="C1300" s="5">
        <v>0</v>
      </c>
      <c r="D1300" s="5">
        <v>1</v>
      </c>
      <c r="E1300" s="5">
        <v>215</v>
      </c>
      <c r="F1300" s="5">
        <f>ROUND(Source!AT1282,O1300)</f>
        <v>0</v>
      </c>
      <c r="G1300" s="5" t="s">
        <v>70</v>
      </c>
      <c r="H1300" s="5" t="s">
        <v>71</v>
      </c>
      <c r="I1300" s="5"/>
      <c r="J1300" s="5"/>
      <c r="K1300" s="5">
        <v>215</v>
      </c>
      <c r="L1300" s="5">
        <v>17</v>
      </c>
      <c r="M1300" s="5">
        <v>3</v>
      </c>
      <c r="N1300" s="5" t="s">
        <v>3</v>
      </c>
      <c r="O1300" s="5">
        <v>2</v>
      </c>
      <c r="P1300" s="5">
        <f>ROUND(Source!EL1282,O1300)</f>
        <v>0</v>
      </c>
      <c r="Q1300" s="5"/>
      <c r="R1300" s="5"/>
      <c r="S1300" s="5"/>
      <c r="T1300" s="5"/>
      <c r="U1300" s="5"/>
      <c r="V1300" s="5"/>
      <c r="W1300" s="5">
        <v>0</v>
      </c>
      <c r="X1300" s="5">
        <v>1</v>
      </c>
      <c r="Y1300" s="5">
        <v>0</v>
      </c>
      <c r="Z1300" s="5">
        <v>0</v>
      </c>
      <c r="AA1300" s="5">
        <v>1</v>
      </c>
      <c r="AB1300" s="5">
        <v>0</v>
      </c>
    </row>
    <row r="1301" spans="1:206" x14ac:dyDescent="0.2">
      <c r="A1301" s="5">
        <v>50</v>
      </c>
      <c r="B1301" s="5">
        <v>0</v>
      </c>
      <c r="C1301" s="5">
        <v>0</v>
      </c>
      <c r="D1301" s="5">
        <v>1</v>
      </c>
      <c r="E1301" s="5">
        <v>217</v>
      </c>
      <c r="F1301" s="5">
        <f>ROUND(Source!AU1282,O1301)</f>
        <v>0</v>
      </c>
      <c r="G1301" s="5" t="s">
        <v>72</v>
      </c>
      <c r="H1301" s="5" t="s">
        <v>73</v>
      </c>
      <c r="I1301" s="5"/>
      <c r="J1301" s="5"/>
      <c r="K1301" s="5">
        <v>217</v>
      </c>
      <c r="L1301" s="5">
        <v>18</v>
      </c>
      <c r="M1301" s="5">
        <v>3</v>
      </c>
      <c r="N1301" s="5" t="s">
        <v>3</v>
      </c>
      <c r="O1301" s="5">
        <v>2</v>
      </c>
      <c r="P1301" s="5">
        <f>ROUND(Source!EM1282,O1301)</f>
        <v>0</v>
      </c>
      <c r="Q1301" s="5"/>
      <c r="R1301" s="5"/>
      <c r="S1301" s="5"/>
      <c r="T1301" s="5"/>
      <c r="U1301" s="5"/>
      <c r="V1301" s="5"/>
      <c r="W1301" s="5">
        <v>0</v>
      </c>
      <c r="X1301" s="5">
        <v>1</v>
      </c>
      <c r="Y1301" s="5">
        <v>0</v>
      </c>
      <c r="Z1301" s="5">
        <v>0</v>
      </c>
      <c r="AA1301" s="5">
        <v>1</v>
      </c>
      <c r="AB1301" s="5">
        <v>0</v>
      </c>
    </row>
    <row r="1302" spans="1:206" x14ac:dyDescent="0.2">
      <c r="A1302" s="5">
        <v>50</v>
      </c>
      <c r="B1302" s="5">
        <v>0</v>
      </c>
      <c r="C1302" s="5">
        <v>0</v>
      </c>
      <c r="D1302" s="5">
        <v>1</v>
      </c>
      <c r="E1302" s="5">
        <v>230</v>
      </c>
      <c r="F1302" s="5">
        <f>ROUND(Source!BA1282,O1302)</f>
        <v>0</v>
      </c>
      <c r="G1302" s="5" t="s">
        <v>74</v>
      </c>
      <c r="H1302" s="5" t="s">
        <v>75</v>
      </c>
      <c r="I1302" s="5"/>
      <c r="J1302" s="5"/>
      <c r="K1302" s="5">
        <v>230</v>
      </c>
      <c r="L1302" s="5">
        <v>19</v>
      </c>
      <c r="M1302" s="5">
        <v>3</v>
      </c>
      <c r="N1302" s="5" t="s">
        <v>3</v>
      </c>
      <c r="O1302" s="5">
        <v>2</v>
      </c>
      <c r="P1302" s="5">
        <f>ROUND(Source!ES1282,O1302)</f>
        <v>0</v>
      </c>
      <c r="Q1302" s="5"/>
      <c r="R1302" s="5"/>
      <c r="S1302" s="5"/>
      <c r="T1302" s="5"/>
      <c r="U1302" s="5"/>
      <c r="V1302" s="5"/>
      <c r="W1302" s="5">
        <v>0</v>
      </c>
      <c r="X1302" s="5">
        <v>1</v>
      </c>
      <c r="Y1302" s="5">
        <v>0</v>
      </c>
      <c r="Z1302" s="5">
        <v>0</v>
      </c>
      <c r="AA1302" s="5">
        <v>1</v>
      </c>
      <c r="AB1302" s="5">
        <v>0</v>
      </c>
    </row>
    <row r="1303" spans="1:206" x14ac:dyDescent="0.2">
      <c r="A1303" s="5">
        <v>50</v>
      </c>
      <c r="B1303" s="5">
        <v>0</v>
      </c>
      <c r="C1303" s="5">
        <v>0</v>
      </c>
      <c r="D1303" s="5">
        <v>1</v>
      </c>
      <c r="E1303" s="5">
        <v>206</v>
      </c>
      <c r="F1303" s="5">
        <f>ROUND(Source!T1282,O1303)</f>
        <v>0</v>
      </c>
      <c r="G1303" s="5" t="s">
        <v>76</v>
      </c>
      <c r="H1303" s="5" t="s">
        <v>77</v>
      </c>
      <c r="I1303" s="5"/>
      <c r="J1303" s="5"/>
      <c r="K1303" s="5">
        <v>206</v>
      </c>
      <c r="L1303" s="5">
        <v>20</v>
      </c>
      <c r="M1303" s="5">
        <v>3</v>
      </c>
      <c r="N1303" s="5" t="s">
        <v>3</v>
      </c>
      <c r="O1303" s="5">
        <v>2</v>
      </c>
      <c r="P1303" s="5">
        <f>ROUND(Source!DL1282,O1303)</f>
        <v>0</v>
      </c>
      <c r="Q1303" s="5"/>
      <c r="R1303" s="5"/>
      <c r="S1303" s="5"/>
      <c r="T1303" s="5"/>
      <c r="U1303" s="5"/>
      <c r="V1303" s="5"/>
      <c r="W1303" s="5">
        <v>0</v>
      </c>
      <c r="X1303" s="5">
        <v>1</v>
      </c>
      <c r="Y1303" s="5">
        <v>0</v>
      </c>
      <c r="Z1303" s="5">
        <v>0</v>
      </c>
      <c r="AA1303" s="5">
        <v>1</v>
      </c>
      <c r="AB1303" s="5">
        <v>0</v>
      </c>
    </row>
    <row r="1304" spans="1:206" x14ac:dyDescent="0.2">
      <c r="A1304" s="5">
        <v>50</v>
      </c>
      <c r="B1304" s="5">
        <v>0</v>
      </c>
      <c r="C1304" s="5">
        <v>0</v>
      </c>
      <c r="D1304" s="5">
        <v>1</v>
      </c>
      <c r="E1304" s="5">
        <v>207</v>
      </c>
      <c r="F1304" s="5">
        <f>Source!U1282</f>
        <v>0</v>
      </c>
      <c r="G1304" s="5" t="s">
        <v>78</v>
      </c>
      <c r="H1304" s="5" t="s">
        <v>79</v>
      </c>
      <c r="I1304" s="5"/>
      <c r="J1304" s="5"/>
      <c r="K1304" s="5">
        <v>207</v>
      </c>
      <c r="L1304" s="5">
        <v>21</v>
      </c>
      <c r="M1304" s="5">
        <v>3</v>
      </c>
      <c r="N1304" s="5" t="s">
        <v>3</v>
      </c>
      <c r="O1304" s="5">
        <v>-1</v>
      </c>
      <c r="P1304" s="5">
        <f>Source!DM1282</f>
        <v>0</v>
      </c>
      <c r="Q1304" s="5"/>
      <c r="R1304" s="5"/>
      <c r="S1304" s="5"/>
      <c r="T1304" s="5"/>
      <c r="U1304" s="5"/>
      <c r="V1304" s="5"/>
      <c r="W1304" s="5">
        <v>0</v>
      </c>
      <c r="X1304" s="5">
        <v>1</v>
      </c>
      <c r="Y1304" s="5">
        <v>0</v>
      </c>
      <c r="Z1304" s="5">
        <v>0</v>
      </c>
      <c r="AA1304" s="5">
        <v>1</v>
      </c>
      <c r="AB1304" s="5">
        <v>0</v>
      </c>
    </row>
    <row r="1305" spans="1:206" x14ac:dyDescent="0.2">
      <c r="A1305" s="5">
        <v>50</v>
      </c>
      <c r="B1305" s="5">
        <v>0</v>
      </c>
      <c r="C1305" s="5">
        <v>0</v>
      </c>
      <c r="D1305" s="5">
        <v>1</v>
      </c>
      <c r="E1305" s="5">
        <v>208</v>
      </c>
      <c r="F1305" s="5">
        <f>Source!V1282</f>
        <v>0</v>
      </c>
      <c r="G1305" s="5" t="s">
        <v>80</v>
      </c>
      <c r="H1305" s="5" t="s">
        <v>81</v>
      </c>
      <c r="I1305" s="5"/>
      <c r="J1305" s="5"/>
      <c r="K1305" s="5">
        <v>208</v>
      </c>
      <c r="L1305" s="5">
        <v>22</v>
      </c>
      <c r="M1305" s="5">
        <v>3</v>
      </c>
      <c r="N1305" s="5" t="s">
        <v>3</v>
      </c>
      <c r="O1305" s="5">
        <v>-1</v>
      </c>
      <c r="P1305" s="5">
        <f>Source!DN1282</f>
        <v>0</v>
      </c>
      <c r="Q1305" s="5"/>
      <c r="R1305" s="5"/>
      <c r="S1305" s="5"/>
      <c r="T1305" s="5"/>
      <c r="U1305" s="5"/>
      <c r="V1305" s="5"/>
      <c r="W1305" s="5">
        <v>0</v>
      </c>
      <c r="X1305" s="5">
        <v>1</v>
      </c>
      <c r="Y1305" s="5">
        <v>0</v>
      </c>
      <c r="Z1305" s="5">
        <v>0</v>
      </c>
      <c r="AA1305" s="5">
        <v>1</v>
      </c>
      <c r="AB1305" s="5">
        <v>0</v>
      </c>
    </row>
    <row r="1306" spans="1:206" x14ac:dyDescent="0.2">
      <c r="A1306" s="5">
        <v>50</v>
      </c>
      <c r="B1306" s="5">
        <v>0</v>
      </c>
      <c r="C1306" s="5">
        <v>0</v>
      </c>
      <c r="D1306" s="5">
        <v>1</v>
      </c>
      <c r="E1306" s="5">
        <v>209</v>
      </c>
      <c r="F1306" s="5">
        <f>ROUND(Source!W1282,O1306)</f>
        <v>0</v>
      </c>
      <c r="G1306" s="5" t="s">
        <v>82</v>
      </c>
      <c r="H1306" s="5" t="s">
        <v>83</v>
      </c>
      <c r="I1306" s="5"/>
      <c r="J1306" s="5"/>
      <c r="K1306" s="5">
        <v>209</v>
      </c>
      <c r="L1306" s="5">
        <v>23</v>
      </c>
      <c r="M1306" s="5">
        <v>3</v>
      </c>
      <c r="N1306" s="5" t="s">
        <v>3</v>
      </c>
      <c r="O1306" s="5">
        <v>2</v>
      </c>
      <c r="P1306" s="5">
        <f>ROUND(Source!DO1282,O1306)</f>
        <v>0</v>
      </c>
      <c r="Q1306" s="5"/>
      <c r="R1306" s="5"/>
      <c r="S1306" s="5"/>
      <c r="T1306" s="5"/>
      <c r="U1306" s="5"/>
      <c r="V1306" s="5"/>
      <c r="W1306" s="5">
        <v>0</v>
      </c>
      <c r="X1306" s="5">
        <v>1</v>
      </c>
      <c r="Y1306" s="5">
        <v>0</v>
      </c>
      <c r="Z1306" s="5">
        <v>0</v>
      </c>
      <c r="AA1306" s="5">
        <v>1</v>
      </c>
      <c r="AB1306" s="5">
        <v>0</v>
      </c>
    </row>
    <row r="1307" spans="1:206" x14ac:dyDescent="0.2">
      <c r="A1307" s="5">
        <v>50</v>
      </c>
      <c r="B1307" s="5">
        <v>0</v>
      </c>
      <c r="C1307" s="5">
        <v>0</v>
      </c>
      <c r="D1307" s="5">
        <v>1</v>
      </c>
      <c r="E1307" s="5">
        <v>233</v>
      </c>
      <c r="F1307" s="5">
        <f>ROUND(Source!BD1282,O1307)</f>
        <v>0</v>
      </c>
      <c r="G1307" s="5" t="s">
        <v>84</v>
      </c>
      <c r="H1307" s="5" t="s">
        <v>85</v>
      </c>
      <c r="I1307" s="5"/>
      <c r="J1307" s="5"/>
      <c r="K1307" s="5">
        <v>233</v>
      </c>
      <c r="L1307" s="5">
        <v>24</v>
      </c>
      <c r="M1307" s="5">
        <v>3</v>
      </c>
      <c r="N1307" s="5" t="s">
        <v>3</v>
      </c>
      <c r="O1307" s="5">
        <v>2</v>
      </c>
      <c r="P1307" s="5">
        <f>ROUND(Source!EV1282,O1307)</f>
        <v>0</v>
      </c>
      <c r="Q1307" s="5"/>
      <c r="R1307" s="5"/>
      <c r="S1307" s="5"/>
      <c r="T1307" s="5"/>
      <c r="U1307" s="5"/>
      <c r="V1307" s="5"/>
      <c r="W1307" s="5">
        <v>0</v>
      </c>
      <c r="X1307" s="5">
        <v>1</v>
      </c>
      <c r="Y1307" s="5">
        <v>0</v>
      </c>
      <c r="Z1307" s="5">
        <v>0</v>
      </c>
      <c r="AA1307" s="5">
        <v>1</v>
      </c>
      <c r="AB1307" s="5">
        <v>0</v>
      </c>
    </row>
    <row r="1308" spans="1:206" x14ac:dyDescent="0.2">
      <c r="A1308" s="5">
        <v>50</v>
      </c>
      <c r="B1308" s="5">
        <v>0</v>
      </c>
      <c r="C1308" s="5">
        <v>0</v>
      </c>
      <c r="D1308" s="5">
        <v>1</v>
      </c>
      <c r="E1308" s="5">
        <v>210</v>
      </c>
      <c r="F1308" s="5">
        <f>ROUND(Source!X1282,O1308)</f>
        <v>0</v>
      </c>
      <c r="G1308" s="5" t="s">
        <v>86</v>
      </c>
      <c r="H1308" s="5" t="s">
        <v>87</v>
      </c>
      <c r="I1308" s="5"/>
      <c r="J1308" s="5"/>
      <c r="K1308" s="5">
        <v>210</v>
      </c>
      <c r="L1308" s="5">
        <v>25</v>
      </c>
      <c r="M1308" s="5">
        <v>3</v>
      </c>
      <c r="N1308" s="5" t="s">
        <v>3</v>
      </c>
      <c r="O1308" s="5">
        <v>2</v>
      </c>
      <c r="P1308" s="5">
        <f>ROUND(Source!DP1282,O1308)</f>
        <v>0</v>
      </c>
      <c r="Q1308" s="5"/>
      <c r="R1308" s="5"/>
      <c r="S1308" s="5"/>
      <c r="T1308" s="5"/>
      <c r="U1308" s="5"/>
      <c r="V1308" s="5"/>
      <c r="W1308" s="5">
        <v>0</v>
      </c>
      <c r="X1308" s="5">
        <v>1</v>
      </c>
      <c r="Y1308" s="5">
        <v>0</v>
      </c>
      <c r="Z1308" s="5">
        <v>0</v>
      </c>
      <c r="AA1308" s="5">
        <v>1</v>
      </c>
      <c r="AB1308" s="5">
        <v>0</v>
      </c>
    </row>
    <row r="1309" spans="1:206" x14ac:dyDescent="0.2">
      <c r="A1309" s="5">
        <v>50</v>
      </c>
      <c r="B1309" s="5">
        <v>0</v>
      </c>
      <c r="C1309" s="5">
        <v>0</v>
      </c>
      <c r="D1309" s="5">
        <v>1</v>
      </c>
      <c r="E1309" s="5">
        <v>211</v>
      </c>
      <c r="F1309" s="5">
        <f>ROUND(Source!Y1282,O1309)</f>
        <v>0</v>
      </c>
      <c r="G1309" s="5" t="s">
        <v>88</v>
      </c>
      <c r="H1309" s="5" t="s">
        <v>89</v>
      </c>
      <c r="I1309" s="5"/>
      <c r="J1309" s="5"/>
      <c r="K1309" s="5">
        <v>211</v>
      </c>
      <c r="L1309" s="5">
        <v>26</v>
      </c>
      <c r="M1309" s="5">
        <v>3</v>
      </c>
      <c r="N1309" s="5" t="s">
        <v>3</v>
      </c>
      <c r="O1309" s="5">
        <v>2</v>
      </c>
      <c r="P1309" s="5">
        <f>ROUND(Source!DQ1282,O1309)</f>
        <v>0</v>
      </c>
      <c r="Q1309" s="5"/>
      <c r="R1309" s="5"/>
      <c r="S1309" s="5"/>
      <c r="T1309" s="5"/>
      <c r="U1309" s="5"/>
      <c r="V1309" s="5"/>
      <c r="W1309" s="5">
        <v>0</v>
      </c>
      <c r="X1309" s="5">
        <v>1</v>
      </c>
      <c r="Y1309" s="5">
        <v>0</v>
      </c>
      <c r="Z1309" s="5">
        <v>0</v>
      </c>
      <c r="AA1309" s="5">
        <v>1</v>
      </c>
      <c r="AB1309" s="5">
        <v>0</v>
      </c>
    </row>
    <row r="1310" spans="1:206" x14ac:dyDescent="0.2">
      <c r="A1310" s="5">
        <v>50</v>
      </c>
      <c r="B1310" s="5">
        <v>0</v>
      </c>
      <c r="C1310" s="5">
        <v>0</v>
      </c>
      <c r="D1310" s="5">
        <v>1</v>
      </c>
      <c r="E1310" s="5">
        <v>224</v>
      </c>
      <c r="F1310" s="5">
        <f>ROUND(Source!AR1282,O1310)</f>
        <v>0</v>
      </c>
      <c r="G1310" s="5" t="s">
        <v>90</v>
      </c>
      <c r="H1310" s="5" t="s">
        <v>91</v>
      </c>
      <c r="I1310" s="5"/>
      <c r="J1310" s="5"/>
      <c r="K1310" s="5">
        <v>224</v>
      </c>
      <c r="L1310" s="5">
        <v>27</v>
      </c>
      <c r="M1310" s="5">
        <v>3</v>
      </c>
      <c r="N1310" s="5" t="s">
        <v>3</v>
      </c>
      <c r="O1310" s="5">
        <v>2</v>
      </c>
      <c r="P1310" s="5">
        <f>ROUND(Source!EJ1282,O1310)</f>
        <v>0</v>
      </c>
      <c r="Q1310" s="5"/>
      <c r="R1310" s="5"/>
      <c r="S1310" s="5"/>
      <c r="T1310" s="5"/>
      <c r="U1310" s="5"/>
      <c r="V1310" s="5"/>
      <c r="W1310" s="5">
        <v>0</v>
      </c>
      <c r="X1310" s="5">
        <v>1</v>
      </c>
      <c r="Y1310" s="5">
        <v>0</v>
      </c>
      <c r="Z1310" s="5">
        <v>0</v>
      </c>
      <c r="AA1310" s="5">
        <v>1</v>
      </c>
      <c r="AB1310" s="5">
        <v>0</v>
      </c>
    </row>
    <row r="1312" spans="1:206" x14ac:dyDescent="0.2">
      <c r="A1312" s="3">
        <v>51</v>
      </c>
      <c r="B1312" s="3">
        <f>B1263</f>
        <v>0</v>
      </c>
      <c r="C1312" s="3">
        <f>A1263</f>
        <v>3</v>
      </c>
      <c r="D1312" s="3">
        <f>ROW(A1263)</f>
        <v>1263</v>
      </c>
      <c r="E1312" s="3"/>
      <c r="F1312" s="3" t="str">
        <f>IF(F1263&lt;&gt;"",F1263,"")</f>
        <v>02-01-02</v>
      </c>
      <c r="G1312" s="3" t="str">
        <f>IF(G1263&lt;&gt;"",G1263,"")</f>
        <v>Опиловка деревьев</v>
      </c>
      <c r="H1312" s="3">
        <v>0</v>
      </c>
      <c r="I1312" s="3"/>
      <c r="J1312" s="3"/>
      <c r="K1312" s="3"/>
      <c r="L1312" s="3"/>
      <c r="M1312" s="3"/>
      <c r="N1312" s="3"/>
      <c r="O1312" s="3">
        <f t="shared" ref="O1312:T1312" si="845">ROUND(O1282+AB1312,2)</f>
        <v>0</v>
      </c>
      <c r="P1312" s="3">
        <f t="shared" si="845"/>
        <v>0</v>
      </c>
      <c r="Q1312" s="3">
        <f t="shared" si="845"/>
        <v>0</v>
      </c>
      <c r="R1312" s="3">
        <f t="shared" si="845"/>
        <v>0</v>
      </c>
      <c r="S1312" s="3">
        <f t="shared" si="845"/>
        <v>0</v>
      </c>
      <c r="T1312" s="3">
        <f t="shared" si="845"/>
        <v>0</v>
      </c>
      <c r="U1312" s="3">
        <f>U1282+AH1312</f>
        <v>0</v>
      </c>
      <c r="V1312" s="3">
        <f>V1282+AI1312</f>
        <v>0</v>
      </c>
      <c r="W1312" s="3">
        <f>ROUND(W1282+AJ1312,2)</f>
        <v>0</v>
      </c>
      <c r="X1312" s="3">
        <f>ROUND(X1282+AK1312,2)</f>
        <v>0</v>
      </c>
      <c r="Y1312" s="3">
        <f>ROUND(Y1282+AL1312,2)</f>
        <v>0</v>
      </c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>
        <f t="shared" ref="AO1312:BD1312" si="846">ROUND(AO1282+BX1312,2)</f>
        <v>0</v>
      </c>
      <c r="AP1312" s="3">
        <f t="shared" si="846"/>
        <v>0</v>
      </c>
      <c r="AQ1312" s="3">
        <f t="shared" si="846"/>
        <v>0</v>
      </c>
      <c r="AR1312" s="3">
        <f t="shared" si="846"/>
        <v>0</v>
      </c>
      <c r="AS1312" s="3">
        <f t="shared" si="846"/>
        <v>0</v>
      </c>
      <c r="AT1312" s="3">
        <f t="shared" si="846"/>
        <v>0</v>
      </c>
      <c r="AU1312" s="3">
        <f t="shared" si="846"/>
        <v>0</v>
      </c>
      <c r="AV1312" s="3">
        <f t="shared" si="846"/>
        <v>0</v>
      </c>
      <c r="AW1312" s="3">
        <f t="shared" si="846"/>
        <v>0</v>
      </c>
      <c r="AX1312" s="3">
        <f t="shared" si="846"/>
        <v>0</v>
      </c>
      <c r="AY1312" s="3">
        <f t="shared" si="846"/>
        <v>0</v>
      </c>
      <c r="AZ1312" s="3">
        <f t="shared" si="846"/>
        <v>0</v>
      </c>
      <c r="BA1312" s="3">
        <f t="shared" si="846"/>
        <v>0</v>
      </c>
      <c r="BB1312" s="3">
        <f t="shared" si="846"/>
        <v>0</v>
      </c>
      <c r="BC1312" s="3">
        <f t="shared" si="846"/>
        <v>0</v>
      </c>
      <c r="BD1312" s="3">
        <f t="shared" si="846"/>
        <v>0</v>
      </c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P1312" s="3"/>
      <c r="BQ1312" s="3"/>
      <c r="BR1312" s="3"/>
      <c r="BS1312" s="3"/>
      <c r="BT1312" s="3"/>
      <c r="BU1312" s="3"/>
      <c r="BV1312" s="3"/>
      <c r="BW1312" s="3"/>
      <c r="BX1312" s="3"/>
      <c r="BY1312" s="3"/>
      <c r="BZ1312" s="3"/>
      <c r="CA1312" s="3"/>
      <c r="CB1312" s="3"/>
      <c r="CC1312" s="3"/>
      <c r="CD1312" s="3"/>
      <c r="CE1312" s="3"/>
      <c r="CF1312" s="3"/>
      <c r="CG1312" s="3"/>
      <c r="CH1312" s="3"/>
      <c r="CI1312" s="3"/>
      <c r="CJ1312" s="3"/>
      <c r="CK1312" s="3"/>
      <c r="CL1312" s="3"/>
      <c r="CM1312" s="3"/>
      <c r="CN1312" s="3"/>
      <c r="CO1312" s="3"/>
      <c r="CP1312" s="3"/>
      <c r="CQ1312" s="3"/>
      <c r="CR1312" s="3"/>
      <c r="CS1312" s="3"/>
      <c r="CT1312" s="3"/>
      <c r="CU1312" s="3"/>
      <c r="CV1312" s="3"/>
      <c r="CW1312" s="3"/>
      <c r="CX1312" s="3"/>
      <c r="CY1312" s="3"/>
      <c r="CZ1312" s="3"/>
      <c r="DA1312" s="3"/>
      <c r="DB1312" s="3"/>
      <c r="DC1312" s="3"/>
      <c r="DD1312" s="3"/>
      <c r="DE1312" s="3"/>
      <c r="DF1312" s="3"/>
      <c r="DG1312" s="4">
        <f t="shared" ref="DG1312:DL1312" si="847">ROUND(DG1282+DT1312,2)</f>
        <v>0</v>
      </c>
      <c r="DH1312" s="4">
        <f t="shared" si="847"/>
        <v>0</v>
      </c>
      <c r="DI1312" s="4">
        <f t="shared" si="847"/>
        <v>0</v>
      </c>
      <c r="DJ1312" s="4">
        <f t="shared" si="847"/>
        <v>0</v>
      </c>
      <c r="DK1312" s="4">
        <f t="shared" si="847"/>
        <v>0</v>
      </c>
      <c r="DL1312" s="4">
        <f t="shared" si="847"/>
        <v>0</v>
      </c>
      <c r="DM1312" s="4">
        <f>DM1282+DZ1312</f>
        <v>0</v>
      </c>
      <c r="DN1312" s="4">
        <f>DN1282+EA1312</f>
        <v>0</v>
      </c>
      <c r="DO1312" s="4">
        <f>ROUND(DO1282+EB1312,2)</f>
        <v>0</v>
      </c>
      <c r="DP1312" s="4">
        <f>ROUND(DP1282+EC1312,2)</f>
        <v>0</v>
      </c>
      <c r="DQ1312" s="4">
        <f>ROUND(DQ1282+ED1312,2)</f>
        <v>0</v>
      </c>
      <c r="DR1312" s="4"/>
      <c r="DS1312" s="4"/>
      <c r="DT1312" s="4"/>
      <c r="DU1312" s="4"/>
      <c r="DV1312" s="4"/>
      <c r="DW1312" s="4"/>
      <c r="DX1312" s="4"/>
      <c r="DY1312" s="4"/>
      <c r="DZ1312" s="4"/>
      <c r="EA1312" s="4"/>
      <c r="EB1312" s="4"/>
      <c r="EC1312" s="4"/>
      <c r="ED1312" s="4"/>
      <c r="EE1312" s="4"/>
      <c r="EF1312" s="4"/>
      <c r="EG1312" s="4">
        <f t="shared" ref="EG1312:EV1312" si="848">ROUND(EG1282+FP1312,2)</f>
        <v>0</v>
      </c>
      <c r="EH1312" s="4">
        <f t="shared" si="848"/>
        <v>0</v>
      </c>
      <c r="EI1312" s="4">
        <f t="shared" si="848"/>
        <v>0</v>
      </c>
      <c r="EJ1312" s="4">
        <f t="shared" si="848"/>
        <v>0</v>
      </c>
      <c r="EK1312" s="4">
        <f t="shared" si="848"/>
        <v>0</v>
      </c>
      <c r="EL1312" s="4">
        <f t="shared" si="848"/>
        <v>0</v>
      </c>
      <c r="EM1312" s="4">
        <f t="shared" si="848"/>
        <v>0</v>
      </c>
      <c r="EN1312" s="4">
        <f t="shared" si="848"/>
        <v>0</v>
      </c>
      <c r="EO1312" s="4">
        <f t="shared" si="848"/>
        <v>0</v>
      </c>
      <c r="EP1312" s="4">
        <f t="shared" si="848"/>
        <v>0</v>
      </c>
      <c r="EQ1312" s="4">
        <f t="shared" si="848"/>
        <v>0</v>
      </c>
      <c r="ER1312" s="4">
        <f t="shared" si="848"/>
        <v>0</v>
      </c>
      <c r="ES1312" s="4">
        <f t="shared" si="848"/>
        <v>0</v>
      </c>
      <c r="ET1312" s="4">
        <f t="shared" si="848"/>
        <v>0</v>
      </c>
      <c r="EU1312" s="4">
        <f t="shared" si="848"/>
        <v>0</v>
      </c>
      <c r="EV1312" s="4">
        <f t="shared" si="848"/>
        <v>0</v>
      </c>
      <c r="EW1312" s="4"/>
      <c r="EX1312" s="4"/>
      <c r="EY1312" s="4"/>
      <c r="EZ1312" s="4"/>
      <c r="FA1312" s="4"/>
      <c r="FB1312" s="4"/>
      <c r="FC1312" s="4"/>
      <c r="FD1312" s="4"/>
      <c r="FE1312" s="4"/>
      <c r="FF1312" s="4"/>
      <c r="FG1312" s="4"/>
      <c r="FH1312" s="4"/>
      <c r="FI1312" s="4"/>
      <c r="FJ1312" s="4"/>
      <c r="FK1312" s="4"/>
      <c r="FL1312" s="4"/>
      <c r="FM1312" s="4"/>
      <c r="FN1312" s="4"/>
      <c r="FO1312" s="4"/>
      <c r="FP1312" s="4"/>
      <c r="FQ1312" s="4"/>
      <c r="FR1312" s="4"/>
      <c r="FS1312" s="4"/>
      <c r="FT1312" s="4"/>
      <c r="FU1312" s="4"/>
      <c r="FV1312" s="4"/>
      <c r="FW1312" s="4"/>
      <c r="FX1312" s="4"/>
      <c r="FY1312" s="4"/>
      <c r="FZ1312" s="4"/>
      <c r="GA1312" s="4"/>
      <c r="GB1312" s="4"/>
      <c r="GC1312" s="4"/>
      <c r="GD1312" s="4"/>
      <c r="GE1312" s="4"/>
      <c r="GF1312" s="4"/>
      <c r="GG1312" s="4"/>
      <c r="GH1312" s="4"/>
      <c r="GI1312" s="4"/>
      <c r="GJ1312" s="4"/>
      <c r="GK1312" s="4"/>
      <c r="GL1312" s="4"/>
      <c r="GM1312" s="4"/>
      <c r="GN1312" s="4"/>
      <c r="GO1312" s="4"/>
      <c r="GP1312" s="4"/>
      <c r="GQ1312" s="4"/>
      <c r="GR1312" s="4"/>
      <c r="GS1312" s="4"/>
      <c r="GT1312" s="4"/>
      <c r="GU1312" s="4"/>
      <c r="GV1312" s="4"/>
      <c r="GW1312" s="4"/>
      <c r="GX1312" s="4">
        <v>0</v>
      </c>
    </row>
    <row r="1314" spans="1:28" x14ac:dyDescent="0.2">
      <c r="A1314" s="5">
        <v>50</v>
      </c>
      <c r="B1314" s="5">
        <v>0</v>
      </c>
      <c r="C1314" s="5">
        <v>0</v>
      </c>
      <c r="D1314" s="5">
        <v>1</v>
      </c>
      <c r="E1314" s="5">
        <v>201</v>
      </c>
      <c r="F1314" s="5">
        <f>ROUND(Source!O1312,O1314)</f>
        <v>0</v>
      </c>
      <c r="G1314" s="5" t="s">
        <v>38</v>
      </c>
      <c r="H1314" s="5" t="s">
        <v>39</v>
      </c>
      <c r="I1314" s="5"/>
      <c r="J1314" s="5"/>
      <c r="K1314" s="5">
        <v>201</v>
      </c>
      <c r="L1314" s="5">
        <v>1</v>
      </c>
      <c r="M1314" s="5">
        <v>3</v>
      </c>
      <c r="N1314" s="5" t="s">
        <v>3</v>
      </c>
      <c r="O1314" s="5">
        <v>2</v>
      </c>
      <c r="P1314" s="5">
        <f>ROUND(Source!DG1312,O1314)</f>
        <v>0</v>
      </c>
      <c r="Q1314" s="5"/>
      <c r="R1314" s="5"/>
      <c r="S1314" s="5"/>
      <c r="T1314" s="5"/>
      <c r="U1314" s="5"/>
      <c r="V1314" s="5"/>
      <c r="W1314" s="5">
        <v>0</v>
      </c>
      <c r="X1314" s="5">
        <v>1</v>
      </c>
      <c r="Y1314" s="5">
        <v>0</v>
      </c>
      <c r="Z1314" s="5">
        <v>0</v>
      </c>
      <c r="AA1314" s="5">
        <v>1</v>
      </c>
      <c r="AB1314" s="5">
        <v>0</v>
      </c>
    </row>
    <row r="1315" spans="1:28" x14ac:dyDescent="0.2">
      <c r="A1315" s="5">
        <v>50</v>
      </c>
      <c r="B1315" s="5">
        <v>0</v>
      </c>
      <c r="C1315" s="5">
        <v>0</v>
      </c>
      <c r="D1315" s="5">
        <v>1</v>
      </c>
      <c r="E1315" s="5">
        <v>202</v>
      </c>
      <c r="F1315" s="5">
        <f>ROUND(Source!P1312,O1315)</f>
        <v>0</v>
      </c>
      <c r="G1315" s="5" t="s">
        <v>40</v>
      </c>
      <c r="H1315" s="5" t="s">
        <v>41</v>
      </c>
      <c r="I1315" s="5"/>
      <c r="J1315" s="5"/>
      <c r="K1315" s="5">
        <v>202</v>
      </c>
      <c r="L1315" s="5">
        <v>2</v>
      </c>
      <c r="M1315" s="5">
        <v>3</v>
      </c>
      <c r="N1315" s="5" t="s">
        <v>3</v>
      </c>
      <c r="O1315" s="5">
        <v>2</v>
      </c>
      <c r="P1315" s="5">
        <f>ROUND(Source!DH1312,O1315)</f>
        <v>0</v>
      </c>
      <c r="Q1315" s="5"/>
      <c r="R1315" s="5"/>
      <c r="S1315" s="5"/>
      <c r="T1315" s="5"/>
      <c r="U1315" s="5"/>
      <c r="V1315" s="5"/>
      <c r="W1315" s="5">
        <v>0</v>
      </c>
      <c r="X1315" s="5">
        <v>1</v>
      </c>
      <c r="Y1315" s="5">
        <v>0</v>
      </c>
      <c r="Z1315" s="5">
        <v>0</v>
      </c>
      <c r="AA1315" s="5">
        <v>1</v>
      </c>
      <c r="AB1315" s="5">
        <v>0</v>
      </c>
    </row>
    <row r="1316" spans="1:28" x14ac:dyDescent="0.2">
      <c r="A1316" s="5">
        <v>50</v>
      </c>
      <c r="B1316" s="5">
        <v>0</v>
      </c>
      <c r="C1316" s="5">
        <v>0</v>
      </c>
      <c r="D1316" s="5">
        <v>1</v>
      </c>
      <c r="E1316" s="5">
        <v>222</v>
      </c>
      <c r="F1316" s="5">
        <f>ROUND(Source!AO1312,O1316)</f>
        <v>0</v>
      </c>
      <c r="G1316" s="5" t="s">
        <v>42</v>
      </c>
      <c r="H1316" s="5" t="s">
        <v>43</v>
      </c>
      <c r="I1316" s="5"/>
      <c r="J1316" s="5"/>
      <c r="K1316" s="5">
        <v>222</v>
      </c>
      <c r="L1316" s="5">
        <v>3</v>
      </c>
      <c r="M1316" s="5">
        <v>3</v>
      </c>
      <c r="N1316" s="5" t="s">
        <v>3</v>
      </c>
      <c r="O1316" s="5">
        <v>2</v>
      </c>
      <c r="P1316" s="5">
        <f>ROUND(Source!EG1312,O1316)</f>
        <v>0</v>
      </c>
      <c r="Q1316" s="5"/>
      <c r="R1316" s="5"/>
      <c r="S1316" s="5"/>
      <c r="T1316" s="5"/>
      <c r="U1316" s="5"/>
      <c r="V1316" s="5"/>
      <c r="W1316" s="5">
        <v>0</v>
      </c>
      <c r="X1316" s="5">
        <v>1</v>
      </c>
      <c r="Y1316" s="5">
        <v>0</v>
      </c>
      <c r="Z1316" s="5">
        <v>0</v>
      </c>
      <c r="AA1316" s="5">
        <v>1</v>
      </c>
      <c r="AB1316" s="5">
        <v>0</v>
      </c>
    </row>
    <row r="1317" spans="1:28" x14ac:dyDescent="0.2">
      <c r="A1317" s="5">
        <v>50</v>
      </c>
      <c r="B1317" s="5">
        <v>0</v>
      </c>
      <c r="C1317" s="5">
        <v>0</v>
      </c>
      <c r="D1317" s="5">
        <v>1</v>
      </c>
      <c r="E1317" s="5">
        <v>225</v>
      </c>
      <c r="F1317" s="5">
        <f>ROUND(Source!AV1312,O1317)</f>
        <v>0</v>
      </c>
      <c r="G1317" s="5" t="s">
        <v>44</v>
      </c>
      <c r="H1317" s="5" t="s">
        <v>45</v>
      </c>
      <c r="I1317" s="5"/>
      <c r="J1317" s="5"/>
      <c r="K1317" s="5">
        <v>225</v>
      </c>
      <c r="L1317" s="5">
        <v>4</v>
      </c>
      <c r="M1317" s="5">
        <v>3</v>
      </c>
      <c r="N1317" s="5" t="s">
        <v>3</v>
      </c>
      <c r="O1317" s="5">
        <v>2</v>
      </c>
      <c r="P1317" s="5">
        <f>ROUND(Source!EN1312,O1317)</f>
        <v>0</v>
      </c>
      <c r="Q1317" s="5"/>
      <c r="R1317" s="5"/>
      <c r="S1317" s="5"/>
      <c r="T1317" s="5"/>
      <c r="U1317" s="5"/>
      <c r="V1317" s="5"/>
      <c r="W1317" s="5">
        <v>0</v>
      </c>
      <c r="X1317" s="5">
        <v>1</v>
      </c>
      <c r="Y1317" s="5">
        <v>0</v>
      </c>
      <c r="Z1317" s="5">
        <v>0</v>
      </c>
      <c r="AA1317" s="5">
        <v>1</v>
      </c>
      <c r="AB1317" s="5">
        <v>0</v>
      </c>
    </row>
    <row r="1318" spans="1:28" x14ac:dyDescent="0.2">
      <c r="A1318" s="5">
        <v>50</v>
      </c>
      <c r="B1318" s="5">
        <v>0</v>
      </c>
      <c r="C1318" s="5">
        <v>0</v>
      </c>
      <c r="D1318" s="5">
        <v>1</v>
      </c>
      <c r="E1318" s="5">
        <v>226</v>
      </c>
      <c r="F1318" s="5">
        <f>ROUND(Source!AW1312,O1318)</f>
        <v>0</v>
      </c>
      <c r="G1318" s="5" t="s">
        <v>46</v>
      </c>
      <c r="H1318" s="5" t="s">
        <v>47</v>
      </c>
      <c r="I1318" s="5"/>
      <c r="J1318" s="5"/>
      <c r="K1318" s="5">
        <v>226</v>
      </c>
      <c r="L1318" s="5">
        <v>5</v>
      </c>
      <c r="M1318" s="5">
        <v>3</v>
      </c>
      <c r="N1318" s="5" t="s">
        <v>3</v>
      </c>
      <c r="O1318" s="5">
        <v>2</v>
      </c>
      <c r="P1318" s="5">
        <f>ROUND(Source!EO1312,O1318)</f>
        <v>0</v>
      </c>
      <c r="Q1318" s="5"/>
      <c r="R1318" s="5"/>
      <c r="S1318" s="5"/>
      <c r="T1318" s="5"/>
      <c r="U1318" s="5"/>
      <c r="V1318" s="5"/>
      <c r="W1318" s="5">
        <v>0</v>
      </c>
      <c r="X1318" s="5">
        <v>1</v>
      </c>
      <c r="Y1318" s="5">
        <v>0</v>
      </c>
      <c r="Z1318" s="5">
        <v>0</v>
      </c>
      <c r="AA1318" s="5">
        <v>1</v>
      </c>
      <c r="AB1318" s="5">
        <v>0</v>
      </c>
    </row>
    <row r="1319" spans="1:28" x14ac:dyDescent="0.2">
      <c r="A1319" s="5">
        <v>50</v>
      </c>
      <c r="B1319" s="5">
        <v>0</v>
      </c>
      <c r="C1319" s="5">
        <v>0</v>
      </c>
      <c r="D1319" s="5">
        <v>1</v>
      </c>
      <c r="E1319" s="5">
        <v>227</v>
      </c>
      <c r="F1319" s="5">
        <f>ROUND(Source!AX1312,O1319)</f>
        <v>0</v>
      </c>
      <c r="G1319" s="5" t="s">
        <v>48</v>
      </c>
      <c r="H1319" s="5" t="s">
        <v>49</v>
      </c>
      <c r="I1319" s="5"/>
      <c r="J1319" s="5"/>
      <c r="K1319" s="5">
        <v>227</v>
      </c>
      <c r="L1319" s="5">
        <v>6</v>
      </c>
      <c r="M1319" s="5">
        <v>3</v>
      </c>
      <c r="N1319" s="5" t="s">
        <v>3</v>
      </c>
      <c r="O1319" s="5">
        <v>2</v>
      </c>
      <c r="P1319" s="5">
        <f>ROUND(Source!EP1312,O1319)</f>
        <v>0</v>
      </c>
      <c r="Q1319" s="5"/>
      <c r="R1319" s="5"/>
      <c r="S1319" s="5"/>
      <c r="T1319" s="5"/>
      <c r="U1319" s="5"/>
      <c r="V1319" s="5"/>
      <c r="W1319" s="5">
        <v>0</v>
      </c>
      <c r="X1319" s="5">
        <v>1</v>
      </c>
      <c r="Y1319" s="5">
        <v>0</v>
      </c>
      <c r="Z1319" s="5">
        <v>0</v>
      </c>
      <c r="AA1319" s="5">
        <v>1</v>
      </c>
      <c r="AB1319" s="5">
        <v>0</v>
      </c>
    </row>
    <row r="1320" spans="1:28" x14ac:dyDescent="0.2">
      <c r="A1320" s="5">
        <v>50</v>
      </c>
      <c r="B1320" s="5">
        <v>0</v>
      </c>
      <c r="C1320" s="5">
        <v>0</v>
      </c>
      <c r="D1320" s="5">
        <v>1</v>
      </c>
      <c r="E1320" s="5">
        <v>228</v>
      </c>
      <c r="F1320" s="5">
        <f>ROUND(Source!AY1312,O1320)</f>
        <v>0</v>
      </c>
      <c r="G1320" s="5" t="s">
        <v>50</v>
      </c>
      <c r="H1320" s="5" t="s">
        <v>51</v>
      </c>
      <c r="I1320" s="5"/>
      <c r="J1320" s="5"/>
      <c r="K1320" s="5">
        <v>228</v>
      </c>
      <c r="L1320" s="5">
        <v>7</v>
      </c>
      <c r="M1320" s="5">
        <v>3</v>
      </c>
      <c r="N1320" s="5" t="s">
        <v>3</v>
      </c>
      <c r="O1320" s="5">
        <v>2</v>
      </c>
      <c r="P1320" s="5">
        <f>ROUND(Source!EQ1312,O1320)</f>
        <v>0</v>
      </c>
      <c r="Q1320" s="5"/>
      <c r="R1320" s="5"/>
      <c r="S1320" s="5"/>
      <c r="T1320" s="5"/>
      <c r="U1320" s="5"/>
      <c r="V1320" s="5"/>
      <c r="W1320" s="5">
        <v>0</v>
      </c>
      <c r="X1320" s="5">
        <v>1</v>
      </c>
      <c r="Y1320" s="5">
        <v>0</v>
      </c>
      <c r="Z1320" s="5">
        <v>0</v>
      </c>
      <c r="AA1320" s="5">
        <v>1</v>
      </c>
      <c r="AB1320" s="5">
        <v>0</v>
      </c>
    </row>
    <row r="1321" spans="1:28" x14ac:dyDescent="0.2">
      <c r="A1321" s="5">
        <v>50</v>
      </c>
      <c r="B1321" s="5">
        <v>0</v>
      </c>
      <c r="C1321" s="5">
        <v>0</v>
      </c>
      <c r="D1321" s="5">
        <v>1</v>
      </c>
      <c r="E1321" s="5">
        <v>216</v>
      </c>
      <c r="F1321" s="5">
        <f>ROUND(Source!AP1312,O1321)</f>
        <v>0</v>
      </c>
      <c r="G1321" s="5" t="s">
        <v>52</v>
      </c>
      <c r="H1321" s="5" t="s">
        <v>53</v>
      </c>
      <c r="I1321" s="5"/>
      <c r="J1321" s="5"/>
      <c r="K1321" s="5">
        <v>216</v>
      </c>
      <c r="L1321" s="5">
        <v>8</v>
      </c>
      <c r="M1321" s="5">
        <v>3</v>
      </c>
      <c r="N1321" s="5" t="s">
        <v>3</v>
      </c>
      <c r="O1321" s="5">
        <v>2</v>
      </c>
      <c r="P1321" s="5">
        <f>ROUND(Source!EH1312,O1321)</f>
        <v>0</v>
      </c>
      <c r="Q1321" s="5"/>
      <c r="R1321" s="5"/>
      <c r="S1321" s="5"/>
      <c r="T1321" s="5"/>
      <c r="U1321" s="5"/>
      <c r="V1321" s="5"/>
      <c r="W1321" s="5">
        <v>0</v>
      </c>
      <c r="X1321" s="5">
        <v>1</v>
      </c>
      <c r="Y1321" s="5">
        <v>0</v>
      </c>
      <c r="Z1321" s="5">
        <v>0</v>
      </c>
      <c r="AA1321" s="5">
        <v>1</v>
      </c>
      <c r="AB1321" s="5">
        <v>0</v>
      </c>
    </row>
    <row r="1322" spans="1:28" x14ac:dyDescent="0.2">
      <c r="A1322" s="5">
        <v>50</v>
      </c>
      <c r="B1322" s="5">
        <v>0</v>
      </c>
      <c r="C1322" s="5">
        <v>0</v>
      </c>
      <c r="D1322" s="5">
        <v>1</v>
      </c>
      <c r="E1322" s="5">
        <v>223</v>
      </c>
      <c r="F1322" s="5">
        <f>ROUND(Source!AQ1312,O1322)</f>
        <v>0</v>
      </c>
      <c r="G1322" s="5" t="s">
        <v>54</v>
      </c>
      <c r="H1322" s="5" t="s">
        <v>55</v>
      </c>
      <c r="I1322" s="5"/>
      <c r="J1322" s="5"/>
      <c r="K1322" s="5">
        <v>223</v>
      </c>
      <c r="L1322" s="5">
        <v>9</v>
      </c>
      <c r="M1322" s="5">
        <v>3</v>
      </c>
      <c r="N1322" s="5" t="s">
        <v>3</v>
      </c>
      <c r="O1322" s="5">
        <v>2</v>
      </c>
      <c r="P1322" s="5">
        <f>ROUND(Source!EI1312,O1322)</f>
        <v>0</v>
      </c>
      <c r="Q1322" s="5"/>
      <c r="R1322" s="5"/>
      <c r="S1322" s="5"/>
      <c r="T1322" s="5"/>
      <c r="U1322" s="5"/>
      <c r="V1322" s="5"/>
      <c r="W1322" s="5">
        <v>0</v>
      </c>
      <c r="X1322" s="5">
        <v>1</v>
      </c>
      <c r="Y1322" s="5">
        <v>0</v>
      </c>
      <c r="Z1322" s="5">
        <v>0</v>
      </c>
      <c r="AA1322" s="5">
        <v>1</v>
      </c>
      <c r="AB1322" s="5">
        <v>0</v>
      </c>
    </row>
    <row r="1323" spans="1:28" x14ac:dyDescent="0.2">
      <c r="A1323" s="5">
        <v>50</v>
      </c>
      <c r="B1323" s="5">
        <v>0</v>
      </c>
      <c r="C1323" s="5">
        <v>0</v>
      </c>
      <c r="D1323" s="5">
        <v>1</v>
      </c>
      <c r="E1323" s="5">
        <v>229</v>
      </c>
      <c r="F1323" s="5">
        <f>ROUND(Source!AZ1312,O1323)</f>
        <v>0</v>
      </c>
      <c r="G1323" s="5" t="s">
        <v>56</v>
      </c>
      <c r="H1323" s="5" t="s">
        <v>57</v>
      </c>
      <c r="I1323" s="5"/>
      <c r="J1323" s="5"/>
      <c r="K1323" s="5">
        <v>229</v>
      </c>
      <c r="L1323" s="5">
        <v>10</v>
      </c>
      <c r="M1323" s="5">
        <v>3</v>
      </c>
      <c r="N1323" s="5" t="s">
        <v>3</v>
      </c>
      <c r="O1323" s="5">
        <v>2</v>
      </c>
      <c r="P1323" s="5">
        <f>ROUND(Source!ER1312,O1323)</f>
        <v>0</v>
      </c>
      <c r="Q1323" s="5"/>
      <c r="R1323" s="5"/>
      <c r="S1323" s="5"/>
      <c r="T1323" s="5"/>
      <c r="U1323" s="5"/>
      <c r="V1323" s="5"/>
      <c r="W1323" s="5">
        <v>0</v>
      </c>
      <c r="X1323" s="5">
        <v>1</v>
      </c>
      <c r="Y1323" s="5">
        <v>0</v>
      </c>
      <c r="Z1323" s="5">
        <v>0</v>
      </c>
      <c r="AA1323" s="5">
        <v>1</v>
      </c>
      <c r="AB1323" s="5">
        <v>0</v>
      </c>
    </row>
    <row r="1324" spans="1:28" x14ac:dyDescent="0.2">
      <c r="A1324" s="5">
        <v>50</v>
      </c>
      <c r="B1324" s="5">
        <v>0</v>
      </c>
      <c r="C1324" s="5">
        <v>0</v>
      </c>
      <c r="D1324" s="5">
        <v>1</v>
      </c>
      <c r="E1324" s="5">
        <v>203</v>
      </c>
      <c r="F1324" s="5">
        <f>ROUND(Source!Q1312,O1324)</f>
        <v>0</v>
      </c>
      <c r="G1324" s="5" t="s">
        <v>58</v>
      </c>
      <c r="H1324" s="5" t="s">
        <v>59</v>
      </c>
      <c r="I1324" s="5"/>
      <c r="J1324" s="5"/>
      <c r="K1324" s="5">
        <v>203</v>
      </c>
      <c r="L1324" s="5">
        <v>11</v>
      </c>
      <c r="M1324" s="5">
        <v>3</v>
      </c>
      <c r="N1324" s="5" t="s">
        <v>3</v>
      </c>
      <c r="O1324" s="5">
        <v>2</v>
      </c>
      <c r="P1324" s="5">
        <f>ROUND(Source!DI1312,O1324)</f>
        <v>0</v>
      </c>
      <c r="Q1324" s="5"/>
      <c r="R1324" s="5"/>
      <c r="S1324" s="5"/>
      <c r="T1324" s="5"/>
      <c r="U1324" s="5"/>
      <c r="V1324" s="5"/>
      <c r="W1324" s="5">
        <v>0</v>
      </c>
      <c r="X1324" s="5">
        <v>1</v>
      </c>
      <c r="Y1324" s="5">
        <v>0</v>
      </c>
      <c r="Z1324" s="5">
        <v>0</v>
      </c>
      <c r="AA1324" s="5">
        <v>1</v>
      </c>
      <c r="AB1324" s="5">
        <v>0</v>
      </c>
    </row>
    <row r="1325" spans="1:28" x14ac:dyDescent="0.2">
      <c r="A1325" s="5">
        <v>50</v>
      </c>
      <c r="B1325" s="5">
        <v>0</v>
      </c>
      <c r="C1325" s="5">
        <v>0</v>
      </c>
      <c r="D1325" s="5">
        <v>1</v>
      </c>
      <c r="E1325" s="5">
        <v>231</v>
      </c>
      <c r="F1325" s="5">
        <f>ROUND(Source!BB1312,O1325)</f>
        <v>0</v>
      </c>
      <c r="G1325" s="5" t="s">
        <v>60</v>
      </c>
      <c r="H1325" s="5" t="s">
        <v>61</v>
      </c>
      <c r="I1325" s="5"/>
      <c r="J1325" s="5"/>
      <c r="K1325" s="5">
        <v>231</v>
      </c>
      <c r="L1325" s="5">
        <v>12</v>
      </c>
      <c r="M1325" s="5">
        <v>3</v>
      </c>
      <c r="N1325" s="5" t="s">
        <v>3</v>
      </c>
      <c r="O1325" s="5">
        <v>2</v>
      </c>
      <c r="P1325" s="5">
        <f>ROUND(Source!ET1312,O1325)</f>
        <v>0</v>
      </c>
      <c r="Q1325" s="5"/>
      <c r="R1325" s="5"/>
      <c r="S1325" s="5"/>
      <c r="T1325" s="5"/>
      <c r="U1325" s="5"/>
      <c r="V1325" s="5"/>
      <c r="W1325" s="5">
        <v>0</v>
      </c>
      <c r="X1325" s="5">
        <v>1</v>
      </c>
      <c r="Y1325" s="5">
        <v>0</v>
      </c>
      <c r="Z1325" s="5">
        <v>0</v>
      </c>
      <c r="AA1325" s="5">
        <v>1</v>
      </c>
      <c r="AB1325" s="5">
        <v>0</v>
      </c>
    </row>
    <row r="1326" spans="1:28" x14ac:dyDescent="0.2">
      <c r="A1326" s="5">
        <v>50</v>
      </c>
      <c r="B1326" s="5">
        <v>0</v>
      </c>
      <c r="C1326" s="5">
        <v>0</v>
      </c>
      <c r="D1326" s="5">
        <v>1</v>
      </c>
      <c r="E1326" s="5">
        <v>204</v>
      </c>
      <c r="F1326" s="5">
        <f>ROUND(Source!R1312,O1326)</f>
        <v>0</v>
      </c>
      <c r="G1326" s="5" t="s">
        <v>62</v>
      </c>
      <c r="H1326" s="5" t="s">
        <v>63</v>
      </c>
      <c r="I1326" s="5"/>
      <c r="J1326" s="5"/>
      <c r="K1326" s="5">
        <v>204</v>
      </c>
      <c r="L1326" s="5">
        <v>13</v>
      </c>
      <c r="M1326" s="5">
        <v>3</v>
      </c>
      <c r="N1326" s="5" t="s">
        <v>3</v>
      </c>
      <c r="O1326" s="5">
        <v>2</v>
      </c>
      <c r="P1326" s="5">
        <f>ROUND(Source!DJ1312,O1326)</f>
        <v>0</v>
      </c>
      <c r="Q1326" s="5"/>
      <c r="R1326" s="5"/>
      <c r="S1326" s="5"/>
      <c r="T1326" s="5"/>
      <c r="U1326" s="5"/>
      <c r="V1326" s="5"/>
      <c r="W1326" s="5">
        <v>0</v>
      </c>
      <c r="X1326" s="5">
        <v>1</v>
      </c>
      <c r="Y1326" s="5">
        <v>0</v>
      </c>
      <c r="Z1326" s="5">
        <v>0</v>
      </c>
      <c r="AA1326" s="5">
        <v>1</v>
      </c>
      <c r="AB1326" s="5">
        <v>0</v>
      </c>
    </row>
    <row r="1327" spans="1:28" x14ac:dyDescent="0.2">
      <c r="A1327" s="5">
        <v>50</v>
      </c>
      <c r="B1327" s="5">
        <v>0</v>
      </c>
      <c r="C1327" s="5">
        <v>0</v>
      </c>
      <c r="D1327" s="5">
        <v>1</v>
      </c>
      <c r="E1327" s="5">
        <v>205</v>
      </c>
      <c r="F1327" s="5">
        <f>ROUND(Source!S1312,O1327)</f>
        <v>0</v>
      </c>
      <c r="G1327" s="5" t="s">
        <v>64</v>
      </c>
      <c r="H1327" s="5" t="s">
        <v>65</v>
      </c>
      <c r="I1327" s="5"/>
      <c r="J1327" s="5"/>
      <c r="K1327" s="5">
        <v>205</v>
      </c>
      <c r="L1327" s="5">
        <v>14</v>
      </c>
      <c r="M1327" s="5">
        <v>3</v>
      </c>
      <c r="N1327" s="5" t="s">
        <v>3</v>
      </c>
      <c r="O1327" s="5">
        <v>2</v>
      </c>
      <c r="P1327" s="5">
        <f>ROUND(Source!DK1312,O1327)</f>
        <v>0</v>
      </c>
      <c r="Q1327" s="5"/>
      <c r="R1327" s="5"/>
      <c r="S1327" s="5"/>
      <c r="T1327" s="5"/>
      <c r="U1327" s="5"/>
      <c r="V1327" s="5"/>
      <c r="W1327" s="5">
        <v>0</v>
      </c>
      <c r="X1327" s="5">
        <v>1</v>
      </c>
      <c r="Y1327" s="5">
        <v>0</v>
      </c>
      <c r="Z1327" s="5">
        <v>0</v>
      </c>
      <c r="AA1327" s="5">
        <v>1</v>
      </c>
      <c r="AB1327" s="5">
        <v>0</v>
      </c>
    </row>
    <row r="1328" spans="1:28" x14ac:dyDescent="0.2">
      <c r="A1328" s="5">
        <v>50</v>
      </c>
      <c r="B1328" s="5">
        <v>0</v>
      </c>
      <c r="C1328" s="5">
        <v>0</v>
      </c>
      <c r="D1328" s="5">
        <v>1</v>
      </c>
      <c r="E1328" s="5">
        <v>232</v>
      </c>
      <c r="F1328" s="5">
        <f>ROUND(Source!BC1312,O1328)</f>
        <v>0</v>
      </c>
      <c r="G1328" s="5" t="s">
        <v>66</v>
      </c>
      <c r="H1328" s="5" t="s">
        <v>67</v>
      </c>
      <c r="I1328" s="5"/>
      <c r="J1328" s="5"/>
      <c r="K1328" s="5">
        <v>232</v>
      </c>
      <c r="L1328" s="5">
        <v>15</v>
      </c>
      <c r="M1328" s="5">
        <v>3</v>
      </c>
      <c r="N1328" s="5" t="s">
        <v>3</v>
      </c>
      <c r="O1328" s="5">
        <v>2</v>
      </c>
      <c r="P1328" s="5">
        <f>ROUND(Source!EU1312,O1328)</f>
        <v>0</v>
      </c>
      <c r="Q1328" s="5"/>
      <c r="R1328" s="5"/>
      <c r="S1328" s="5"/>
      <c r="T1328" s="5"/>
      <c r="U1328" s="5"/>
      <c r="V1328" s="5"/>
      <c r="W1328" s="5">
        <v>0</v>
      </c>
      <c r="X1328" s="5">
        <v>1</v>
      </c>
      <c r="Y1328" s="5">
        <v>0</v>
      </c>
      <c r="Z1328" s="5">
        <v>0</v>
      </c>
      <c r="AA1328" s="5">
        <v>1</v>
      </c>
      <c r="AB1328" s="5">
        <v>0</v>
      </c>
    </row>
    <row r="1329" spans="1:206" x14ac:dyDescent="0.2">
      <c r="A1329" s="5">
        <v>50</v>
      </c>
      <c r="B1329" s="5">
        <v>0</v>
      </c>
      <c r="C1329" s="5">
        <v>0</v>
      </c>
      <c r="D1329" s="5">
        <v>1</v>
      </c>
      <c r="E1329" s="5">
        <v>214</v>
      </c>
      <c r="F1329" s="5">
        <f>ROUND(Source!AS1312,O1329)</f>
        <v>0</v>
      </c>
      <c r="G1329" s="5" t="s">
        <v>68</v>
      </c>
      <c r="H1329" s="5" t="s">
        <v>69</v>
      </c>
      <c r="I1329" s="5"/>
      <c r="J1329" s="5"/>
      <c r="K1329" s="5">
        <v>214</v>
      </c>
      <c r="L1329" s="5">
        <v>16</v>
      </c>
      <c r="M1329" s="5">
        <v>3</v>
      </c>
      <c r="N1329" s="5" t="s">
        <v>3</v>
      </c>
      <c r="O1329" s="5">
        <v>2</v>
      </c>
      <c r="P1329" s="5">
        <f>ROUND(Source!EK1312,O1329)</f>
        <v>0</v>
      </c>
      <c r="Q1329" s="5"/>
      <c r="R1329" s="5"/>
      <c r="S1329" s="5"/>
      <c r="T1329" s="5"/>
      <c r="U1329" s="5"/>
      <c r="V1329" s="5"/>
      <c r="W1329" s="5">
        <v>0</v>
      </c>
      <c r="X1329" s="5">
        <v>1</v>
      </c>
      <c r="Y1329" s="5">
        <v>0</v>
      </c>
      <c r="Z1329" s="5">
        <v>0</v>
      </c>
      <c r="AA1329" s="5">
        <v>1</v>
      </c>
      <c r="AB1329" s="5">
        <v>0</v>
      </c>
    </row>
    <row r="1330" spans="1:206" x14ac:dyDescent="0.2">
      <c r="A1330" s="5">
        <v>50</v>
      </c>
      <c r="B1330" s="5">
        <v>0</v>
      </c>
      <c r="C1330" s="5">
        <v>0</v>
      </c>
      <c r="D1330" s="5">
        <v>1</v>
      </c>
      <c r="E1330" s="5">
        <v>215</v>
      </c>
      <c r="F1330" s="5">
        <f>ROUND(Source!AT1312,O1330)</f>
        <v>0</v>
      </c>
      <c r="G1330" s="5" t="s">
        <v>70</v>
      </c>
      <c r="H1330" s="5" t="s">
        <v>71</v>
      </c>
      <c r="I1330" s="5"/>
      <c r="J1330" s="5"/>
      <c r="K1330" s="5">
        <v>215</v>
      </c>
      <c r="L1330" s="5">
        <v>17</v>
      </c>
      <c r="M1330" s="5">
        <v>3</v>
      </c>
      <c r="N1330" s="5" t="s">
        <v>3</v>
      </c>
      <c r="O1330" s="5">
        <v>2</v>
      </c>
      <c r="P1330" s="5">
        <f>ROUND(Source!EL1312,O1330)</f>
        <v>0</v>
      </c>
      <c r="Q1330" s="5"/>
      <c r="R1330" s="5"/>
      <c r="S1330" s="5"/>
      <c r="T1330" s="5"/>
      <c r="U1330" s="5"/>
      <c r="V1330" s="5"/>
      <c r="W1330" s="5">
        <v>0</v>
      </c>
      <c r="X1330" s="5">
        <v>1</v>
      </c>
      <c r="Y1330" s="5">
        <v>0</v>
      </c>
      <c r="Z1330" s="5">
        <v>0</v>
      </c>
      <c r="AA1330" s="5">
        <v>1</v>
      </c>
      <c r="AB1330" s="5">
        <v>0</v>
      </c>
    </row>
    <row r="1331" spans="1:206" x14ac:dyDescent="0.2">
      <c r="A1331" s="5">
        <v>50</v>
      </c>
      <c r="B1331" s="5">
        <v>0</v>
      </c>
      <c r="C1331" s="5">
        <v>0</v>
      </c>
      <c r="D1331" s="5">
        <v>1</v>
      </c>
      <c r="E1331" s="5">
        <v>217</v>
      </c>
      <c r="F1331" s="5">
        <f>ROUND(Source!AU1312,O1331)</f>
        <v>0</v>
      </c>
      <c r="G1331" s="5" t="s">
        <v>72</v>
      </c>
      <c r="H1331" s="5" t="s">
        <v>73</v>
      </c>
      <c r="I1331" s="5"/>
      <c r="J1331" s="5"/>
      <c r="K1331" s="5">
        <v>217</v>
      </c>
      <c r="L1331" s="5">
        <v>18</v>
      </c>
      <c r="M1331" s="5">
        <v>3</v>
      </c>
      <c r="N1331" s="5" t="s">
        <v>3</v>
      </c>
      <c r="O1331" s="5">
        <v>2</v>
      </c>
      <c r="P1331" s="5">
        <f>ROUND(Source!EM1312,O1331)</f>
        <v>0</v>
      </c>
      <c r="Q1331" s="5"/>
      <c r="R1331" s="5"/>
      <c r="S1331" s="5"/>
      <c r="T1331" s="5"/>
      <c r="U1331" s="5"/>
      <c r="V1331" s="5"/>
      <c r="W1331" s="5">
        <v>0</v>
      </c>
      <c r="X1331" s="5">
        <v>1</v>
      </c>
      <c r="Y1331" s="5">
        <v>0</v>
      </c>
      <c r="Z1331" s="5">
        <v>0</v>
      </c>
      <c r="AA1331" s="5">
        <v>1</v>
      </c>
      <c r="AB1331" s="5">
        <v>0</v>
      </c>
    </row>
    <row r="1332" spans="1:206" x14ac:dyDescent="0.2">
      <c r="A1332" s="5">
        <v>50</v>
      </c>
      <c r="B1332" s="5">
        <v>0</v>
      </c>
      <c r="C1332" s="5">
        <v>0</v>
      </c>
      <c r="D1332" s="5">
        <v>1</v>
      </c>
      <c r="E1332" s="5">
        <v>230</v>
      </c>
      <c r="F1332" s="5">
        <f>ROUND(Source!BA1312,O1332)</f>
        <v>0</v>
      </c>
      <c r="G1332" s="5" t="s">
        <v>74</v>
      </c>
      <c r="H1332" s="5" t="s">
        <v>75</v>
      </c>
      <c r="I1332" s="5"/>
      <c r="J1332" s="5"/>
      <c r="K1332" s="5">
        <v>230</v>
      </c>
      <c r="L1332" s="5">
        <v>19</v>
      </c>
      <c r="M1332" s="5">
        <v>3</v>
      </c>
      <c r="N1332" s="5" t="s">
        <v>3</v>
      </c>
      <c r="O1332" s="5">
        <v>2</v>
      </c>
      <c r="P1332" s="5">
        <f>ROUND(Source!ES1312,O1332)</f>
        <v>0</v>
      </c>
      <c r="Q1332" s="5"/>
      <c r="R1332" s="5"/>
      <c r="S1332" s="5"/>
      <c r="T1332" s="5"/>
      <c r="U1332" s="5"/>
      <c r="V1332" s="5"/>
      <c r="W1332" s="5">
        <v>0</v>
      </c>
      <c r="X1332" s="5">
        <v>1</v>
      </c>
      <c r="Y1332" s="5">
        <v>0</v>
      </c>
      <c r="Z1332" s="5">
        <v>0</v>
      </c>
      <c r="AA1332" s="5">
        <v>1</v>
      </c>
      <c r="AB1332" s="5">
        <v>0</v>
      </c>
    </row>
    <row r="1333" spans="1:206" x14ac:dyDescent="0.2">
      <c r="A1333" s="5">
        <v>50</v>
      </c>
      <c r="B1333" s="5">
        <v>0</v>
      </c>
      <c r="C1333" s="5">
        <v>0</v>
      </c>
      <c r="D1333" s="5">
        <v>1</v>
      </c>
      <c r="E1333" s="5">
        <v>206</v>
      </c>
      <c r="F1333" s="5">
        <f>ROUND(Source!T1312,O1333)</f>
        <v>0</v>
      </c>
      <c r="G1333" s="5" t="s">
        <v>76</v>
      </c>
      <c r="H1333" s="5" t="s">
        <v>77</v>
      </c>
      <c r="I1333" s="5"/>
      <c r="J1333" s="5"/>
      <c r="K1333" s="5">
        <v>206</v>
      </c>
      <c r="L1333" s="5">
        <v>20</v>
      </c>
      <c r="M1333" s="5">
        <v>3</v>
      </c>
      <c r="N1333" s="5" t="s">
        <v>3</v>
      </c>
      <c r="O1333" s="5">
        <v>2</v>
      </c>
      <c r="P1333" s="5">
        <f>ROUND(Source!DL1312,O1333)</f>
        <v>0</v>
      </c>
      <c r="Q1333" s="5"/>
      <c r="R1333" s="5"/>
      <c r="S1333" s="5"/>
      <c r="T1333" s="5"/>
      <c r="U1333" s="5"/>
      <c r="V1333" s="5"/>
      <c r="W1333" s="5">
        <v>0</v>
      </c>
      <c r="X1333" s="5">
        <v>1</v>
      </c>
      <c r="Y1333" s="5">
        <v>0</v>
      </c>
      <c r="Z1333" s="5">
        <v>0</v>
      </c>
      <c r="AA1333" s="5">
        <v>1</v>
      </c>
      <c r="AB1333" s="5">
        <v>0</v>
      </c>
    </row>
    <row r="1334" spans="1:206" x14ac:dyDescent="0.2">
      <c r="A1334" s="5">
        <v>50</v>
      </c>
      <c r="B1334" s="5">
        <v>0</v>
      </c>
      <c r="C1334" s="5">
        <v>0</v>
      </c>
      <c r="D1334" s="5">
        <v>1</v>
      </c>
      <c r="E1334" s="5">
        <v>207</v>
      </c>
      <c r="F1334" s="5">
        <f>Source!U1312</f>
        <v>0</v>
      </c>
      <c r="G1334" s="5" t="s">
        <v>78</v>
      </c>
      <c r="H1334" s="5" t="s">
        <v>79</v>
      </c>
      <c r="I1334" s="5"/>
      <c r="J1334" s="5"/>
      <c r="K1334" s="5">
        <v>207</v>
      </c>
      <c r="L1334" s="5">
        <v>21</v>
      </c>
      <c r="M1334" s="5">
        <v>3</v>
      </c>
      <c r="N1334" s="5" t="s">
        <v>3</v>
      </c>
      <c r="O1334" s="5">
        <v>-1</v>
      </c>
      <c r="P1334" s="5">
        <f>Source!DM1312</f>
        <v>0</v>
      </c>
      <c r="Q1334" s="5"/>
      <c r="R1334" s="5"/>
      <c r="S1334" s="5"/>
      <c r="T1334" s="5"/>
      <c r="U1334" s="5"/>
      <c r="V1334" s="5"/>
      <c r="W1334" s="5">
        <v>0</v>
      </c>
      <c r="X1334" s="5">
        <v>1</v>
      </c>
      <c r="Y1334" s="5">
        <v>0</v>
      </c>
      <c r="Z1334" s="5">
        <v>0</v>
      </c>
      <c r="AA1334" s="5">
        <v>1</v>
      </c>
      <c r="AB1334" s="5">
        <v>0</v>
      </c>
    </row>
    <row r="1335" spans="1:206" x14ac:dyDescent="0.2">
      <c r="A1335" s="5">
        <v>50</v>
      </c>
      <c r="B1335" s="5">
        <v>0</v>
      </c>
      <c r="C1335" s="5">
        <v>0</v>
      </c>
      <c r="D1335" s="5">
        <v>1</v>
      </c>
      <c r="E1335" s="5">
        <v>208</v>
      </c>
      <c r="F1335" s="5">
        <f>Source!V1312</f>
        <v>0</v>
      </c>
      <c r="G1335" s="5" t="s">
        <v>80</v>
      </c>
      <c r="H1335" s="5" t="s">
        <v>81</v>
      </c>
      <c r="I1335" s="5"/>
      <c r="J1335" s="5"/>
      <c r="K1335" s="5">
        <v>208</v>
      </c>
      <c r="L1335" s="5">
        <v>22</v>
      </c>
      <c r="M1335" s="5">
        <v>3</v>
      </c>
      <c r="N1335" s="5" t="s">
        <v>3</v>
      </c>
      <c r="O1335" s="5">
        <v>-1</v>
      </c>
      <c r="P1335" s="5">
        <f>Source!DN1312</f>
        <v>0</v>
      </c>
      <c r="Q1335" s="5"/>
      <c r="R1335" s="5"/>
      <c r="S1335" s="5"/>
      <c r="T1335" s="5"/>
      <c r="U1335" s="5"/>
      <c r="V1335" s="5"/>
      <c r="W1335" s="5">
        <v>0</v>
      </c>
      <c r="X1335" s="5">
        <v>1</v>
      </c>
      <c r="Y1335" s="5">
        <v>0</v>
      </c>
      <c r="Z1335" s="5">
        <v>0</v>
      </c>
      <c r="AA1335" s="5">
        <v>1</v>
      </c>
      <c r="AB1335" s="5">
        <v>0</v>
      </c>
    </row>
    <row r="1336" spans="1:206" x14ac:dyDescent="0.2">
      <c r="A1336" s="5">
        <v>50</v>
      </c>
      <c r="B1336" s="5">
        <v>0</v>
      </c>
      <c r="C1336" s="5">
        <v>0</v>
      </c>
      <c r="D1336" s="5">
        <v>1</v>
      </c>
      <c r="E1336" s="5">
        <v>209</v>
      </c>
      <c r="F1336" s="5">
        <f>ROUND(Source!W1312,O1336)</f>
        <v>0</v>
      </c>
      <c r="G1336" s="5" t="s">
        <v>82</v>
      </c>
      <c r="H1336" s="5" t="s">
        <v>83</v>
      </c>
      <c r="I1336" s="5"/>
      <c r="J1336" s="5"/>
      <c r="K1336" s="5">
        <v>209</v>
      </c>
      <c r="L1336" s="5">
        <v>23</v>
      </c>
      <c r="M1336" s="5">
        <v>3</v>
      </c>
      <c r="N1336" s="5" t="s">
        <v>3</v>
      </c>
      <c r="O1336" s="5">
        <v>2</v>
      </c>
      <c r="P1336" s="5">
        <f>ROUND(Source!DO1312,O1336)</f>
        <v>0</v>
      </c>
      <c r="Q1336" s="5"/>
      <c r="R1336" s="5"/>
      <c r="S1336" s="5"/>
      <c r="T1336" s="5"/>
      <c r="U1336" s="5"/>
      <c r="V1336" s="5"/>
      <c r="W1336" s="5">
        <v>0</v>
      </c>
      <c r="X1336" s="5">
        <v>1</v>
      </c>
      <c r="Y1336" s="5">
        <v>0</v>
      </c>
      <c r="Z1336" s="5">
        <v>0</v>
      </c>
      <c r="AA1336" s="5">
        <v>1</v>
      </c>
      <c r="AB1336" s="5">
        <v>0</v>
      </c>
    </row>
    <row r="1337" spans="1:206" x14ac:dyDescent="0.2">
      <c r="A1337" s="5">
        <v>50</v>
      </c>
      <c r="B1337" s="5">
        <v>0</v>
      </c>
      <c r="C1337" s="5">
        <v>0</v>
      </c>
      <c r="D1337" s="5">
        <v>1</v>
      </c>
      <c r="E1337" s="5">
        <v>233</v>
      </c>
      <c r="F1337" s="5">
        <f>ROUND(Source!BD1312,O1337)</f>
        <v>0</v>
      </c>
      <c r="G1337" s="5" t="s">
        <v>84</v>
      </c>
      <c r="H1337" s="5" t="s">
        <v>85</v>
      </c>
      <c r="I1337" s="5"/>
      <c r="J1337" s="5"/>
      <c r="K1337" s="5">
        <v>233</v>
      </c>
      <c r="L1337" s="5">
        <v>24</v>
      </c>
      <c r="M1337" s="5">
        <v>3</v>
      </c>
      <c r="N1337" s="5" t="s">
        <v>3</v>
      </c>
      <c r="O1337" s="5">
        <v>2</v>
      </c>
      <c r="P1337" s="5">
        <f>ROUND(Source!EV1312,O1337)</f>
        <v>0</v>
      </c>
      <c r="Q1337" s="5"/>
      <c r="R1337" s="5"/>
      <c r="S1337" s="5"/>
      <c r="T1337" s="5"/>
      <c r="U1337" s="5"/>
      <c r="V1337" s="5"/>
      <c r="W1337" s="5">
        <v>0</v>
      </c>
      <c r="X1337" s="5">
        <v>1</v>
      </c>
      <c r="Y1337" s="5">
        <v>0</v>
      </c>
      <c r="Z1337" s="5">
        <v>0</v>
      </c>
      <c r="AA1337" s="5">
        <v>1</v>
      </c>
      <c r="AB1337" s="5">
        <v>0</v>
      </c>
    </row>
    <row r="1338" spans="1:206" x14ac:dyDescent="0.2">
      <c r="A1338" s="5">
        <v>50</v>
      </c>
      <c r="B1338" s="5">
        <v>0</v>
      </c>
      <c r="C1338" s="5">
        <v>0</v>
      </c>
      <c r="D1338" s="5">
        <v>1</v>
      </c>
      <c r="E1338" s="5">
        <v>210</v>
      </c>
      <c r="F1338" s="5">
        <f>ROUND(Source!X1312,O1338)</f>
        <v>0</v>
      </c>
      <c r="G1338" s="5" t="s">
        <v>86</v>
      </c>
      <c r="H1338" s="5" t="s">
        <v>87</v>
      </c>
      <c r="I1338" s="5"/>
      <c r="J1338" s="5"/>
      <c r="K1338" s="5">
        <v>210</v>
      </c>
      <c r="L1338" s="5">
        <v>25</v>
      </c>
      <c r="M1338" s="5">
        <v>3</v>
      </c>
      <c r="N1338" s="5" t="s">
        <v>3</v>
      </c>
      <c r="O1338" s="5">
        <v>2</v>
      </c>
      <c r="P1338" s="5">
        <f>ROUND(Source!DP1312,O1338)</f>
        <v>0</v>
      </c>
      <c r="Q1338" s="5"/>
      <c r="R1338" s="5"/>
      <c r="S1338" s="5"/>
      <c r="T1338" s="5"/>
      <c r="U1338" s="5"/>
      <c r="V1338" s="5"/>
      <c r="W1338" s="5">
        <v>0</v>
      </c>
      <c r="X1338" s="5">
        <v>1</v>
      </c>
      <c r="Y1338" s="5">
        <v>0</v>
      </c>
      <c r="Z1338" s="5">
        <v>0</v>
      </c>
      <c r="AA1338" s="5">
        <v>1</v>
      </c>
      <c r="AB1338" s="5">
        <v>0</v>
      </c>
    </row>
    <row r="1339" spans="1:206" x14ac:dyDescent="0.2">
      <c r="A1339" s="5">
        <v>50</v>
      </c>
      <c r="B1339" s="5">
        <v>0</v>
      </c>
      <c r="C1339" s="5">
        <v>0</v>
      </c>
      <c r="D1339" s="5">
        <v>1</v>
      </c>
      <c r="E1339" s="5">
        <v>211</v>
      </c>
      <c r="F1339" s="5">
        <f>ROUND(Source!Y1312,O1339)</f>
        <v>0</v>
      </c>
      <c r="G1339" s="5" t="s">
        <v>88</v>
      </c>
      <c r="H1339" s="5" t="s">
        <v>89</v>
      </c>
      <c r="I1339" s="5"/>
      <c r="J1339" s="5"/>
      <c r="K1339" s="5">
        <v>211</v>
      </c>
      <c r="L1339" s="5">
        <v>26</v>
      </c>
      <c r="M1339" s="5">
        <v>3</v>
      </c>
      <c r="N1339" s="5" t="s">
        <v>3</v>
      </c>
      <c r="O1339" s="5">
        <v>2</v>
      </c>
      <c r="P1339" s="5">
        <f>ROUND(Source!DQ1312,O1339)</f>
        <v>0</v>
      </c>
      <c r="Q1339" s="5"/>
      <c r="R1339" s="5"/>
      <c r="S1339" s="5"/>
      <c r="T1339" s="5"/>
      <c r="U1339" s="5"/>
      <c r="V1339" s="5"/>
      <c r="W1339" s="5">
        <v>0</v>
      </c>
      <c r="X1339" s="5">
        <v>1</v>
      </c>
      <c r="Y1339" s="5">
        <v>0</v>
      </c>
      <c r="Z1339" s="5">
        <v>0</v>
      </c>
      <c r="AA1339" s="5">
        <v>1</v>
      </c>
      <c r="AB1339" s="5">
        <v>0</v>
      </c>
    </row>
    <row r="1340" spans="1:206" x14ac:dyDescent="0.2">
      <c r="A1340" s="5">
        <v>50</v>
      </c>
      <c r="B1340" s="5">
        <v>0</v>
      </c>
      <c r="C1340" s="5">
        <v>0</v>
      </c>
      <c r="D1340" s="5">
        <v>1</v>
      </c>
      <c r="E1340" s="5">
        <v>224</v>
      </c>
      <c r="F1340" s="5">
        <f>ROUND(Source!AR1312,O1340)</f>
        <v>0</v>
      </c>
      <c r="G1340" s="5" t="s">
        <v>90</v>
      </c>
      <c r="H1340" s="5" t="s">
        <v>91</v>
      </c>
      <c r="I1340" s="5"/>
      <c r="J1340" s="5"/>
      <c r="K1340" s="5">
        <v>224</v>
      </c>
      <c r="L1340" s="5">
        <v>27</v>
      </c>
      <c r="M1340" s="5">
        <v>3</v>
      </c>
      <c r="N1340" s="5" t="s">
        <v>3</v>
      </c>
      <c r="O1340" s="5">
        <v>2</v>
      </c>
      <c r="P1340" s="5">
        <f>ROUND(Source!EJ1312,O1340)</f>
        <v>0</v>
      </c>
      <c r="Q1340" s="5"/>
      <c r="R1340" s="5"/>
      <c r="S1340" s="5"/>
      <c r="T1340" s="5"/>
      <c r="U1340" s="5"/>
      <c r="V1340" s="5"/>
      <c r="W1340" s="5">
        <v>0</v>
      </c>
      <c r="X1340" s="5">
        <v>1</v>
      </c>
      <c r="Y1340" s="5">
        <v>0</v>
      </c>
      <c r="Z1340" s="5">
        <v>0</v>
      </c>
      <c r="AA1340" s="5">
        <v>1</v>
      </c>
      <c r="AB1340" s="5">
        <v>0</v>
      </c>
    </row>
    <row r="1342" spans="1:206" x14ac:dyDescent="0.2">
      <c r="A1342" s="3">
        <v>51</v>
      </c>
      <c r="B1342" s="3">
        <f>B12</f>
        <v>1381</v>
      </c>
      <c r="C1342" s="3">
        <f>A12</f>
        <v>1</v>
      </c>
      <c r="D1342" s="3">
        <f>ROW(A12)</f>
        <v>12</v>
      </c>
      <c r="E1342" s="3"/>
      <c r="F1342" s="3" t="str">
        <f>IF(F12&lt;&gt;"",F12,"")</f>
        <v/>
      </c>
      <c r="G1342" s="3" t="str">
        <f>IF(G12&lt;&gt;"",G12,"")</f>
        <v>СД_I-345879_Соколово_договор</v>
      </c>
      <c r="H1342" s="3">
        <v>0</v>
      </c>
      <c r="I1342" s="3"/>
      <c r="J1342" s="3"/>
      <c r="K1342" s="3"/>
      <c r="L1342" s="3"/>
      <c r="M1342" s="3"/>
      <c r="N1342" s="3"/>
      <c r="O1342" s="3">
        <f t="shared" ref="O1342:T1342" si="849">ROUND(O403+O607+O724+O942+O1085+O1158+O1233+O1312,2)</f>
        <v>112196.97</v>
      </c>
      <c r="P1342" s="3">
        <f t="shared" si="849"/>
        <v>99483.43</v>
      </c>
      <c r="Q1342" s="3">
        <f t="shared" si="849"/>
        <v>9652.02</v>
      </c>
      <c r="R1342" s="3">
        <f t="shared" si="849"/>
        <v>1304.8</v>
      </c>
      <c r="S1342" s="3">
        <f t="shared" si="849"/>
        <v>3061.52</v>
      </c>
      <c r="T1342" s="3">
        <f t="shared" si="849"/>
        <v>0</v>
      </c>
      <c r="U1342" s="3">
        <f>U403+U607+U724+U942+U1085+U1158+U1233+U1312</f>
        <v>258.80796411059998</v>
      </c>
      <c r="V1342" s="3">
        <f>V403+V607+V724+V942+V1085+V1158+V1233+V1312</f>
        <v>0</v>
      </c>
      <c r="W1342" s="3">
        <f>ROUND(W403+W607+W724+W942+W1085+W1158+W1233+W1312,2)</f>
        <v>0</v>
      </c>
      <c r="X1342" s="3">
        <f>ROUND(X403+X607+X724+X942+X1085+X1158+X1233+X1312,2)</f>
        <v>3457.42</v>
      </c>
      <c r="Y1342" s="3">
        <f>ROUND(Y403+Y607+Y724+Y942+Y1085+Y1158+Y1233+Y1312,2)</f>
        <v>2333.44</v>
      </c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>
        <f t="shared" ref="AO1342:BD1342" si="850">ROUND(AO403+AO607+AO724+AO942+AO1085+AO1158+AO1233+AO1312,2)</f>
        <v>0</v>
      </c>
      <c r="AP1342" s="3">
        <f t="shared" si="850"/>
        <v>5779.35</v>
      </c>
      <c r="AQ1342" s="3">
        <f t="shared" si="850"/>
        <v>0</v>
      </c>
      <c r="AR1342" s="3">
        <f t="shared" si="850"/>
        <v>120271.26</v>
      </c>
      <c r="AS1342" s="3">
        <f t="shared" si="850"/>
        <v>78591.56</v>
      </c>
      <c r="AT1342" s="3">
        <f t="shared" si="850"/>
        <v>35900.35</v>
      </c>
      <c r="AU1342" s="3">
        <f t="shared" si="850"/>
        <v>0</v>
      </c>
      <c r="AV1342" s="3">
        <f t="shared" si="850"/>
        <v>99483.43</v>
      </c>
      <c r="AW1342" s="3">
        <f t="shared" si="850"/>
        <v>93704.08</v>
      </c>
      <c r="AX1342" s="3">
        <f t="shared" si="850"/>
        <v>0</v>
      </c>
      <c r="AY1342" s="3">
        <f t="shared" si="850"/>
        <v>93704.08</v>
      </c>
      <c r="AZ1342" s="3">
        <f t="shared" si="850"/>
        <v>5779.35</v>
      </c>
      <c r="BA1342" s="3">
        <f t="shared" si="850"/>
        <v>0</v>
      </c>
      <c r="BB1342" s="3">
        <f t="shared" si="850"/>
        <v>0</v>
      </c>
      <c r="BC1342" s="3">
        <f t="shared" si="850"/>
        <v>0</v>
      </c>
      <c r="BD1342" s="3">
        <f t="shared" si="850"/>
        <v>0</v>
      </c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  <c r="BS1342" s="3"/>
      <c r="BT1342" s="3"/>
      <c r="BU1342" s="3"/>
      <c r="BV1342" s="3"/>
      <c r="BW1342" s="3"/>
      <c r="BX1342" s="3"/>
      <c r="BY1342" s="3"/>
      <c r="BZ1342" s="3"/>
      <c r="CA1342" s="3"/>
      <c r="CB1342" s="3"/>
      <c r="CC1342" s="3"/>
      <c r="CD1342" s="3"/>
      <c r="CE1342" s="3"/>
      <c r="CF1342" s="3"/>
      <c r="CG1342" s="3"/>
      <c r="CH1342" s="3"/>
      <c r="CI1342" s="3"/>
      <c r="CJ1342" s="3"/>
      <c r="CK1342" s="3"/>
      <c r="CL1342" s="3"/>
      <c r="CM1342" s="3"/>
      <c r="CN1342" s="3"/>
      <c r="CO1342" s="3"/>
      <c r="CP1342" s="3"/>
      <c r="CQ1342" s="3"/>
      <c r="CR1342" s="3"/>
      <c r="CS1342" s="3"/>
      <c r="CT1342" s="3"/>
      <c r="CU1342" s="3"/>
      <c r="CV1342" s="3"/>
      <c r="CW1342" s="3"/>
      <c r="CX1342" s="3"/>
      <c r="CY1342" s="3"/>
      <c r="CZ1342" s="3"/>
      <c r="DA1342" s="3"/>
      <c r="DB1342" s="3"/>
      <c r="DC1342" s="3"/>
      <c r="DD1342" s="3"/>
      <c r="DE1342" s="3"/>
      <c r="DF1342" s="3"/>
      <c r="DG1342" s="4">
        <f t="shared" ref="DG1342:DL1342" si="851">ROUND(DG403+DG607+DG724+DG942+DG1085+DG1158+DG1233+DG1312,2)</f>
        <v>1080774.56</v>
      </c>
      <c r="DH1342" s="4">
        <f t="shared" si="851"/>
        <v>787981.37</v>
      </c>
      <c r="DI1342" s="4">
        <f t="shared" si="851"/>
        <v>146391.31</v>
      </c>
      <c r="DJ1342" s="4">
        <f t="shared" si="851"/>
        <v>62395.56</v>
      </c>
      <c r="DK1342" s="4">
        <f t="shared" si="851"/>
        <v>146401.88</v>
      </c>
      <c r="DL1342" s="4">
        <f t="shared" si="851"/>
        <v>0</v>
      </c>
      <c r="DM1342" s="4">
        <f>DM403+DM607+DM724+DM942+DM1085+DM1158+DM1233+DM1312</f>
        <v>258.80796411059998</v>
      </c>
      <c r="DN1342" s="4">
        <f>DN403+DN607+DN724+DN942+DN1085+DN1158+DN1233+DN1312</f>
        <v>0</v>
      </c>
      <c r="DO1342" s="4">
        <f>ROUND(DO403+DO607+DO724+DO942+DO1085+DO1158+DO1233+DO1312,2)</f>
        <v>0</v>
      </c>
      <c r="DP1342" s="4">
        <f>ROUND(DP403+DP607+DP724+DP942+DP1085+DP1158+DP1233+DP1312,2)</f>
        <v>136162.94</v>
      </c>
      <c r="DQ1342" s="4">
        <f>ROUND(DQ403+DQ607+DQ724+DQ942+DQ1085+DQ1158+DQ1233+DQ1312,2)</f>
        <v>61099.6</v>
      </c>
      <c r="DR1342" s="4"/>
      <c r="DS1342" s="4"/>
      <c r="DT1342" s="4"/>
      <c r="DU1342" s="4"/>
      <c r="DV1342" s="4"/>
      <c r="DW1342" s="4"/>
      <c r="DX1342" s="4"/>
      <c r="DY1342" s="4"/>
      <c r="DZ1342" s="4"/>
      <c r="EA1342" s="4"/>
      <c r="EB1342" s="4"/>
      <c r="EC1342" s="4"/>
      <c r="ED1342" s="4"/>
      <c r="EE1342" s="4"/>
      <c r="EF1342" s="4"/>
      <c r="EG1342" s="4">
        <f t="shared" ref="EG1342:EV1342" si="852">ROUND(EG403+EG607+EG724+EG942+EG1085+EG1158+EG1233+EG1312,2)</f>
        <v>0</v>
      </c>
      <c r="EH1342" s="4">
        <f t="shared" si="852"/>
        <v>44269.82</v>
      </c>
      <c r="EI1342" s="4">
        <f t="shared" si="852"/>
        <v>0</v>
      </c>
      <c r="EJ1342" s="4">
        <f t="shared" si="852"/>
        <v>1377869.99</v>
      </c>
      <c r="EK1342" s="4">
        <f t="shared" si="852"/>
        <v>981905.5</v>
      </c>
      <c r="EL1342" s="4">
        <f t="shared" si="852"/>
        <v>351694.67</v>
      </c>
      <c r="EM1342" s="4">
        <f t="shared" si="852"/>
        <v>0</v>
      </c>
      <c r="EN1342" s="4">
        <f t="shared" si="852"/>
        <v>787981.37</v>
      </c>
      <c r="EO1342" s="4">
        <f t="shared" si="852"/>
        <v>743711.55</v>
      </c>
      <c r="EP1342" s="4">
        <f t="shared" si="852"/>
        <v>0</v>
      </c>
      <c r="EQ1342" s="4">
        <f t="shared" si="852"/>
        <v>743711.55</v>
      </c>
      <c r="ER1342" s="4">
        <f t="shared" si="852"/>
        <v>44269.82</v>
      </c>
      <c r="ES1342" s="4">
        <f t="shared" si="852"/>
        <v>0</v>
      </c>
      <c r="ET1342" s="4">
        <f t="shared" si="852"/>
        <v>0</v>
      </c>
      <c r="EU1342" s="4">
        <f t="shared" si="852"/>
        <v>0</v>
      </c>
      <c r="EV1342" s="4">
        <f t="shared" si="852"/>
        <v>0</v>
      </c>
      <c r="EW1342" s="4"/>
      <c r="EX1342" s="4"/>
      <c r="EY1342" s="4"/>
      <c r="EZ1342" s="4"/>
      <c r="FA1342" s="4"/>
      <c r="FB1342" s="4"/>
      <c r="FC1342" s="4"/>
      <c r="FD1342" s="4"/>
      <c r="FE1342" s="4"/>
      <c r="FF1342" s="4"/>
      <c r="FG1342" s="4"/>
      <c r="FH1342" s="4"/>
      <c r="FI1342" s="4"/>
      <c r="FJ1342" s="4"/>
      <c r="FK1342" s="4"/>
      <c r="FL1342" s="4"/>
      <c r="FM1342" s="4"/>
      <c r="FN1342" s="4"/>
      <c r="FO1342" s="4"/>
      <c r="FP1342" s="4"/>
      <c r="FQ1342" s="4"/>
      <c r="FR1342" s="4"/>
      <c r="FS1342" s="4"/>
      <c r="FT1342" s="4"/>
      <c r="FU1342" s="4"/>
      <c r="FV1342" s="4"/>
      <c r="FW1342" s="4"/>
      <c r="FX1342" s="4"/>
      <c r="FY1342" s="4"/>
      <c r="FZ1342" s="4"/>
      <c r="GA1342" s="4"/>
      <c r="GB1342" s="4"/>
      <c r="GC1342" s="4"/>
      <c r="GD1342" s="4"/>
      <c r="GE1342" s="4"/>
      <c r="GF1342" s="4"/>
      <c r="GG1342" s="4"/>
      <c r="GH1342" s="4"/>
      <c r="GI1342" s="4"/>
      <c r="GJ1342" s="4"/>
      <c r="GK1342" s="4"/>
      <c r="GL1342" s="4"/>
      <c r="GM1342" s="4"/>
      <c r="GN1342" s="4"/>
      <c r="GO1342" s="4"/>
      <c r="GP1342" s="4"/>
      <c r="GQ1342" s="4"/>
      <c r="GR1342" s="4"/>
      <c r="GS1342" s="4"/>
      <c r="GT1342" s="4"/>
      <c r="GU1342" s="4"/>
      <c r="GV1342" s="4"/>
      <c r="GW1342" s="4"/>
      <c r="GX1342" s="4">
        <v>0</v>
      </c>
    </row>
    <row r="1344" spans="1:206" x14ac:dyDescent="0.2">
      <c r="A1344" s="5">
        <v>50</v>
      </c>
      <c r="B1344" s="5">
        <v>0</v>
      </c>
      <c r="C1344" s="5">
        <v>0</v>
      </c>
      <c r="D1344" s="5">
        <v>1</v>
      </c>
      <c r="E1344" s="5">
        <v>201</v>
      </c>
      <c r="F1344" s="5">
        <f>ROUND(Source!O1342,O1344)</f>
        <v>112196.97</v>
      </c>
      <c r="G1344" s="5" t="s">
        <v>38</v>
      </c>
      <c r="H1344" s="5" t="s">
        <v>39</v>
      </c>
      <c r="I1344" s="5"/>
      <c r="J1344" s="5"/>
      <c r="K1344" s="5">
        <v>201</v>
      </c>
      <c r="L1344" s="5">
        <v>1</v>
      </c>
      <c r="M1344" s="5">
        <v>3</v>
      </c>
      <c r="N1344" s="5" t="s">
        <v>3</v>
      </c>
      <c r="O1344" s="5">
        <v>2</v>
      </c>
      <c r="P1344" s="5">
        <f>ROUND(Source!DG1342,O1344)</f>
        <v>1080774.56</v>
      </c>
      <c r="Q1344" s="5"/>
      <c r="R1344" s="5"/>
      <c r="S1344" s="5"/>
      <c r="T1344" s="5"/>
      <c r="U1344" s="5"/>
      <c r="V1344" s="5"/>
      <c r="W1344" s="5">
        <v>112196.97</v>
      </c>
      <c r="X1344" s="5">
        <v>1</v>
      </c>
      <c r="Y1344" s="5">
        <v>112196.97</v>
      </c>
      <c r="Z1344" s="5">
        <v>1080774.56</v>
      </c>
      <c r="AA1344" s="5">
        <v>1</v>
      </c>
      <c r="AB1344" s="5">
        <v>1080774.56</v>
      </c>
    </row>
    <row r="1345" spans="1:28" x14ac:dyDescent="0.2">
      <c r="A1345" s="5">
        <v>50</v>
      </c>
      <c r="B1345" s="5">
        <v>0</v>
      </c>
      <c r="C1345" s="5">
        <v>0</v>
      </c>
      <c r="D1345" s="5">
        <v>1</v>
      </c>
      <c r="E1345" s="5">
        <v>202</v>
      </c>
      <c r="F1345" s="5">
        <f>ROUND(Source!P1342,O1345)</f>
        <v>99483.43</v>
      </c>
      <c r="G1345" s="5" t="s">
        <v>40</v>
      </c>
      <c r="H1345" s="5" t="s">
        <v>41</v>
      </c>
      <c r="I1345" s="5"/>
      <c r="J1345" s="5"/>
      <c r="K1345" s="5">
        <v>202</v>
      </c>
      <c r="L1345" s="5">
        <v>2</v>
      </c>
      <c r="M1345" s="5">
        <v>3</v>
      </c>
      <c r="N1345" s="5" t="s">
        <v>3</v>
      </c>
      <c r="O1345" s="5">
        <v>2</v>
      </c>
      <c r="P1345" s="5">
        <f>ROUND(Source!DH1342,O1345)</f>
        <v>787981.37</v>
      </c>
      <c r="Q1345" s="5"/>
      <c r="R1345" s="5"/>
      <c r="S1345" s="5"/>
      <c r="T1345" s="5"/>
      <c r="U1345" s="5"/>
      <c r="V1345" s="5"/>
      <c r="W1345" s="5">
        <v>99483.43</v>
      </c>
      <c r="X1345" s="5">
        <v>1</v>
      </c>
      <c r="Y1345" s="5">
        <v>99483.43</v>
      </c>
      <c r="Z1345" s="5">
        <v>787981.37</v>
      </c>
      <c r="AA1345" s="5">
        <v>1</v>
      </c>
      <c r="AB1345" s="5">
        <v>787981.37</v>
      </c>
    </row>
    <row r="1346" spans="1:28" x14ac:dyDescent="0.2">
      <c r="A1346" s="5">
        <v>50</v>
      </c>
      <c r="B1346" s="5">
        <v>0</v>
      </c>
      <c r="C1346" s="5">
        <v>0</v>
      </c>
      <c r="D1346" s="5">
        <v>1</v>
      </c>
      <c r="E1346" s="5">
        <v>222</v>
      </c>
      <c r="F1346" s="5">
        <f>ROUND(Source!AO1342,O1346)</f>
        <v>0</v>
      </c>
      <c r="G1346" s="5" t="s">
        <v>42</v>
      </c>
      <c r="H1346" s="5" t="s">
        <v>43</v>
      </c>
      <c r="I1346" s="5"/>
      <c r="J1346" s="5"/>
      <c r="K1346" s="5">
        <v>222</v>
      </c>
      <c r="L1346" s="5">
        <v>3</v>
      </c>
      <c r="M1346" s="5">
        <v>3</v>
      </c>
      <c r="N1346" s="5" t="s">
        <v>3</v>
      </c>
      <c r="O1346" s="5">
        <v>2</v>
      </c>
      <c r="P1346" s="5">
        <f>ROUND(Source!EG1342,O1346)</f>
        <v>0</v>
      </c>
      <c r="Q1346" s="5"/>
      <c r="R1346" s="5"/>
      <c r="S1346" s="5"/>
      <c r="T1346" s="5"/>
      <c r="U1346" s="5"/>
      <c r="V1346" s="5"/>
      <c r="W1346" s="5">
        <v>0</v>
      </c>
      <c r="X1346" s="5">
        <v>1</v>
      </c>
      <c r="Y1346" s="5">
        <v>0</v>
      </c>
      <c r="Z1346" s="5">
        <v>0</v>
      </c>
      <c r="AA1346" s="5">
        <v>1</v>
      </c>
      <c r="AB1346" s="5">
        <v>0</v>
      </c>
    </row>
    <row r="1347" spans="1:28" x14ac:dyDescent="0.2">
      <c r="A1347" s="5">
        <v>50</v>
      </c>
      <c r="B1347" s="5">
        <v>0</v>
      </c>
      <c r="C1347" s="5">
        <v>0</v>
      </c>
      <c r="D1347" s="5">
        <v>1</v>
      </c>
      <c r="E1347" s="5">
        <v>225</v>
      </c>
      <c r="F1347" s="5">
        <f>ROUND(Source!AV1342,O1347)</f>
        <v>99483.43</v>
      </c>
      <c r="G1347" s="5" t="s">
        <v>44</v>
      </c>
      <c r="H1347" s="5" t="s">
        <v>45</v>
      </c>
      <c r="I1347" s="5"/>
      <c r="J1347" s="5"/>
      <c r="K1347" s="5">
        <v>225</v>
      </c>
      <c r="L1347" s="5">
        <v>4</v>
      </c>
      <c r="M1347" s="5">
        <v>3</v>
      </c>
      <c r="N1347" s="5" t="s">
        <v>3</v>
      </c>
      <c r="O1347" s="5">
        <v>2</v>
      </c>
      <c r="P1347" s="5">
        <f>ROUND(Source!EN1342,O1347)</f>
        <v>787981.37</v>
      </c>
      <c r="Q1347" s="5"/>
      <c r="R1347" s="5"/>
      <c r="S1347" s="5"/>
      <c r="T1347" s="5"/>
      <c r="U1347" s="5"/>
      <c r="V1347" s="5"/>
      <c r="W1347" s="5">
        <v>99483.43</v>
      </c>
      <c r="X1347" s="5">
        <v>1</v>
      </c>
      <c r="Y1347" s="5">
        <v>99483.43</v>
      </c>
      <c r="Z1347" s="5">
        <v>787981.37</v>
      </c>
      <c r="AA1347" s="5">
        <v>1</v>
      </c>
      <c r="AB1347" s="5">
        <v>787981.37</v>
      </c>
    </row>
    <row r="1348" spans="1:28" x14ac:dyDescent="0.2">
      <c r="A1348" s="5">
        <v>50</v>
      </c>
      <c r="B1348" s="5">
        <v>0</v>
      </c>
      <c r="C1348" s="5">
        <v>0</v>
      </c>
      <c r="D1348" s="5">
        <v>1</v>
      </c>
      <c r="E1348" s="5">
        <v>226</v>
      </c>
      <c r="F1348" s="5">
        <f>ROUND(Source!AW1342,O1348)</f>
        <v>93704.08</v>
      </c>
      <c r="G1348" s="5" t="s">
        <v>46</v>
      </c>
      <c r="H1348" s="5" t="s">
        <v>47</v>
      </c>
      <c r="I1348" s="5"/>
      <c r="J1348" s="5"/>
      <c r="K1348" s="5">
        <v>226</v>
      </c>
      <c r="L1348" s="5">
        <v>5</v>
      </c>
      <c r="M1348" s="5">
        <v>3</v>
      </c>
      <c r="N1348" s="5" t="s">
        <v>3</v>
      </c>
      <c r="O1348" s="5">
        <v>2</v>
      </c>
      <c r="P1348" s="5">
        <f>ROUND(Source!EO1342,O1348)</f>
        <v>743711.55</v>
      </c>
      <c r="Q1348" s="5"/>
      <c r="R1348" s="5"/>
      <c r="S1348" s="5"/>
      <c r="T1348" s="5"/>
      <c r="U1348" s="5"/>
      <c r="V1348" s="5"/>
      <c r="W1348" s="5">
        <v>93704.08</v>
      </c>
      <c r="X1348" s="5">
        <v>1</v>
      </c>
      <c r="Y1348" s="5">
        <v>93704.08</v>
      </c>
      <c r="Z1348" s="5">
        <v>743711.55</v>
      </c>
      <c r="AA1348" s="5">
        <v>1</v>
      </c>
      <c r="AB1348" s="5">
        <v>743711.55</v>
      </c>
    </row>
    <row r="1349" spans="1:28" x14ac:dyDescent="0.2">
      <c r="A1349" s="5">
        <v>50</v>
      </c>
      <c r="B1349" s="5">
        <v>0</v>
      </c>
      <c r="C1349" s="5">
        <v>0</v>
      </c>
      <c r="D1349" s="5">
        <v>1</v>
      </c>
      <c r="E1349" s="5">
        <v>227</v>
      </c>
      <c r="F1349" s="5">
        <f>ROUND(Source!AX1342,O1349)</f>
        <v>0</v>
      </c>
      <c r="G1349" s="5" t="s">
        <v>48</v>
      </c>
      <c r="H1349" s="5" t="s">
        <v>49</v>
      </c>
      <c r="I1349" s="5"/>
      <c r="J1349" s="5"/>
      <c r="K1349" s="5">
        <v>227</v>
      </c>
      <c r="L1349" s="5">
        <v>6</v>
      </c>
      <c r="M1349" s="5">
        <v>3</v>
      </c>
      <c r="N1349" s="5" t="s">
        <v>3</v>
      </c>
      <c r="O1349" s="5">
        <v>2</v>
      </c>
      <c r="P1349" s="5">
        <f>ROUND(Source!EP1342,O1349)</f>
        <v>0</v>
      </c>
      <c r="Q1349" s="5"/>
      <c r="R1349" s="5"/>
      <c r="S1349" s="5"/>
      <c r="T1349" s="5"/>
      <c r="U1349" s="5"/>
      <c r="V1349" s="5"/>
      <c r="W1349" s="5">
        <v>0</v>
      </c>
      <c r="X1349" s="5">
        <v>1</v>
      </c>
      <c r="Y1349" s="5">
        <v>0</v>
      </c>
      <c r="Z1349" s="5">
        <v>0</v>
      </c>
      <c r="AA1349" s="5">
        <v>1</v>
      </c>
      <c r="AB1349" s="5">
        <v>0</v>
      </c>
    </row>
    <row r="1350" spans="1:28" x14ac:dyDescent="0.2">
      <c r="A1350" s="5">
        <v>50</v>
      </c>
      <c r="B1350" s="5">
        <v>0</v>
      </c>
      <c r="C1350" s="5">
        <v>0</v>
      </c>
      <c r="D1350" s="5">
        <v>1</v>
      </c>
      <c r="E1350" s="5">
        <v>228</v>
      </c>
      <c r="F1350" s="5">
        <f>ROUND(Source!AY1342,O1350)</f>
        <v>93704.08</v>
      </c>
      <c r="G1350" s="5" t="s">
        <v>50</v>
      </c>
      <c r="H1350" s="5" t="s">
        <v>51</v>
      </c>
      <c r="I1350" s="5"/>
      <c r="J1350" s="5"/>
      <c r="K1350" s="5">
        <v>228</v>
      </c>
      <c r="L1350" s="5">
        <v>7</v>
      </c>
      <c r="M1350" s="5">
        <v>3</v>
      </c>
      <c r="N1350" s="5" t="s">
        <v>3</v>
      </c>
      <c r="O1350" s="5">
        <v>2</v>
      </c>
      <c r="P1350" s="5">
        <f>ROUND(Source!EQ1342,O1350)</f>
        <v>743711.55</v>
      </c>
      <c r="Q1350" s="5"/>
      <c r="R1350" s="5"/>
      <c r="S1350" s="5"/>
      <c r="T1350" s="5"/>
      <c r="U1350" s="5"/>
      <c r="V1350" s="5"/>
      <c r="W1350" s="5">
        <v>93704.08</v>
      </c>
      <c r="X1350" s="5">
        <v>1</v>
      </c>
      <c r="Y1350" s="5">
        <v>93704.08</v>
      </c>
      <c r="Z1350" s="5">
        <v>743711.55</v>
      </c>
      <c r="AA1350" s="5">
        <v>1</v>
      </c>
      <c r="AB1350" s="5">
        <v>743711.55</v>
      </c>
    </row>
    <row r="1351" spans="1:28" x14ac:dyDescent="0.2">
      <c r="A1351" s="5">
        <v>50</v>
      </c>
      <c r="B1351" s="5">
        <v>0</v>
      </c>
      <c r="C1351" s="5">
        <v>0</v>
      </c>
      <c r="D1351" s="5">
        <v>1</v>
      </c>
      <c r="E1351" s="5">
        <v>216</v>
      </c>
      <c r="F1351" s="5">
        <f>ROUND(Source!AP1342,O1351)</f>
        <v>5779.35</v>
      </c>
      <c r="G1351" s="5" t="s">
        <v>52</v>
      </c>
      <c r="H1351" s="5" t="s">
        <v>53</v>
      </c>
      <c r="I1351" s="5"/>
      <c r="J1351" s="5"/>
      <c r="K1351" s="5">
        <v>216</v>
      </c>
      <c r="L1351" s="5">
        <v>8</v>
      </c>
      <c r="M1351" s="5">
        <v>3</v>
      </c>
      <c r="N1351" s="5" t="s">
        <v>3</v>
      </c>
      <c r="O1351" s="5">
        <v>2</v>
      </c>
      <c r="P1351" s="5">
        <f>ROUND(Source!EH1342,O1351)</f>
        <v>44269.82</v>
      </c>
      <c r="Q1351" s="5"/>
      <c r="R1351" s="5"/>
      <c r="S1351" s="5"/>
      <c r="T1351" s="5"/>
      <c r="U1351" s="5"/>
      <c r="V1351" s="5"/>
      <c r="W1351" s="5">
        <v>5779.35</v>
      </c>
      <c r="X1351" s="5">
        <v>1</v>
      </c>
      <c r="Y1351" s="5">
        <v>5779.35</v>
      </c>
      <c r="Z1351" s="5">
        <v>44269.82</v>
      </c>
      <c r="AA1351" s="5">
        <v>1</v>
      </c>
      <c r="AB1351" s="5">
        <v>44269.82</v>
      </c>
    </row>
    <row r="1352" spans="1:28" x14ac:dyDescent="0.2">
      <c r="A1352" s="5">
        <v>50</v>
      </c>
      <c r="B1352" s="5">
        <v>0</v>
      </c>
      <c r="C1352" s="5">
        <v>0</v>
      </c>
      <c r="D1352" s="5">
        <v>1</v>
      </c>
      <c r="E1352" s="5">
        <v>223</v>
      </c>
      <c r="F1352" s="5">
        <f>ROUND(Source!AQ1342,O1352)</f>
        <v>0</v>
      </c>
      <c r="G1352" s="5" t="s">
        <v>54</v>
      </c>
      <c r="H1352" s="5" t="s">
        <v>55</v>
      </c>
      <c r="I1352" s="5"/>
      <c r="J1352" s="5"/>
      <c r="K1352" s="5">
        <v>223</v>
      </c>
      <c r="L1352" s="5">
        <v>9</v>
      </c>
      <c r="M1352" s="5">
        <v>3</v>
      </c>
      <c r="N1352" s="5" t="s">
        <v>3</v>
      </c>
      <c r="O1352" s="5">
        <v>2</v>
      </c>
      <c r="P1352" s="5">
        <f>ROUND(Source!EI1342,O1352)</f>
        <v>0</v>
      </c>
      <c r="Q1352" s="5"/>
      <c r="R1352" s="5"/>
      <c r="S1352" s="5"/>
      <c r="T1352" s="5"/>
      <c r="U1352" s="5"/>
      <c r="V1352" s="5"/>
      <c r="W1352" s="5">
        <v>0</v>
      </c>
      <c r="X1352" s="5">
        <v>1</v>
      </c>
      <c r="Y1352" s="5">
        <v>0</v>
      </c>
      <c r="Z1352" s="5">
        <v>0</v>
      </c>
      <c r="AA1352" s="5">
        <v>1</v>
      </c>
      <c r="AB1352" s="5">
        <v>0</v>
      </c>
    </row>
    <row r="1353" spans="1:28" x14ac:dyDescent="0.2">
      <c r="A1353" s="5">
        <v>50</v>
      </c>
      <c r="B1353" s="5">
        <v>0</v>
      </c>
      <c r="C1353" s="5">
        <v>0</v>
      </c>
      <c r="D1353" s="5">
        <v>1</v>
      </c>
      <c r="E1353" s="5">
        <v>229</v>
      </c>
      <c r="F1353" s="5">
        <f>ROUND(Source!AZ1342,O1353)</f>
        <v>5779.35</v>
      </c>
      <c r="G1353" s="5" t="s">
        <v>56</v>
      </c>
      <c r="H1353" s="5" t="s">
        <v>57</v>
      </c>
      <c r="I1353" s="5"/>
      <c r="J1353" s="5"/>
      <c r="K1353" s="5">
        <v>229</v>
      </c>
      <c r="L1353" s="5">
        <v>10</v>
      </c>
      <c r="M1353" s="5">
        <v>3</v>
      </c>
      <c r="N1353" s="5" t="s">
        <v>3</v>
      </c>
      <c r="O1353" s="5">
        <v>2</v>
      </c>
      <c r="P1353" s="5">
        <f>ROUND(Source!ER1342,O1353)</f>
        <v>44269.82</v>
      </c>
      <c r="Q1353" s="5"/>
      <c r="R1353" s="5"/>
      <c r="S1353" s="5"/>
      <c r="T1353" s="5"/>
      <c r="U1353" s="5"/>
      <c r="V1353" s="5"/>
      <c r="W1353" s="5">
        <v>5779.35</v>
      </c>
      <c r="X1353" s="5">
        <v>1</v>
      </c>
      <c r="Y1353" s="5">
        <v>5779.35</v>
      </c>
      <c r="Z1353" s="5">
        <v>44269.82</v>
      </c>
      <c r="AA1353" s="5">
        <v>1</v>
      </c>
      <c r="AB1353" s="5">
        <v>44269.82</v>
      </c>
    </row>
    <row r="1354" spans="1:28" x14ac:dyDescent="0.2">
      <c r="A1354" s="5">
        <v>50</v>
      </c>
      <c r="B1354" s="5">
        <v>0</v>
      </c>
      <c r="C1354" s="5">
        <v>0</v>
      </c>
      <c r="D1354" s="5">
        <v>1</v>
      </c>
      <c r="E1354" s="5">
        <v>203</v>
      </c>
      <c r="F1354" s="5">
        <f>ROUND(Source!Q1342,O1354)</f>
        <v>9652.02</v>
      </c>
      <c r="G1354" s="5" t="s">
        <v>58</v>
      </c>
      <c r="H1354" s="5" t="s">
        <v>59</v>
      </c>
      <c r="I1354" s="5"/>
      <c r="J1354" s="5"/>
      <c r="K1354" s="5">
        <v>203</v>
      </c>
      <c r="L1354" s="5">
        <v>11</v>
      </c>
      <c r="M1354" s="5">
        <v>3</v>
      </c>
      <c r="N1354" s="5" t="s">
        <v>3</v>
      </c>
      <c r="O1354" s="5">
        <v>2</v>
      </c>
      <c r="P1354" s="5">
        <f>ROUND(Source!DI1342,O1354)</f>
        <v>146391.31</v>
      </c>
      <c r="Q1354" s="5"/>
      <c r="R1354" s="5"/>
      <c r="S1354" s="5"/>
      <c r="T1354" s="5"/>
      <c r="U1354" s="5"/>
      <c r="V1354" s="5"/>
      <c r="W1354" s="5">
        <v>9652.02</v>
      </c>
      <c r="X1354" s="5">
        <v>1</v>
      </c>
      <c r="Y1354" s="5">
        <v>9652.02</v>
      </c>
      <c r="Z1354" s="5">
        <v>146391.31</v>
      </c>
      <c r="AA1354" s="5">
        <v>1</v>
      </c>
      <c r="AB1354" s="5">
        <v>146391.31</v>
      </c>
    </row>
    <row r="1355" spans="1:28" x14ac:dyDescent="0.2">
      <c r="A1355" s="5">
        <v>50</v>
      </c>
      <c r="B1355" s="5">
        <v>0</v>
      </c>
      <c r="C1355" s="5">
        <v>0</v>
      </c>
      <c r="D1355" s="5">
        <v>1</v>
      </c>
      <c r="E1355" s="5">
        <v>231</v>
      </c>
      <c r="F1355" s="5">
        <f>ROUND(Source!BB1342,O1355)</f>
        <v>0</v>
      </c>
      <c r="G1355" s="5" t="s">
        <v>60</v>
      </c>
      <c r="H1355" s="5" t="s">
        <v>61</v>
      </c>
      <c r="I1355" s="5"/>
      <c r="J1355" s="5"/>
      <c r="K1355" s="5">
        <v>231</v>
      </c>
      <c r="L1355" s="5">
        <v>12</v>
      </c>
      <c r="M1355" s="5">
        <v>3</v>
      </c>
      <c r="N1355" s="5" t="s">
        <v>3</v>
      </c>
      <c r="O1355" s="5">
        <v>2</v>
      </c>
      <c r="P1355" s="5">
        <f>ROUND(Source!ET1342,O1355)</f>
        <v>0</v>
      </c>
      <c r="Q1355" s="5"/>
      <c r="R1355" s="5"/>
      <c r="S1355" s="5"/>
      <c r="T1355" s="5"/>
      <c r="U1355" s="5"/>
      <c r="V1355" s="5"/>
      <c r="W1355" s="5">
        <v>0</v>
      </c>
      <c r="X1355" s="5">
        <v>1</v>
      </c>
      <c r="Y1355" s="5">
        <v>0</v>
      </c>
      <c r="Z1355" s="5">
        <v>0</v>
      </c>
      <c r="AA1355" s="5">
        <v>1</v>
      </c>
      <c r="AB1355" s="5">
        <v>0</v>
      </c>
    </row>
    <row r="1356" spans="1:28" x14ac:dyDescent="0.2">
      <c r="A1356" s="5">
        <v>50</v>
      </c>
      <c r="B1356" s="5">
        <v>0</v>
      </c>
      <c r="C1356" s="5">
        <v>0</v>
      </c>
      <c r="D1356" s="5">
        <v>1</v>
      </c>
      <c r="E1356" s="5">
        <v>204</v>
      </c>
      <c r="F1356" s="5">
        <f>ROUND(Source!R1342,O1356)</f>
        <v>1304.8</v>
      </c>
      <c r="G1356" s="5" t="s">
        <v>62</v>
      </c>
      <c r="H1356" s="5" t="s">
        <v>63</v>
      </c>
      <c r="I1356" s="5"/>
      <c r="J1356" s="5"/>
      <c r="K1356" s="5">
        <v>204</v>
      </c>
      <c r="L1356" s="5">
        <v>13</v>
      </c>
      <c r="M1356" s="5">
        <v>3</v>
      </c>
      <c r="N1356" s="5" t="s">
        <v>3</v>
      </c>
      <c r="O1356" s="5">
        <v>2</v>
      </c>
      <c r="P1356" s="5">
        <f>ROUND(Source!DJ1342,O1356)</f>
        <v>62395.56</v>
      </c>
      <c r="Q1356" s="5"/>
      <c r="R1356" s="5"/>
      <c r="S1356" s="5"/>
      <c r="T1356" s="5"/>
      <c r="U1356" s="5"/>
      <c r="V1356" s="5"/>
      <c r="W1356" s="5">
        <v>1304.8</v>
      </c>
      <c r="X1356" s="5">
        <v>1</v>
      </c>
      <c r="Y1356" s="5">
        <v>1304.8</v>
      </c>
      <c r="Z1356" s="5">
        <v>62395.56</v>
      </c>
      <c r="AA1356" s="5">
        <v>1</v>
      </c>
      <c r="AB1356" s="5">
        <v>62395.56</v>
      </c>
    </row>
    <row r="1357" spans="1:28" x14ac:dyDescent="0.2">
      <c r="A1357" s="5">
        <v>50</v>
      </c>
      <c r="B1357" s="5">
        <v>0</v>
      </c>
      <c r="C1357" s="5">
        <v>0</v>
      </c>
      <c r="D1357" s="5">
        <v>1</v>
      </c>
      <c r="E1357" s="5">
        <v>205</v>
      </c>
      <c r="F1357" s="5">
        <f>ROUND(Source!S1342,O1357)</f>
        <v>3061.52</v>
      </c>
      <c r="G1357" s="5" t="s">
        <v>64</v>
      </c>
      <c r="H1357" s="5" t="s">
        <v>65</v>
      </c>
      <c r="I1357" s="5"/>
      <c r="J1357" s="5"/>
      <c r="K1357" s="5">
        <v>205</v>
      </c>
      <c r="L1357" s="5">
        <v>14</v>
      </c>
      <c r="M1357" s="5">
        <v>3</v>
      </c>
      <c r="N1357" s="5" t="s">
        <v>3</v>
      </c>
      <c r="O1357" s="5">
        <v>2</v>
      </c>
      <c r="P1357" s="5">
        <f>ROUND(Source!DK1342,O1357)</f>
        <v>146401.88</v>
      </c>
      <c r="Q1357" s="5"/>
      <c r="R1357" s="5"/>
      <c r="S1357" s="5"/>
      <c r="T1357" s="5"/>
      <c r="U1357" s="5"/>
      <c r="V1357" s="5"/>
      <c r="W1357" s="5">
        <v>3061.52</v>
      </c>
      <c r="X1357" s="5">
        <v>1</v>
      </c>
      <c r="Y1357" s="5">
        <v>3061.52</v>
      </c>
      <c r="Z1357" s="5">
        <v>146401.88</v>
      </c>
      <c r="AA1357" s="5">
        <v>1</v>
      </c>
      <c r="AB1357" s="5">
        <v>146401.88</v>
      </c>
    </row>
    <row r="1358" spans="1:28" x14ac:dyDescent="0.2">
      <c r="A1358" s="5">
        <v>50</v>
      </c>
      <c r="B1358" s="5">
        <v>0</v>
      </c>
      <c r="C1358" s="5">
        <v>0</v>
      </c>
      <c r="D1358" s="5">
        <v>1</v>
      </c>
      <c r="E1358" s="5">
        <v>232</v>
      </c>
      <c r="F1358" s="5">
        <f>ROUND(Source!BC1342,O1358)</f>
        <v>0</v>
      </c>
      <c r="G1358" s="5" t="s">
        <v>66</v>
      </c>
      <c r="H1358" s="5" t="s">
        <v>67</v>
      </c>
      <c r="I1358" s="5"/>
      <c r="J1358" s="5"/>
      <c r="K1358" s="5">
        <v>232</v>
      </c>
      <c r="L1358" s="5">
        <v>15</v>
      </c>
      <c r="M1358" s="5">
        <v>3</v>
      </c>
      <c r="N1358" s="5" t="s">
        <v>3</v>
      </c>
      <c r="O1358" s="5">
        <v>2</v>
      </c>
      <c r="P1358" s="5">
        <f>ROUND(Source!EU1342,O1358)</f>
        <v>0</v>
      </c>
      <c r="Q1358" s="5"/>
      <c r="R1358" s="5"/>
      <c r="S1358" s="5"/>
      <c r="T1358" s="5"/>
      <c r="U1358" s="5"/>
      <c r="V1358" s="5"/>
      <c r="W1358" s="5">
        <v>0</v>
      </c>
      <c r="X1358" s="5">
        <v>1</v>
      </c>
      <c r="Y1358" s="5">
        <v>0</v>
      </c>
      <c r="Z1358" s="5">
        <v>0</v>
      </c>
      <c r="AA1358" s="5">
        <v>1</v>
      </c>
      <c r="AB1358" s="5">
        <v>0</v>
      </c>
    </row>
    <row r="1359" spans="1:28" x14ac:dyDescent="0.2">
      <c r="A1359" s="5">
        <v>50</v>
      </c>
      <c r="B1359" s="5">
        <v>0</v>
      </c>
      <c r="C1359" s="5">
        <v>0</v>
      </c>
      <c r="D1359" s="5">
        <v>1</v>
      </c>
      <c r="E1359" s="5">
        <v>214</v>
      </c>
      <c r="F1359" s="5">
        <f>ROUND(Source!AS1342,O1359)</f>
        <v>78591.56</v>
      </c>
      <c r="G1359" s="5" t="s">
        <v>68</v>
      </c>
      <c r="H1359" s="5" t="s">
        <v>69</v>
      </c>
      <c r="I1359" s="5"/>
      <c r="J1359" s="5"/>
      <c r="K1359" s="5">
        <v>214</v>
      </c>
      <c r="L1359" s="5">
        <v>16</v>
      </c>
      <c r="M1359" s="5">
        <v>3</v>
      </c>
      <c r="N1359" s="5" t="s">
        <v>3</v>
      </c>
      <c r="O1359" s="5">
        <v>2</v>
      </c>
      <c r="P1359" s="5">
        <f>ROUND(Source!EK1342,O1359)</f>
        <v>981905.5</v>
      </c>
      <c r="Q1359" s="5"/>
      <c r="R1359" s="5"/>
      <c r="S1359" s="5"/>
      <c r="T1359" s="5"/>
      <c r="U1359" s="5"/>
      <c r="V1359" s="5"/>
      <c r="W1359" s="5">
        <v>78591.56</v>
      </c>
      <c r="X1359" s="5">
        <v>1</v>
      </c>
      <c r="Y1359" s="5">
        <v>78591.56</v>
      </c>
      <c r="Z1359" s="5">
        <v>981905.5</v>
      </c>
      <c r="AA1359" s="5">
        <v>1</v>
      </c>
      <c r="AB1359" s="5">
        <v>981905.5</v>
      </c>
    </row>
    <row r="1360" spans="1:28" x14ac:dyDescent="0.2">
      <c r="A1360" s="5">
        <v>50</v>
      </c>
      <c r="B1360" s="5">
        <v>0</v>
      </c>
      <c r="C1360" s="5">
        <v>0</v>
      </c>
      <c r="D1360" s="5">
        <v>1</v>
      </c>
      <c r="E1360" s="5">
        <v>215</v>
      </c>
      <c r="F1360" s="5">
        <f>ROUND(Source!AT1342,O1360)</f>
        <v>35900.35</v>
      </c>
      <c r="G1360" s="5" t="s">
        <v>70</v>
      </c>
      <c r="H1360" s="5" t="s">
        <v>71</v>
      </c>
      <c r="I1360" s="5"/>
      <c r="J1360" s="5"/>
      <c r="K1360" s="5">
        <v>215</v>
      </c>
      <c r="L1360" s="5">
        <v>17</v>
      </c>
      <c r="M1360" s="5">
        <v>3</v>
      </c>
      <c r="N1360" s="5" t="s">
        <v>3</v>
      </c>
      <c r="O1360" s="5">
        <v>2</v>
      </c>
      <c r="P1360" s="5">
        <f>ROUND(Source!EL1342,O1360)</f>
        <v>351694.67</v>
      </c>
      <c r="Q1360" s="5"/>
      <c r="R1360" s="5"/>
      <c r="S1360" s="5"/>
      <c r="T1360" s="5"/>
      <c r="U1360" s="5"/>
      <c r="V1360" s="5"/>
      <c r="W1360" s="5">
        <v>35900.35</v>
      </c>
      <c r="X1360" s="5">
        <v>1</v>
      </c>
      <c r="Y1360" s="5">
        <v>35900.35</v>
      </c>
      <c r="Z1360" s="5">
        <v>351694.67</v>
      </c>
      <c r="AA1360" s="5">
        <v>1</v>
      </c>
      <c r="AB1360" s="5">
        <v>351694.67</v>
      </c>
    </row>
    <row r="1361" spans="1:28" x14ac:dyDescent="0.2">
      <c r="A1361" s="5">
        <v>50</v>
      </c>
      <c r="B1361" s="5">
        <v>0</v>
      </c>
      <c r="C1361" s="5">
        <v>0</v>
      </c>
      <c r="D1361" s="5">
        <v>1</v>
      </c>
      <c r="E1361" s="5">
        <v>217</v>
      </c>
      <c r="F1361" s="5">
        <f>ROUND(Source!AU1342,O1361)</f>
        <v>0</v>
      </c>
      <c r="G1361" s="5" t="s">
        <v>72</v>
      </c>
      <c r="H1361" s="5" t="s">
        <v>73</v>
      </c>
      <c r="I1361" s="5"/>
      <c r="J1361" s="5"/>
      <c r="K1361" s="5">
        <v>217</v>
      </c>
      <c r="L1361" s="5">
        <v>18</v>
      </c>
      <c r="M1361" s="5">
        <v>3</v>
      </c>
      <c r="N1361" s="5" t="s">
        <v>3</v>
      </c>
      <c r="O1361" s="5">
        <v>2</v>
      </c>
      <c r="P1361" s="5">
        <f>ROUND(Source!EM1342,O1361)</f>
        <v>0</v>
      </c>
      <c r="Q1361" s="5"/>
      <c r="R1361" s="5"/>
      <c r="S1361" s="5"/>
      <c r="T1361" s="5"/>
      <c r="U1361" s="5"/>
      <c r="V1361" s="5"/>
      <c r="W1361" s="5">
        <v>0</v>
      </c>
      <c r="X1361" s="5">
        <v>1</v>
      </c>
      <c r="Y1361" s="5">
        <v>0</v>
      </c>
      <c r="Z1361" s="5">
        <v>0</v>
      </c>
      <c r="AA1361" s="5">
        <v>1</v>
      </c>
      <c r="AB1361" s="5">
        <v>0</v>
      </c>
    </row>
    <row r="1362" spans="1:28" x14ac:dyDescent="0.2">
      <c r="A1362" s="5">
        <v>50</v>
      </c>
      <c r="B1362" s="5">
        <v>0</v>
      </c>
      <c r="C1362" s="5">
        <v>0</v>
      </c>
      <c r="D1362" s="5">
        <v>1</v>
      </c>
      <c r="E1362" s="5">
        <v>230</v>
      </c>
      <c r="F1362" s="5">
        <f>ROUND(Source!BA1342,O1362)</f>
        <v>0</v>
      </c>
      <c r="G1362" s="5" t="s">
        <v>74</v>
      </c>
      <c r="H1362" s="5" t="s">
        <v>75</v>
      </c>
      <c r="I1362" s="5"/>
      <c r="J1362" s="5"/>
      <c r="K1362" s="5">
        <v>230</v>
      </c>
      <c r="L1362" s="5">
        <v>19</v>
      </c>
      <c r="M1362" s="5">
        <v>3</v>
      </c>
      <c r="N1362" s="5" t="s">
        <v>3</v>
      </c>
      <c r="O1362" s="5">
        <v>2</v>
      </c>
      <c r="P1362" s="5">
        <f>ROUND(Source!ES1342,O1362)</f>
        <v>0</v>
      </c>
      <c r="Q1362" s="5"/>
      <c r="R1362" s="5"/>
      <c r="S1362" s="5"/>
      <c r="T1362" s="5"/>
      <c r="U1362" s="5"/>
      <c r="V1362" s="5"/>
      <c r="W1362" s="5">
        <v>0</v>
      </c>
      <c r="X1362" s="5">
        <v>1</v>
      </c>
      <c r="Y1362" s="5">
        <v>0</v>
      </c>
      <c r="Z1362" s="5">
        <v>0</v>
      </c>
      <c r="AA1362" s="5">
        <v>1</v>
      </c>
      <c r="AB1362" s="5">
        <v>0</v>
      </c>
    </row>
    <row r="1363" spans="1:28" x14ac:dyDescent="0.2">
      <c r="A1363" s="5">
        <v>50</v>
      </c>
      <c r="B1363" s="5">
        <v>0</v>
      </c>
      <c r="C1363" s="5">
        <v>0</v>
      </c>
      <c r="D1363" s="5">
        <v>1</v>
      </c>
      <c r="E1363" s="5">
        <v>206</v>
      </c>
      <c r="F1363" s="5">
        <f>ROUND(Source!T1342,O1363)</f>
        <v>0</v>
      </c>
      <c r="G1363" s="5" t="s">
        <v>76</v>
      </c>
      <c r="H1363" s="5" t="s">
        <v>77</v>
      </c>
      <c r="I1363" s="5"/>
      <c r="J1363" s="5"/>
      <c r="K1363" s="5">
        <v>206</v>
      </c>
      <c r="L1363" s="5">
        <v>20</v>
      </c>
      <c r="M1363" s="5">
        <v>3</v>
      </c>
      <c r="N1363" s="5" t="s">
        <v>3</v>
      </c>
      <c r="O1363" s="5">
        <v>2</v>
      </c>
      <c r="P1363" s="5">
        <f>ROUND(Source!DL1342,O1363)</f>
        <v>0</v>
      </c>
      <c r="Q1363" s="5"/>
      <c r="R1363" s="5"/>
      <c r="S1363" s="5"/>
      <c r="T1363" s="5"/>
      <c r="U1363" s="5"/>
      <c r="V1363" s="5"/>
      <c r="W1363" s="5">
        <v>0</v>
      </c>
      <c r="X1363" s="5">
        <v>1</v>
      </c>
      <c r="Y1363" s="5">
        <v>0</v>
      </c>
      <c r="Z1363" s="5">
        <v>0</v>
      </c>
      <c r="AA1363" s="5">
        <v>1</v>
      </c>
      <c r="AB1363" s="5">
        <v>0</v>
      </c>
    </row>
    <row r="1364" spans="1:28" x14ac:dyDescent="0.2">
      <c r="A1364" s="5">
        <v>50</v>
      </c>
      <c r="B1364" s="5">
        <v>0</v>
      </c>
      <c r="C1364" s="5">
        <v>0</v>
      </c>
      <c r="D1364" s="5">
        <v>1</v>
      </c>
      <c r="E1364" s="5">
        <v>207</v>
      </c>
      <c r="F1364" s="5">
        <f>Source!U1342</f>
        <v>258.80796411059998</v>
      </c>
      <c r="G1364" s="5" t="s">
        <v>78</v>
      </c>
      <c r="H1364" s="5" t="s">
        <v>79</v>
      </c>
      <c r="I1364" s="5"/>
      <c r="J1364" s="5"/>
      <c r="K1364" s="5">
        <v>207</v>
      </c>
      <c r="L1364" s="5">
        <v>21</v>
      </c>
      <c r="M1364" s="5">
        <v>3</v>
      </c>
      <c r="N1364" s="5" t="s">
        <v>3</v>
      </c>
      <c r="O1364" s="5">
        <v>-1</v>
      </c>
      <c r="P1364" s="5">
        <f>Source!DM1342</f>
        <v>258.80796411059998</v>
      </c>
      <c r="Q1364" s="5"/>
      <c r="R1364" s="5"/>
      <c r="S1364" s="5"/>
      <c r="T1364" s="5"/>
      <c r="U1364" s="5"/>
      <c r="V1364" s="5"/>
      <c r="W1364" s="5">
        <v>258.80796411059998</v>
      </c>
      <c r="X1364" s="5">
        <v>1</v>
      </c>
      <c r="Y1364" s="5">
        <v>258.80796411059998</v>
      </c>
      <c r="Z1364" s="5">
        <v>258.80796411059998</v>
      </c>
      <c r="AA1364" s="5">
        <v>1</v>
      </c>
      <c r="AB1364" s="5">
        <v>258.80796411059998</v>
      </c>
    </row>
    <row r="1365" spans="1:28" x14ac:dyDescent="0.2">
      <c r="A1365" s="5">
        <v>50</v>
      </c>
      <c r="B1365" s="5">
        <v>0</v>
      </c>
      <c r="C1365" s="5">
        <v>0</v>
      </c>
      <c r="D1365" s="5">
        <v>1</v>
      </c>
      <c r="E1365" s="5">
        <v>208</v>
      </c>
      <c r="F1365" s="5">
        <f>Source!V1342</f>
        <v>0</v>
      </c>
      <c r="G1365" s="5" t="s">
        <v>80</v>
      </c>
      <c r="H1365" s="5" t="s">
        <v>81</v>
      </c>
      <c r="I1365" s="5"/>
      <c r="J1365" s="5"/>
      <c r="K1365" s="5">
        <v>208</v>
      </c>
      <c r="L1365" s="5">
        <v>22</v>
      </c>
      <c r="M1365" s="5">
        <v>3</v>
      </c>
      <c r="N1365" s="5" t="s">
        <v>3</v>
      </c>
      <c r="O1365" s="5">
        <v>-1</v>
      </c>
      <c r="P1365" s="5">
        <f>Source!DN1342</f>
        <v>0</v>
      </c>
      <c r="Q1365" s="5"/>
      <c r="R1365" s="5"/>
      <c r="S1365" s="5"/>
      <c r="T1365" s="5"/>
      <c r="U1365" s="5"/>
      <c r="V1365" s="5"/>
      <c r="W1365" s="5">
        <v>0</v>
      </c>
      <c r="X1365" s="5">
        <v>1</v>
      </c>
      <c r="Y1365" s="5">
        <v>0</v>
      </c>
      <c r="Z1365" s="5">
        <v>0</v>
      </c>
      <c r="AA1365" s="5">
        <v>1</v>
      </c>
      <c r="AB1365" s="5">
        <v>0</v>
      </c>
    </row>
    <row r="1366" spans="1:28" x14ac:dyDescent="0.2">
      <c r="A1366" s="5">
        <v>50</v>
      </c>
      <c r="B1366" s="5">
        <v>0</v>
      </c>
      <c r="C1366" s="5">
        <v>0</v>
      </c>
      <c r="D1366" s="5">
        <v>1</v>
      </c>
      <c r="E1366" s="5">
        <v>209</v>
      </c>
      <c r="F1366" s="5">
        <f>ROUND(Source!W1342,O1366)</f>
        <v>0</v>
      </c>
      <c r="G1366" s="5" t="s">
        <v>82</v>
      </c>
      <c r="H1366" s="5" t="s">
        <v>83</v>
      </c>
      <c r="I1366" s="5"/>
      <c r="J1366" s="5"/>
      <c r="K1366" s="5">
        <v>209</v>
      </c>
      <c r="L1366" s="5">
        <v>23</v>
      </c>
      <c r="M1366" s="5">
        <v>3</v>
      </c>
      <c r="N1366" s="5" t="s">
        <v>3</v>
      </c>
      <c r="O1366" s="5">
        <v>2</v>
      </c>
      <c r="P1366" s="5">
        <f>ROUND(Source!DO1342,O1366)</f>
        <v>0</v>
      </c>
      <c r="Q1366" s="5"/>
      <c r="R1366" s="5"/>
      <c r="S1366" s="5"/>
      <c r="T1366" s="5"/>
      <c r="U1366" s="5"/>
      <c r="V1366" s="5"/>
      <c r="W1366" s="5">
        <v>0</v>
      </c>
      <c r="X1366" s="5">
        <v>1</v>
      </c>
      <c r="Y1366" s="5">
        <v>0</v>
      </c>
      <c r="Z1366" s="5">
        <v>0</v>
      </c>
      <c r="AA1366" s="5">
        <v>1</v>
      </c>
      <c r="AB1366" s="5">
        <v>0</v>
      </c>
    </row>
    <row r="1367" spans="1:28" x14ac:dyDescent="0.2">
      <c r="A1367" s="5">
        <v>50</v>
      </c>
      <c r="B1367" s="5">
        <v>0</v>
      </c>
      <c r="C1367" s="5">
        <v>0</v>
      </c>
      <c r="D1367" s="5">
        <v>1</v>
      </c>
      <c r="E1367" s="5">
        <v>233</v>
      </c>
      <c r="F1367" s="5">
        <f>ROUND(Source!BD1342,O1367)</f>
        <v>0</v>
      </c>
      <c r="G1367" s="5" t="s">
        <v>84</v>
      </c>
      <c r="H1367" s="5" t="s">
        <v>85</v>
      </c>
      <c r="I1367" s="5"/>
      <c r="J1367" s="5"/>
      <c r="K1367" s="5">
        <v>233</v>
      </c>
      <c r="L1367" s="5">
        <v>24</v>
      </c>
      <c r="M1367" s="5">
        <v>3</v>
      </c>
      <c r="N1367" s="5" t="s">
        <v>3</v>
      </c>
      <c r="O1367" s="5">
        <v>2</v>
      </c>
      <c r="P1367" s="5">
        <f>ROUND(Source!EV1342,O1367)</f>
        <v>0</v>
      </c>
      <c r="Q1367" s="5"/>
      <c r="R1367" s="5"/>
      <c r="S1367" s="5"/>
      <c r="T1367" s="5"/>
      <c r="U1367" s="5"/>
      <c r="V1367" s="5"/>
      <c r="W1367" s="5">
        <v>0</v>
      </c>
      <c r="X1367" s="5">
        <v>1</v>
      </c>
      <c r="Y1367" s="5">
        <v>0</v>
      </c>
      <c r="Z1367" s="5">
        <v>0</v>
      </c>
      <c r="AA1367" s="5">
        <v>1</v>
      </c>
      <c r="AB1367" s="5">
        <v>0</v>
      </c>
    </row>
    <row r="1368" spans="1:28" x14ac:dyDescent="0.2">
      <c r="A1368" s="5">
        <v>50</v>
      </c>
      <c r="B1368" s="5">
        <v>0</v>
      </c>
      <c r="C1368" s="5">
        <v>0</v>
      </c>
      <c r="D1368" s="5">
        <v>1</v>
      </c>
      <c r="E1368" s="5">
        <v>210</v>
      </c>
      <c r="F1368" s="5">
        <f>ROUND(Source!X1342,O1368)</f>
        <v>3457.42</v>
      </c>
      <c r="G1368" s="5" t="s">
        <v>86</v>
      </c>
      <c r="H1368" s="5" t="s">
        <v>87</v>
      </c>
      <c r="I1368" s="5"/>
      <c r="J1368" s="5"/>
      <c r="K1368" s="5">
        <v>210</v>
      </c>
      <c r="L1368" s="5">
        <v>25</v>
      </c>
      <c r="M1368" s="5">
        <v>3</v>
      </c>
      <c r="N1368" s="5" t="s">
        <v>3</v>
      </c>
      <c r="O1368" s="5">
        <v>2</v>
      </c>
      <c r="P1368" s="5">
        <f>ROUND(Source!DP1342,O1368)</f>
        <v>136162.94</v>
      </c>
      <c r="Q1368" s="5"/>
      <c r="R1368" s="5"/>
      <c r="S1368" s="5"/>
      <c r="T1368" s="5"/>
      <c r="U1368" s="5"/>
      <c r="V1368" s="5"/>
      <c r="W1368" s="5">
        <v>3457.42</v>
      </c>
      <c r="X1368" s="5">
        <v>1</v>
      </c>
      <c r="Y1368" s="5">
        <v>3457.42</v>
      </c>
      <c r="Z1368" s="5">
        <v>136162.94</v>
      </c>
      <c r="AA1368" s="5">
        <v>1</v>
      </c>
      <c r="AB1368" s="5">
        <v>136162.94</v>
      </c>
    </row>
    <row r="1369" spans="1:28" x14ac:dyDescent="0.2">
      <c r="A1369" s="5">
        <v>50</v>
      </c>
      <c r="B1369" s="5">
        <v>0</v>
      </c>
      <c r="C1369" s="5">
        <v>0</v>
      </c>
      <c r="D1369" s="5">
        <v>1</v>
      </c>
      <c r="E1369" s="5">
        <v>211</v>
      </c>
      <c r="F1369" s="5">
        <f>ROUND(Source!Y1342,O1369)</f>
        <v>2333.44</v>
      </c>
      <c r="G1369" s="5" t="s">
        <v>88</v>
      </c>
      <c r="H1369" s="5" t="s">
        <v>89</v>
      </c>
      <c r="I1369" s="5"/>
      <c r="J1369" s="5"/>
      <c r="K1369" s="5">
        <v>211</v>
      </c>
      <c r="L1369" s="5">
        <v>26</v>
      </c>
      <c r="M1369" s="5">
        <v>3</v>
      </c>
      <c r="N1369" s="5" t="s">
        <v>3</v>
      </c>
      <c r="O1369" s="5">
        <v>2</v>
      </c>
      <c r="P1369" s="5">
        <f>ROUND(Source!DQ1342,O1369)</f>
        <v>61099.6</v>
      </c>
      <c r="Q1369" s="5"/>
      <c r="R1369" s="5"/>
      <c r="S1369" s="5"/>
      <c r="T1369" s="5"/>
      <c r="U1369" s="5"/>
      <c r="V1369" s="5"/>
      <c r="W1369" s="5">
        <v>2333.44</v>
      </c>
      <c r="X1369" s="5">
        <v>1</v>
      </c>
      <c r="Y1369" s="5">
        <v>2333.44</v>
      </c>
      <c r="Z1369" s="5">
        <v>61099.6</v>
      </c>
      <c r="AA1369" s="5">
        <v>1</v>
      </c>
      <c r="AB1369" s="5">
        <v>61099.6</v>
      </c>
    </row>
    <row r="1370" spans="1:28" x14ac:dyDescent="0.2">
      <c r="A1370" s="5">
        <v>50</v>
      </c>
      <c r="B1370" s="5">
        <v>0</v>
      </c>
      <c r="C1370" s="5">
        <v>0</v>
      </c>
      <c r="D1370" s="5">
        <v>1</v>
      </c>
      <c r="E1370" s="5">
        <v>224</v>
      </c>
      <c r="F1370" s="5">
        <f>ROUND(Source!AR1342,O1370)</f>
        <v>120271.26</v>
      </c>
      <c r="G1370" s="5" t="s">
        <v>90</v>
      </c>
      <c r="H1370" s="5" t="s">
        <v>91</v>
      </c>
      <c r="I1370" s="5"/>
      <c r="J1370" s="5"/>
      <c r="K1370" s="5">
        <v>224</v>
      </c>
      <c r="L1370" s="5">
        <v>27</v>
      </c>
      <c r="M1370" s="5">
        <v>3</v>
      </c>
      <c r="N1370" s="5" t="s">
        <v>3</v>
      </c>
      <c r="O1370" s="5">
        <v>2</v>
      </c>
      <c r="P1370" s="5">
        <f>ROUND(Source!EJ1342,O1370)</f>
        <v>1377869.99</v>
      </c>
      <c r="Q1370" s="5"/>
      <c r="R1370" s="5"/>
      <c r="S1370" s="5"/>
      <c r="T1370" s="5"/>
      <c r="U1370" s="5"/>
      <c r="V1370" s="5"/>
      <c r="W1370" s="5">
        <v>120271.26</v>
      </c>
      <c r="X1370" s="5">
        <v>1</v>
      </c>
      <c r="Y1370" s="5">
        <v>120271.26</v>
      </c>
      <c r="Z1370" s="5">
        <v>1377869.99</v>
      </c>
      <c r="AA1370" s="5">
        <v>1</v>
      </c>
      <c r="AB1370" s="5">
        <v>1377869.99</v>
      </c>
    </row>
    <row r="1372" spans="1:28" x14ac:dyDescent="0.2">
      <c r="A1372">
        <v>71</v>
      </c>
      <c r="B1372">
        <v>1</v>
      </c>
      <c r="D1372">
        <v>381</v>
      </c>
      <c r="E1372">
        <v>42845352</v>
      </c>
      <c r="F1372" t="s">
        <v>3</v>
      </c>
      <c r="G1372" t="s">
        <v>3</v>
      </c>
      <c r="H1372">
        <v>-1</v>
      </c>
      <c r="I1372">
        <v>-1</v>
      </c>
    </row>
    <row r="1373" spans="1:28" x14ac:dyDescent="0.2">
      <c r="A1373">
        <v>71</v>
      </c>
      <c r="B1373">
        <v>1</v>
      </c>
      <c r="D1373">
        <v>388</v>
      </c>
      <c r="E1373">
        <v>42845352</v>
      </c>
      <c r="F1373" t="s">
        <v>3</v>
      </c>
      <c r="G1373" t="s">
        <v>3</v>
      </c>
      <c r="H1373">
        <v>-1</v>
      </c>
      <c r="I1373">
        <v>-1</v>
      </c>
    </row>
    <row r="1376" spans="1:28" x14ac:dyDescent="0.2">
      <c r="A1376">
        <v>70</v>
      </c>
      <c r="B1376">
        <v>1</v>
      </c>
      <c r="D1376">
        <v>1</v>
      </c>
      <c r="E1376" t="s">
        <v>445</v>
      </c>
      <c r="F1376" t="s">
        <v>446</v>
      </c>
      <c r="G1376">
        <v>0</v>
      </c>
      <c r="H1376">
        <v>0</v>
      </c>
      <c r="I1376" t="s">
        <v>3</v>
      </c>
      <c r="J1376">
        <v>1</v>
      </c>
      <c r="K1376">
        <v>0</v>
      </c>
      <c r="L1376" t="s">
        <v>3</v>
      </c>
      <c r="M1376" t="s">
        <v>3</v>
      </c>
      <c r="N1376">
        <v>0</v>
      </c>
      <c r="O1376">
        <v>0</v>
      </c>
      <c r="P1376" t="s">
        <v>3</v>
      </c>
    </row>
    <row r="1377" spans="1:50" x14ac:dyDescent="0.2">
      <c r="A1377">
        <v>70</v>
      </c>
      <c r="B1377">
        <v>1</v>
      </c>
      <c r="D1377">
        <v>2</v>
      </c>
      <c r="E1377" t="s">
        <v>447</v>
      </c>
      <c r="F1377" t="s">
        <v>448</v>
      </c>
      <c r="G1377">
        <v>1</v>
      </c>
      <c r="H1377">
        <v>0</v>
      </c>
      <c r="I1377" t="s">
        <v>3</v>
      </c>
      <c r="J1377">
        <v>1</v>
      </c>
      <c r="K1377">
        <v>0</v>
      </c>
      <c r="L1377" t="s">
        <v>3</v>
      </c>
      <c r="M1377" t="s">
        <v>3</v>
      </c>
      <c r="N1377">
        <v>0</v>
      </c>
      <c r="O1377">
        <v>1</v>
      </c>
      <c r="P1377" t="s">
        <v>3</v>
      </c>
    </row>
    <row r="1379" spans="1:50" x14ac:dyDescent="0.2">
      <c r="A1379">
        <v>-1</v>
      </c>
    </row>
    <row r="1381" spans="1:50" x14ac:dyDescent="0.2">
      <c r="A1381" s="4">
        <v>75</v>
      </c>
      <c r="B1381" s="4" t="s">
        <v>449</v>
      </c>
      <c r="C1381" s="4">
        <v>2025</v>
      </c>
      <c r="D1381" s="4">
        <v>0</v>
      </c>
      <c r="E1381" s="4">
        <v>7</v>
      </c>
      <c r="F1381" s="4"/>
      <c r="G1381" s="4">
        <v>0</v>
      </c>
      <c r="H1381" s="4">
        <v>2</v>
      </c>
      <c r="I1381" s="4">
        <v>1</v>
      </c>
      <c r="J1381" s="4">
        <v>1</v>
      </c>
      <c r="K1381" s="4">
        <v>95</v>
      </c>
      <c r="L1381" s="4">
        <v>65</v>
      </c>
      <c r="M1381" s="4">
        <v>1</v>
      </c>
      <c r="N1381" s="4">
        <v>70822853</v>
      </c>
      <c r="O1381" s="4">
        <v>1</v>
      </c>
    </row>
    <row r="1382" spans="1:50" x14ac:dyDescent="0.2">
      <c r="A1382" s="6">
        <v>1</v>
      </c>
      <c r="B1382" s="6" t="s">
        <v>450</v>
      </c>
      <c r="C1382" s="6" t="s">
        <v>451</v>
      </c>
      <c r="D1382" s="6">
        <v>2025</v>
      </c>
      <c r="E1382" s="6">
        <v>7</v>
      </c>
      <c r="F1382" s="6">
        <v>1</v>
      </c>
      <c r="G1382" s="6">
        <v>1</v>
      </c>
      <c r="H1382" s="6">
        <v>0</v>
      </c>
      <c r="I1382" s="6">
        <v>2</v>
      </c>
      <c r="J1382" s="6">
        <v>1</v>
      </c>
      <c r="K1382" s="6">
        <v>9.8800000000000008</v>
      </c>
      <c r="L1382" s="6">
        <v>7.66</v>
      </c>
      <c r="M1382" s="6">
        <v>1</v>
      </c>
      <c r="N1382" s="6">
        <v>1</v>
      </c>
      <c r="O1382" s="6">
        <v>9.8800000000000008</v>
      </c>
      <c r="P1382" s="6">
        <v>7.66</v>
      </c>
      <c r="Q1382" s="6">
        <v>1</v>
      </c>
      <c r="R1382" s="6" t="s">
        <v>3</v>
      </c>
      <c r="S1382" s="6" t="s">
        <v>3</v>
      </c>
      <c r="T1382" s="6" t="s">
        <v>3</v>
      </c>
      <c r="U1382" s="6" t="s">
        <v>3</v>
      </c>
      <c r="V1382" s="6" t="s">
        <v>3</v>
      </c>
      <c r="W1382" s="6" t="s">
        <v>3</v>
      </c>
      <c r="X1382" s="6" t="s">
        <v>3</v>
      </c>
      <c r="Y1382" s="6" t="s">
        <v>3</v>
      </c>
      <c r="Z1382" s="6" t="s">
        <v>3</v>
      </c>
      <c r="AA1382" s="6" t="s">
        <v>452</v>
      </c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>
        <v>70822854</v>
      </c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</row>
    <row r="1383" spans="1:50" x14ac:dyDescent="0.2">
      <c r="A1383" s="4">
        <v>75</v>
      </c>
      <c r="B1383" s="4" t="s">
        <v>453</v>
      </c>
      <c r="C1383" s="4">
        <v>2000</v>
      </c>
      <c r="D1383" s="4">
        <v>0</v>
      </c>
      <c r="E1383" s="4">
        <v>1</v>
      </c>
      <c r="F1383" s="4"/>
      <c r="G1383" s="4">
        <v>0</v>
      </c>
      <c r="H1383" s="4">
        <v>1</v>
      </c>
      <c r="I1383" s="4">
        <v>0</v>
      </c>
      <c r="J1383" s="4">
        <v>1</v>
      </c>
      <c r="K1383" s="4">
        <v>98</v>
      </c>
      <c r="L1383" s="4">
        <v>77</v>
      </c>
      <c r="M1383" s="4">
        <v>0</v>
      </c>
      <c r="N1383" s="4">
        <v>70822855</v>
      </c>
      <c r="O1383" s="4">
        <v>2</v>
      </c>
    </row>
    <row r="1387" spans="1:50" x14ac:dyDescent="0.2">
      <c r="A1387">
        <v>65</v>
      </c>
      <c r="C1387">
        <v>1</v>
      </c>
      <c r="D1387">
        <v>0</v>
      </c>
      <c r="E138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6ACA4-185E-4589-8428-61DABEE2D952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454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32613</v>
      </c>
      <c r="M1">
        <v>10</v>
      </c>
      <c r="N1">
        <v>12</v>
      </c>
      <c r="O1">
        <v>0</v>
      </c>
      <c r="P1">
        <v>0</v>
      </c>
      <c r="Q1">
        <v>0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5</v>
      </c>
      <c r="AE12" s="1" t="s">
        <v>6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70822853</v>
      </c>
      <c r="E14" s="1">
        <v>70822855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15</v>
      </c>
      <c r="E16" s="8">
        <f>ROUND((Source!P420)/1000,2)</f>
        <v>754.47</v>
      </c>
      <c r="F16" s="8">
        <f>ROUND((Source!P421)/1000,2)</f>
        <v>134.58000000000001</v>
      </c>
      <c r="G16" s="8">
        <f>ROUND((Source!P412)/1000,2)</f>
        <v>0</v>
      </c>
      <c r="H16" s="8">
        <f>ROUND((Source!P422)/1000+(Source!P423)/1000,2)</f>
        <v>0</v>
      </c>
      <c r="I16" s="8">
        <f>E16+F16+G16+H16</f>
        <v>889.05000000000007</v>
      </c>
      <c r="J16" s="8">
        <f>ROUND((Source!P418+Source!P417)/1000,2)</f>
        <v>70.88</v>
      </c>
      <c r="K16" s="8">
        <v>1477.71</v>
      </c>
      <c r="L16" s="8">
        <v>0</v>
      </c>
      <c r="M16" s="8">
        <v>0</v>
      </c>
      <c r="N16" s="8">
        <f>I16+L16+M16</f>
        <v>889.05000000000007</v>
      </c>
      <c r="T16" s="9">
        <f>ROUND((Source!F420)/1000,2)</f>
        <v>66.510000000000005</v>
      </c>
      <c r="U16" s="9">
        <f>ROUND((Source!F421)/1000,2)</f>
        <v>25.9</v>
      </c>
      <c r="V16" s="9">
        <f>ROUND((Source!F412)/1000,2)</f>
        <v>0</v>
      </c>
      <c r="W16" s="9">
        <f>ROUND((Source!F422)/1000+(Source!F423)/1000,2)</f>
        <v>0</v>
      </c>
      <c r="X16" s="9">
        <f>T16+U16+V16+W16</f>
        <v>92.41</v>
      </c>
      <c r="Y16" s="9">
        <f>ROUND((Source!F418+Source!F417)/1000,2)</f>
        <v>1.48</v>
      </c>
      <c r="Z16" s="9">
        <v>174.72</v>
      </c>
      <c r="AA16" s="9">
        <v>0</v>
      </c>
      <c r="AB16" s="9">
        <v>0</v>
      </c>
      <c r="AC16" s="9">
        <f>X16+AA16+AB16</f>
        <v>92.41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789784.8</v>
      </c>
      <c r="AU16" s="8">
        <v>687922.46</v>
      </c>
      <c r="AV16" s="8">
        <v>0</v>
      </c>
      <c r="AW16" s="8">
        <v>0</v>
      </c>
      <c r="AX16" s="8">
        <v>0</v>
      </c>
      <c r="AY16" s="8">
        <v>46800.480000000003</v>
      </c>
      <c r="AZ16" s="8">
        <v>15822.22</v>
      </c>
      <c r="BA16" s="8">
        <v>55061.86</v>
      </c>
      <c r="BB16" s="8">
        <v>754472.32</v>
      </c>
      <c r="BC16" s="8">
        <v>134581.56</v>
      </c>
      <c r="BD16" s="8">
        <v>0</v>
      </c>
      <c r="BE16" s="8">
        <v>0</v>
      </c>
      <c r="BF16" s="8">
        <v>96.991435443000015</v>
      </c>
      <c r="BG16" s="8">
        <v>0</v>
      </c>
      <c r="BH16" s="8">
        <v>0</v>
      </c>
      <c r="BI16" s="8">
        <v>51104.43</v>
      </c>
      <c r="BJ16" s="8">
        <v>22849.1</v>
      </c>
      <c r="BK16" s="8">
        <v>889053.88</v>
      </c>
      <c r="BR16" s="9">
        <v>89640.65</v>
      </c>
      <c r="BS16" s="9">
        <v>85083.46</v>
      </c>
      <c r="BT16" s="9">
        <v>0</v>
      </c>
      <c r="BU16" s="9">
        <v>0</v>
      </c>
      <c r="BV16" s="9">
        <v>0</v>
      </c>
      <c r="BW16" s="9">
        <v>3405.75</v>
      </c>
      <c r="BX16" s="9">
        <v>330.87</v>
      </c>
      <c r="BY16" s="9">
        <v>1151.44</v>
      </c>
      <c r="BZ16" s="9">
        <v>66508.899999999994</v>
      </c>
      <c r="CA16" s="9">
        <v>25896.62</v>
      </c>
      <c r="CB16" s="9">
        <v>0</v>
      </c>
      <c r="CC16" s="9">
        <v>0</v>
      </c>
      <c r="CD16" s="9">
        <v>96.991435443000015</v>
      </c>
      <c r="CE16" s="9">
        <v>0</v>
      </c>
      <c r="CF16" s="9">
        <v>0</v>
      </c>
      <c r="CG16" s="9">
        <v>1296.7</v>
      </c>
      <c r="CH16" s="9">
        <v>889.13</v>
      </c>
      <c r="CI16" s="9">
        <v>92405.52</v>
      </c>
    </row>
    <row r="17" spans="1:87" x14ac:dyDescent="0.2">
      <c r="A17" s="7">
        <v>3</v>
      </c>
      <c r="B17" s="7">
        <v>4</v>
      </c>
      <c r="C17" s="7" t="s">
        <v>327</v>
      </c>
      <c r="D17" s="7" t="s">
        <v>328</v>
      </c>
      <c r="E17" s="8">
        <f>ROUND((Source!P959)/1000,2)</f>
        <v>227.43</v>
      </c>
      <c r="F17" s="8">
        <f>ROUND((Source!P960)/1000,2)</f>
        <v>217.11</v>
      </c>
      <c r="G17" s="8">
        <f>ROUND((Source!P951)/1000,2)</f>
        <v>44.27</v>
      </c>
      <c r="H17" s="8">
        <f>ROUND((Source!P961)/1000+(Source!P962)/1000,2)</f>
        <v>0</v>
      </c>
      <c r="I17" s="8">
        <f>E17+F17+G17+H17</f>
        <v>488.81</v>
      </c>
      <c r="J17" s="8">
        <f>ROUND((Source!P957+Source!P956)/1000,2)</f>
        <v>137.91</v>
      </c>
      <c r="K17" s="8">
        <v>391.05</v>
      </c>
      <c r="L17" s="8">
        <v>0</v>
      </c>
      <c r="M17" s="8">
        <v>0</v>
      </c>
      <c r="N17" s="8">
        <f>I17+L17+M17</f>
        <v>488.81</v>
      </c>
      <c r="T17" s="9">
        <f>ROUND((Source!F959)/1000,2)</f>
        <v>12.08</v>
      </c>
      <c r="U17" s="9">
        <f>ROUND((Source!F960)/1000,2)</f>
        <v>10</v>
      </c>
      <c r="V17" s="9">
        <f>ROUND((Source!F951)/1000,2)</f>
        <v>5.78</v>
      </c>
      <c r="W17" s="9">
        <f>ROUND((Source!F961)/1000+(Source!F962)/1000,2)</f>
        <v>0</v>
      </c>
      <c r="X17" s="9">
        <f>T17+U17+V17+W17</f>
        <v>27.86</v>
      </c>
      <c r="Y17" s="9">
        <f>ROUND((Source!F957+Source!F956)/1000,2)</f>
        <v>2.88</v>
      </c>
      <c r="Z17" s="9">
        <v>36.96</v>
      </c>
      <c r="AA17" s="9">
        <v>0</v>
      </c>
      <c r="AB17" s="9">
        <v>0</v>
      </c>
      <c r="AC17" s="9">
        <f>X17+AA17+AB17</f>
        <v>27.86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290989.76</v>
      </c>
      <c r="AU17" s="8">
        <v>100058.91</v>
      </c>
      <c r="AV17" s="8">
        <v>0</v>
      </c>
      <c r="AW17" s="8">
        <v>44269.82</v>
      </c>
      <c r="AX17" s="8">
        <v>0</v>
      </c>
      <c r="AY17" s="8">
        <v>99590.83</v>
      </c>
      <c r="AZ17" s="8">
        <v>46573.34</v>
      </c>
      <c r="BA17" s="8">
        <v>91340.02</v>
      </c>
      <c r="BB17" s="8">
        <v>227433.18</v>
      </c>
      <c r="BC17" s="8">
        <v>217113.11</v>
      </c>
      <c r="BD17" s="8">
        <v>0</v>
      </c>
      <c r="BE17" s="8">
        <v>0</v>
      </c>
      <c r="BF17" s="8">
        <v>161.81652866760004</v>
      </c>
      <c r="BG17" s="8">
        <v>0</v>
      </c>
      <c r="BH17" s="8">
        <v>0</v>
      </c>
      <c r="BI17" s="8">
        <v>85058.51</v>
      </c>
      <c r="BJ17" s="8">
        <v>38250.5</v>
      </c>
      <c r="BK17" s="8">
        <v>488816.11</v>
      </c>
      <c r="BR17" s="9">
        <v>22556.32</v>
      </c>
      <c r="BS17" s="9">
        <v>14399.97</v>
      </c>
      <c r="BT17" s="9">
        <v>0</v>
      </c>
      <c r="BU17" s="9">
        <v>5779.35</v>
      </c>
      <c r="BV17" s="9">
        <v>0</v>
      </c>
      <c r="BW17" s="9">
        <v>6246.27</v>
      </c>
      <c r="BX17" s="9">
        <v>973.93</v>
      </c>
      <c r="BY17" s="9">
        <v>1910.08</v>
      </c>
      <c r="BZ17" s="9">
        <v>12082.66</v>
      </c>
      <c r="CA17" s="9">
        <v>10003.73</v>
      </c>
      <c r="CB17" s="9">
        <v>0</v>
      </c>
      <c r="CC17" s="9">
        <v>0</v>
      </c>
      <c r="CD17" s="9">
        <v>161.81652866760004</v>
      </c>
      <c r="CE17" s="9">
        <v>0</v>
      </c>
      <c r="CF17" s="9">
        <v>0</v>
      </c>
      <c r="CG17" s="9">
        <v>2160.7199999999998</v>
      </c>
      <c r="CH17" s="9">
        <v>1444.31</v>
      </c>
      <c r="CI17" s="9">
        <v>27865.74</v>
      </c>
    </row>
    <row r="19" spans="1:87" x14ac:dyDescent="0.2">
      <c r="A19">
        <v>51</v>
      </c>
      <c r="E19">
        <v>981.9</v>
      </c>
      <c r="F19">
        <v>351.69</v>
      </c>
      <c r="G19">
        <v>44.27</v>
      </c>
      <c r="H19">
        <v>0</v>
      </c>
      <c r="I19">
        <v>1377.86</v>
      </c>
      <c r="J19">
        <v>208.79</v>
      </c>
      <c r="K19">
        <v>1868.76</v>
      </c>
      <c r="L19">
        <v>0</v>
      </c>
      <c r="M19">
        <v>0</v>
      </c>
      <c r="N19">
        <v>1377.86</v>
      </c>
      <c r="T19">
        <v>78.59</v>
      </c>
      <c r="U19">
        <v>35.9</v>
      </c>
      <c r="V19">
        <v>5.78</v>
      </c>
      <c r="W19">
        <v>0</v>
      </c>
      <c r="X19">
        <v>120.27</v>
      </c>
      <c r="Y19">
        <v>4.3600000000000003</v>
      </c>
      <c r="Z19">
        <v>211.68</v>
      </c>
      <c r="AA19">
        <v>0</v>
      </c>
      <c r="AB19">
        <v>0</v>
      </c>
      <c r="AC19">
        <v>120.27</v>
      </c>
    </row>
    <row r="21" spans="1:87" x14ac:dyDescent="0.2">
      <c r="A21" s="5">
        <v>50</v>
      </c>
      <c r="B21" s="5">
        <v>0</v>
      </c>
      <c r="C21" s="5">
        <v>0</v>
      </c>
      <c r="D21" s="5">
        <v>1</v>
      </c>
      <c r="E21" s="5">
        <v>201</v>
      </c>
      <c r="F21" s="5">
        <v>1080774.56</v>
      </c>
      <c r="G21" s="5" t="s">
        <v>38</v>
      </c>
      <c r="H21" s="5" t="s">
        <v>39</v>
      </c>
      <c r="I21" s="5"/>
      <c r="J21" s="5"/>
      <c r="K21" s="5">
        <v>201</v>
      </c>
      <c r="L21" s="5">
        <v>1</v>
      </c>
      <c r="M21" s="5">
        <v>3</v>
      </c>
      <c r="N21" s="5" t="s">
        <v>3</v>
      </c>
      <c r="O21" s="5">
        <v>2</v>
      </c>
      <c r="P21" s="5">
        <v>112196.97</v>
      </c>
    </row>
    <row r="22" spans="1:87" x14ac:dyDescent="0.2">
      <c r="A22" s="5">
        <v>50</v>
      </c>
      <c r="B22" s="5">
        <v>0</v>
      </c>
      <c r="C22" s="5">
        <v>0</v>
      </c>
      <c r="D22" s="5">
        <v>1</v>
      </c>
      <c r="E22" s="5">
        <v>202</v>
      </c>
      <c r="F22" s="5">
        <v>787981.37</v>
      </c>
      <c r="G22" s="5" t="s">
        <v>40</v>
      </c>
      <c r="H22" s="5" t="s">
        <v>41</v>
      </c>
      <c r="I22" s="5"/>
      <c r="J22" s="5"/>
      <c r="K22" s="5">
        <v>202</v>
      </c>
      <c r="L22" s="5">
        <v>2</v>
      </c>
      <c r="M22" s="5">
        <v>3</v>
      </c>
      <c r="N22" s="5" t="s">
        <v>3</v>
      </c>
      <c r="O22" s="5">
        <v>2</v>
      </c>
      <c r="P22" s="5">
        <v>99483.43</v>
      </c>
    </row>
    <row r="23" spans="1:87" x14ac:dyDescent="0.2">
      <c r="A23" s="5">
        <v>50</v>
      </c>
      <c r="B23" s="5">
        <v>0</v>
      </c>
      <c r="C23" s="5">
        <v>0</v>
      </c>
      <c r="D23" s="5">
        <v>1</v>
      </c>
      <c r="E23" s="5">
        <v>222</v>
      </c>
      <c r="F23" s="5">
        <v>0</v>
      </c>
      <c r="G23" s="5" t="s">
        <v>42</v>
      </c>
      <c r="H23" s="5" t="s">
        <v>43</v>
      </c>
      <c r="I23" s="5"/>
      <c r="J23" s="5"/>
      <c r="K23" s="5">
        <v>222</v>
      </c>
      <c r="L23" s="5">
        <v>3</v>
      </c>
      <c r="M23" s="5">
        <v>3</v>
      </c>
      <c r="N23" s="5" t="s">
        <v>3</v>
      </c>
      <c r="O23" s="5">
        <v>2</v>
      </c>
      <c r="P23" s="5">
        <v>0</v>
      </c>
    </row>
    <row r="24" spans="1:87" x14ac:dyDescent="0.2">
      <c r="A24" s="5">
        <v>50</v>
      </c>
      <c r="B24" s="5">
        <v>0</v>
      </c>
      <c r="C24" s="5">
        <v>0</v>
      </c>
      <c r="D24" s="5">
        <v>1</v>
      </c>
      <c r="E24" s="5">
        <v>225</v>
      </c>
      <c r="F24" s="5">
        <v>787981.37</v>
      </c>
      <c r="G24" s="5" t="s">
        <v>44</v>
      </c>
      <c r="H24" s="5" t="s">
        <v>45</v>
      </c>
      <c r="I24" s="5"/>
      <c r="J24" s="5"/>
      <c r="K24" s="5">
        <v>225</v>
      </c>
      <c r="L24" s="5">
        <v>4</v>
      </c>
      <c r="M24" s="5">
        <v>3</v>
      </c>
      <c r="N24" s="5" t="s">
        <v>3</v>
      </c>
      <c r="O24" s="5">
        <v>2</v>
      </c>
      <c r="P24" s="5">
        <v>99483.43</v>
      </c>
    </row>
    <row r="25" spans="1:87" x14ac:dyDescent="0.2">
      <c r="A25" s="5">
        <v>50</v>
      </c>
      <c r="B25" s="5">
        <v>0</v>
      </c>
      <c r="C25" s="5">
        <v>0</v>
      </c>
      <c r="D25" s="5">
        <v>1</v>
      </c>
      <c r="E25" s="5">
        <v>226</v>
      </c>
      <c r="F25" s="5">
        <v>743711.55</v>
      </c>
      <c r="G25" s="5" t="s">
        <v>46</v>
      </c>
      <c r="H25" s="5" t="s">
        <v>47</v>
      </c>
      <c r="I25" s="5"/>
      <c r="J25" s="5"/>
      <c r="K25" s="5">
        <v>226</v>
      </c>
      <c r="L25" s="5">
        <v>5</v>
      </c>
      <c r="M25" s="5">
        <v>3</v>
      </c>
      <c r="N25" s="5" t="s">
        <v>3</v>
      </c>
      <c r="O25" s="5">
        <v>2</v>
      </c>
      <c r="P25" s="5">
        <v>93704.08</v>
      </c>
    </row>
    <row r="26" spans="1:87" x14ac:dyDescent="0.2">
      <c r="A26" s="5">
        <v>50</v>
      </c>
      <c r="B26" s="5">
        <v>0</v>
      </c>
      <c r="C26" s="5">
        <v>0</v>
      </c>
      <c r="D26" s="5">
        <v>1</v>
      </c>
      <c r="E26" s="5">
        <v>227</v>
      </c>
      <c r="F26" s="5">
        <v>0</v>
      </c>
      <c r="G26" s="5" t="s">
        <v>48</v>
      </c>
      <c r="H26" s="5" t="s">
        <v>49</v>
      </c>
      <c r="I26" s="5"/>
      <c r="J26" s="5"/>
      <c r="K26" s="5">
        <v>227</v>
      </c>
      <c r="L26" s="5">
        <v>6</v>
      </c>
      <c r="M26" s="5">
        <v>3</v>
      </c>
      <c r="N26" s="5" t="s">
        <v>3</v>
      </c>
      <c r="O26" s="5">
        <v>2</v>
      </c>
      <c r="P26" s="5">
        <v>0</v>
      </c>
    </row>
    <row r="27" spans="1:87" x14ac:dyDescent="0.2">
      <c r="A27" s="5">
        <v>50</v>
      </c>
      <c r="B27" s="5">
        <v>0</v>
      </c>
      <c r="C27" s="5">
        <v>0</v>
      </c>
      <c r="D27" s="5">
        <v>1</v>
      </c>
      <c r="E27" s="5">
        <v>228</v>
      </c>
      <c r="F27" s="5">
        <v>743711.55</v>
      </c>
      <c r="G27" s="5" t="s">
        <v>50</v>
      </c>
      <c r="H27" s="5" t="s">
        <v>51</v>
      </c>
      <c r="I27" s="5"/>
      <c r="J27" s="5"/>
      <c r="K27" s="5">
        <v>228</v>
      </c>
      <c r="L27" s="5">
        <v>7</v>
      </c>
      <c r="M27" s="5">
        <v>3</v>
      </c>
      <c r="N27" s="5" t="s">
        <v>3</v>
      </c>
      <c r="O27" s="5">
        <v>2</v>
      </c>
      <c r="P27" s="5">
        <v>93704.08</v>
      </c>
    </row>
    <row r="28" spans="1:87" x14ac:dyDescent="0.2">
      <c r="A28" s="5">
        <v>50</v>
      </c>
      <c r="B28" s="5">
        <v>0</v>
      </c>
      <c r="C28" s="5">
        <v>0</v>
      </c>
      <c r="D28" s="5">
        <v>1</v>
      </c>
      <c r="E28" s="5">
        <v>216</v>
      </c>
      <c r="F28" s="5">
        <v>44269.82</v>
      </c>
      <c r="G28" s="5" t="s">
        <v>52</v>
      </c>
      <c r="H28" s="5" t="s">
        <v>53</v>
      </c>
      <c r="I28" s="5"/>
      <c r="J28" s="5"/>
      <c r="K28" s="5">
        <v>216</v>
      </c>
      <c r="L28" s="5">
        <v>8</v>
      </c>
      <c r="M28" s="5">
        <v>3</v>
      </c>
      <c r="N28" s="5" t="s">
        <v>3</v>
      </c>
      <c r="O28" s="5">
        <v>2</v>
      </c>
      <c r="P28" s="5">
        <v>5779.35</v>
      </c>
    </row>
    <row r="29" spans="1:87" x14ac:dyDescent="0.2">
      <c r="A29" s="5">
        <v>50</v>
      </c>
      <c r="B29" s="5">
        <v>0</v>
      </c>
      <c r="C29" s="5">
        <v>0</v>
      </c>
      <c r="D29" s="5">
        <v>1</v>
      </c>
      <c r="E29" s="5">
        <v>223</v>
      </c>
      <c r="F29" s="5">
        <v>0</v>
      </c>
      <c r="G29" s="5" t="s">
        <v>54</v>
      </c>
      <c r="H29" s="5" t="s">
        <v>55</v>
      </c>
      <c r="I29" s="5"/>
      <c r="J29" s="5"/>
      <c r="K29" s="5">
        <v>223</v>
      </c>
      <c r="L29" s="5">
        <v>9</v>
      </c>
      <c r="M29" s="5">
        <v>3</v>
      </c>
      <c r="N29" s="5" t="s">
        <v>3</v>
      </c>
      <c r="O29" s="5">
        <v>2</v>
      </c>
      <c r="P29" s="5">
        <v>0</v>
      </c>
    </row>
    <row r="30" spans="1:87" x14ac:dyDescent="0.2">
      <c r="A30" s="5">
        <v>50</v>
      </c>
      <c r="B30" s="5">
        <v>0</v>
      </c>
      <c r="C30" s="5">
        <v>0</v>
      </c>
      <c r="D30" s="5">
        <v>1</v>
      </c>
      <c r="E30" s="5">
        <v>229</v>
      </c>
      <c r="F30" s="5">
        <v>44269.82</v>
      </c>
      <c r="G30" s="5" t="s">
        <v>56</v>
      </c>
      <c r="H30" s="5" t="s">
        <v>57</v>
      </c>
      <c r="I30" s="5"/>
      <c r="J30" s="5"/>
      <c r="K30" s="5">
        <v>229</v>
      </c>
      <c r="L30" s="5">
        <v>10</v>
      </c>
      <c r="M30" s="5">
        <v>3</v>
      </c>
      <c r="N30" s="5" t="s">
        <v>3</v>
      </c>
      <c r="O30" s="5">
        <v>2</v>
      </c>
      <c r="P30" s="5">
        <v>5779.35</v>
      </c>
    </row>
    <row r="31" spans="1:87" x14ac:dyDescent="0.2">
      <c r="A31" s="5">
        <v>50</v>
      </c>
      <c r="B31" s="5">
        <v>0</v>
      </c>
      <c r="C31" s="5">
        <v>0</v>
      </c>
      <c r="D31" s="5">
        <v>1</v>
      </c>
      <c r="E31" s="5">
        <v>203</v>
      </c>
      <c r="F31" s="5">
        <v>146391.31</v>
      </c>
      <c r="G31" s="5" t="s">
        <v>58</v>
      </c>
      <c r="H31" s="5" t="s">
        <v>59</v>
      </c>
      <c r="I31" s="5"/>
      <c r="J31" s="5"/>
      <c r="K31" s="5">
        <v>203</v>
      </c>
      <c r="L31" s="5">
        <v>11</v>
      </c>
      <c r="M31" s="5">
        <v>3</v>
      </c>
      <c r="N31" s="5" t="s">
        <v>3</v>
      </c>
      <c r="O31" s="5">
        <v>2</v>
      </c>
      <c r="P31" s="5">
        <v>9652.02</v>
      </c>
    </row>
    <row r="32" spans="1:87" x14ac:dyDescent="0.2">
      <c r="A32" s="5">
        <v>50</v>
      </c>
      <c r="B32" s="5">
        <v>0</v>
      </c>
      <c r="C32" s="5">
        <v>0</v>
      </c>
      <c r="D32" s="5">
        <v>1</v>
      </c>
      <c r="E32" s="5">
        <v>231</v>
      </c>
      <c r="F32" s="5">
        <v>0</v>
      </c>
      <c r="G32" s="5" t="s">
        <v>60</v>
      </c>
      <c r="H32" s="5" t="s">
        <v>61</v>
      </c>
      <c r="I32" s="5"/>
      <c r="J32" s="5"/>
      <c r="K32" s="5">
        <v>231</v>
      </c>
      <c r="L32" s="5">
        <v>12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204</v>
      </c>
      <c r="F33" s="5">
        <v>62395.56</v>
      </c>
      <c r="G33" s="5" t="s">
        <v>62</v>
      </c>
      <c r="H33" s="5" t="s">
        <v>63</v>
      </c>
      <c r="I33" s="5"/>
      <c r="J33" s="5"/>
      <c r="K33" s="5">
        <v>204</v>
      </c>
      <c r="L33" s="5">
        <v>13</v>
      </c>
      <c r="M33" s="5">
        <v>3</v>
      </c>
      <c r="N33" s="5" t="s">
        <v>3</v>
      </c>
      <c r="O33" s="5">
        <v>2</v>
      </c>
      <c r="P33" s="5">
        <v>1304.8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205</v>
      </c>
      <c r="F34" s="5">
        <v>146401.88</v>
      </c>
      <c r="G34" s="5" t="s">
        <v>64</v>
      </c>
      <c r="H34" s="5" t="s">
        <v>65</v>
      </c>
      <c r="I34" s="5"/>
      <c r="J34" s="5"/>
      <c r="K34" s="5">
        <v>205</v>
      </c>
      <c r="L34" s="5">
        <v>14</v>
      </c>
      <c r="M34" s="5">
        <v>3</v>
      </c>
      <c r="N34" s="5" t="s">
        <v>3</v>
      </c>
      <c r="O34" s="5">
        <v>2</v>
      </c>
      <c r="P34" s="5">
        <v>3061.52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232</v>
      </c>
      <c r="F35" s="5">
        <v>0</v>
      </c>
      <c r="G35" s="5" t="s">
        <v>66</v>
      </c>
      <c r="H35" s="5" t="s">
        <v>67</v>
      </c>
      <c r="I35" s="5"/>
      <c r="J35" s="5"/>
      <c r="K35" s="5">
        <v>232</v>
      </c>
      <c r="L35" s="5">
        <v>15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214</v>
      </c>
      <c r="F36" s="5">
        <v>981905.5</v>
      </c>
      <c r="G36" s="5" t="s">
        <v>68</v>
      </c>
      <c r="H36" s="5" t="s">
        <v>69</v>
      </c>
      <c r="I36" s="5"/>
      <c r="J36" s="5"/>
      <c r="K36" s="5">
        <v>214</v>
      </c>
      <c r="L36" s="5">
        <v>16</v>
      </c>
      <c r="M36" s="5">
        <v>3</v>
      </c>
      <c r="N36" s="5" t="s">
        <v>3</v>
      </c>
      <c r="O36" s="5">
        <v>2</v>
      </c>
      <c r="P36" s="5">
        <v>78591.56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215</v>
      </c>
      <c r="F37" s="5">
        <v>351694.67</v>
      </c>
      <c r="G37" s="5" t="s">
        <v>70</v>
      </c>
      <c r="H37" s="5" t="s">
        <v>71</v>
      </c>
      <c r="I37" s="5"/>
      <c r="J37" s="5"/>
      <c r="K37" s="5">
        <v>215</v>
      </c>
      <c r="L37" s="5">
        <v>17</v>
      </c>
      <c r="M37" s="5">
        <v>3</v>
      </c>
      <c r="N37" s="5" t="s">
        <v>3</v>
      </c>
      <c r="O37" s="5">
        <v>2</v>
      </c>
      <c r="P37" s="5">
        <v>35900.35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217</v>
      </c>
      <c r="F38" s="5">
        <v>0</v>
      </c>
      <c r="G38" s="5" t="s">
        <v>72</v>
      </c>
      <c r="H38" s="5" t="s">
        <v>73</v>
      </c>
      <c r="I38" s="5"/>
      <c r="J38" s="5"/>
      <c r="K38" s="5">
        <v>217</v>
      </c>
      <c r="L38" s="5">
        <v>18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230</v>
      </c>
      <c r="F39" s="5">
        <v>0</v>
      </c>
      <c r="G39" s="5" t="s">
        <v>74</v>
      </c>
      <c r="H39" s="5" t="s">
        <v>75</v>
      </c>
      <c r="I39" s="5"/>
      <c r="J39" s="5"/>
      <c r="K39" s="5">
        <v>230</v>
      </c>
      <c r="L39" s="5">
        <v>19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206</v>
      </c>
      <c r="F40" s="5">
        <v>0</v>
      </c>
      <c r="G40" s="5" t="s">
        <v>76</v>
      </c>
      <c r="H40" s="5" t="s">
        <v>77</v>
      </c>
      <c r="I40" s="5"/>
      <c r="J40" s="5"/>
      <c r="K40" s="5">
        <v>206</v>
      </c>
      <c r="L40" s="5">
        <v>20</v>
      </c>
      <c r="M40" s="5">
        <v>3</v>
      </c>
      <c r="N40" s="5" t="s">
        <v>3</v>
      </c>
      <c r="O40" s="5">
        <v>2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207</v>
      </c>
      <c r="F41" s="5">
        <v>258.80796411059998</v>
      </c>
      <c r="G41" s="5" t="s">
        <v>78</v>
      </c>
      <c r="H41" s="5" t="s">
        <v>79</v>
      </c>
      <c r="I41" s="5"/>
      <c r="J41" s="5"/>
      <c r="K41" s="5">
        <v>207</v>
      </c>
      <c r="L41" s="5">
        <v>21</v>
      </c>
      <c r="M41" s="5">
        <v>3</v>
      </c>
      <c r="N41" s="5" t="s">
        <v>3</v>
      </c>
      <c r="O41" s="5">
        <v>-1</v>
      </c>
      <c r="P41" s="5">
        <v>258.80796411059998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208</v>
      </c>
      <c r="F42" s="5">
        <v>0</v>
      </c>
      <c r="G42" s="5" t="s">
        <v>80</v>
      </c>
      <c r="H42" s="5" t="s">
        <v>81</v>
      </c>
      <c r="I42" s="5"/>
      <c r="J42" s="5"/>
      <c r="K42" s="5">
        <v>208</v>
      </c>
      <c r="L42" s="5">
        <v>22</v>
      </c>
      <c r="M42" s="5">
        <v>3</v>
      </c>
      <c r="N42" s="5" t="s">
        <v>3</v>
      </c>
      <c r="O42" s="5">
        <v>-1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209</v>
      </c>
      <c r="F43" s="5">
        <v>0</v>
      </c>
      <c r="G43" s="5" t="s">
        <v>82</v>
      </c>
      <c r="H43" s="5" t="s">
        <v>83</v>
      </c>
      <c r="I43" s="5"/>
      <c r="J43" s="5"/>
      <c r="K43" s="5">
        <v>209</v>
      </c>
      <c r="L43" s="5">
        <v>23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233</v>
      </c>
      <c r="F44" s="5">
        <v>0</v>
      </c>
      <c r="G44" s="5" t="s">
        <v>84</v>
      </c>
      <c r="H44" s="5" t="s">
        <v>85</v>
      </c>
      <c r="I44" s="5"/>
      <c r="J44" s="5"/>
      <c r="K44" s="5">
        <v>233</v>
      </c>
      <c r="L44" s="5">
        <v>24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210</v>
      </c>
      <c r="F45" s="5">
        <v>136162.94</v>
      </c>
      <c r="G45" s="5" t="s">
        <v>86</v>
      </c>
      <c r="H45" s="5" t="s">
        <v>87</v>
      </c>
      <c r="I45" s="5"/>
      <c r="J45" s="5"/>
      <c r="K45" s="5">
        <v>210</v>
      </c>
      <c r="L45" s="5">
        <v>25</v>
      </c>
      <c r="M45" s="5">
        <v>3</v>
      </c>
      <c r="N45" s="5" t="s">
        <v>3</v>
      </c>
      <c r="O45" s="5">
        <v>2</v>
      </c>
      <c r="P45" s="5">
        <v>3457.42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211</v>
      </c>
      <c r="F46" s="5">
        <v>61099.6</v>
      </c>
      <c r="G46" s="5" t="s">
        <v>88</v>
      </c>
      <c r="H46" s="5" t="s">
        <v>89</v>
      </c>
      <c r="I46" s="5"/>
      <c r="J46" s="5"/>
      <c r="K46" s="5">
        <v>211</v>
      </c>
      <c r="L46" s="5">
        <v>26</v>
      </c>
      <c r="M46" s="5">
        <v>3</v>
      </c>
      <c r="N46" s="5" t="s">
        <v>3</v>
      </c>
      <c r="O46" s="5">
        <v>2</v>
      </c>
      <c r="P46" s="5">
        <v>2333.44</v>
      </c>
    </row>
    <row r="47" spans="1:16" x14ac:dyDescent="0.2">
      <c r="A47" s="5">
        <v>50</v>
      </c>
      <c r="B47" s="5">
        <v>0</v>
      </c>
      <c r="C47" s="5">
        <v>0</v>
      </c>
      <c r="D47" s="5">
        <v>1</v>
      </c>
      <c r="E47" s="5">
        <v>224</v>
      </c>
      <c r="F47" s="5">
        <v>1377869.99</v>
      </c>
      <c r="G47" s="5" t="s">
        <v>90</v>
      </c>
      <c r="H47" s="5" t="s">
        <v>91</v>
      </c>
      <c r="I47" s="5"/>
      <c r="J47" s="5"/>
      <c r="K47" s="5">
        <v>224</v>
      </c>
      <c r="L47" s="5">
        <v>27</v>
      </c>
      <c r="M47" s="5">
        <v>3</v>
      </c>
      <c r="N47" s="5" t="s">
        <v>3</v>
      </c>
      <c r="O47" s="5">
        <v>2</v>
      </c>
      <c r="P47" s="5">
        <v>120271.26</v>
      </c>
    </row>
    <row r="49" spans="1:50" x14ac:dyDescent="0.2">
      <c r="A49">
        <v>-1</v>
      </c>
    </row>
    <row r="52" spans="1:50" x14ac:dyDescent="0.2">
      <c r="A52" s="4">
        <v>75</v>
      </c>
      <c r="B52" s="4" t="s">
        <v>449</v>
      </c>
      <c r="C52" s="4">
        <v>2025</v>
      </c>
      <c r="D52" s="4">
        <v>0</v>
      </c>
      <c r="E52" s="4">
        <v>7</v>
      </c>
      <c r="F52" s="4"/>
      <c r="G52" s="4">
        <v>0</v>
      </c>
      <c r="H52" s="4">
        <v>2</v>
      </c>
      <c r="I52" s="4">
        <v>1</v>
      </c>
      <c r="J52" s="4">
        <v>1</v>
      </c>
      <c r="K52" s="4">
        <v>95</v>
      </c>
      <c r="L52" s="4">
        <v>65</v>
      </c>
      <c r="M52" s="4">
        <v>1</v>
      </c>
      <c r="N52" s="4">
        <v>70822853</v>
      </c>
      <c r="O52" s="4">
        <v>1</v>
      </c>
    </row>
    <row r="53" spans="1:50" x14ac:dyDescent="0.2">
      <c r="A53" s="6">
        <v>1</v>
      </c>
      <c r="B53" s="6" t="s">
        <v>450</v>
      </c>
      <c r="C53" s="6" t="s">
        <v>451</v>
      </c>
      <c r="D53" s="6">
        <v>2025</v>
      </c>
      <c r="E53" s="6">
        <v>7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9.8800000000000008</v>
      </c>
      <c r="L53" s="6">
        <v>7.66</v>
      </c>
      <c r="M53" s="6">
        <v>1</v>
      </c>
      <c r="N53" s="6">
        <v>1</v>
      </c>
      <c r="O53" s="6">
        <v>9.8800000000000008</v>
      </c>
      <c r="P53" s="6">
        <v>7.66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452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70822854</v>
      </c>
      <c r="AO53" s="6"/>
      <c r="AP53" s="6"/>
      <c r="AQ53" s="6"/>
      <c r="AR53" s="6"/>
      <c r="AS53" s="6"/>
      <c r="AT53" s="6"/>
      <c r="AU53" s="6"/>
      <c r="AV53" s="6"/>
      <c r="AW53" s="6"/>
      <c r="AX53" s="6"/>
    </row>
    <row r="54" spans="1:50" x14ac:dyDescent="0.2">
      <c r="A54" s="4">
        <v>75</v>
      </c>
      <c r="B54" s="4" t="s">
        <v>453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70822855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F2676-B188-4C6F-9D6B-35A2813DD26E}">
  <dimension ref="A1:DO137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70822855</v>
      </c>
      <c r="C1">
        <v>70824663</v>
      </c>
      <c r="D1">
        <v>66274153</v>
      </c>
      <c r="E1">
        <v>1077</v>
      </c>
      <c r="F1">
        <v>1</v>
      </c>
      <c r="G1">
        <v>1077</v>
      </c>
      <c r="H1">
        <v>1</v>
      </c>
      <c r="I1" t="s">
        <v>455</v>
      </c>
      <c r="J1" t="s">
        <v>3</v>
      </c>
      <c r="K1" t="s">
        <v>456</v>
      </c>
      <c r="L1">
        <v>1191</v>
      </c>
      <c r="N1">
        <v>1013</v>
      </c>
      <c r="O1" t="s">
        <v>457</v>
      </c>
      <c r="P1" t="s">
        <v>457</v>
      </c>
      <c r="Q1">
        <v>1</v>
      </c>
      <c r="W1">
        <v>0</v>
      </c>
      <c r="X1">
        <v>476480486</v>
      </c>
      <c r="Y1">
        <f>((AT1*0.3)*1.05)</f>
        <v>16.096500000000002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51.1</v>
      </c>
      <c r="AU1" t="s">
        <v>24</v>
      </c>
      <c r="AV1">
        <v>1</v>
      </c>
      <c r="AW1">
        <v>2</v>
      </c>
      <c r="AX1">
        <v>70824695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4.9899149999999999</v>
      </c>
      <c r="CW1">
        <v>0</v>
      </c>
      <c r="CX1">
        <f>ROUND(Y1*Source!I28,9)</f>
        <v>4.9899149999999999</v>
      </c>
      <c r="CY1">
        <f>AD1</f>
        <v>0</v>
      </c>
      <c r="CZ1">
        <f>AH1</f>
        <v>0</v>
      </c>
      <c r="DA1">
        <f>AL1</f>
        <v>1</v>
      </c>
      <c r="DB1">
        <f>ROUND(((ROUND(AT1*CZ1,2)*0.3)*1.05),6)</f>
        <v>0</v>
      </c>
      <c r="DC1">
        <f>ROUND(((ROUND(AT1*AG1,2)*0.3)*1.05),6)</f>
        <v>0</v>
      </c>
      <c r="DD1" t="s">
        <v>3</v>
      </c>
      <c r="DE1" t="s">
        <v>3</v>
      </c>
      <c r="DF1">
        <f t="shared" ref="DF1:DF13" si="0">ROUND(ROUND(AE1,2)*CX1,2)</f>
        <v>0</v>
      </c>
      <c r="DG1">
        <f t="shared" ref="DG1:DG10" si="1">ROUND(ROUND(AF1,2)*CX1,2)</f>
        <v>0</v>
      </c>
      <c r="DH1">
        <f t="shared" ref="DH1:DH10" si="2">ROUND(ROUND(AG1,2)*CX1,2)</f>
        <v>0</v>
      </c>
      <c r="DI1">
        <f t="shared" ref="DI1:DI64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70822855</v>
      </c>
      <c r="C2">
        <v>70824663</v>
      </c>
      <c r="D2">
        <v>66352537</v>
      </c>
      <c r="E2">
        <v>1</v>
      </c>
      <c r="F2">
        <v>1</v>
      </c>
      <c r="G2">
        <v>1077</v>
      </c>
      <c r="H2">
        <v>2</v>
      </c>
      <c r="I2" t="s">
        <v>458</v>
      </c>
      <c r="J2" t="s">
        <v>459</v>
      </c>
      <c r="K2" t="s">
        <v>460</v>
      </c>
      <c r="L2">
        <v>1368</v>
      </c>
      <c r="N2">
        <v>1011</v>
      </c>
      <c r="O2" t="s">
        <v>404</v>
      </c>
      <c r="P2" t="s">
        <v>404</v>
      </c>
      <c r="Q2">
        <v>1</v>
      </c>
      <c r="W2">
        <v>0</v>
      </c>
      <c r="X2">
        <v>-1563021952</v>
      </c>
      <c r="Y2">
        <f>((AT2*0.3)*1.05)</f>
        <v>0.90090000000000003</v>
      </c>
      <c r="AA2">
        <v>0</v>
      </c>
      <c r="AB2">
        <v>83.1</v>
      </c>
      <c r="AC2">
        <v>12.62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2.86</v>
      </c>
      <c r="AU2" t="s">
        <v>24</v>
      </c>
      <c r="AV2">
        <v>0</v>
      </c>
      <c r="AW2">
        <v>2</v>
      </c>
      <c r="AX2">
        <v>70824696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3.52450098</v>
      </c>
      <c r="CX2">
        <f>ROUND(Y2*Source!I28,9)</f>
        <v>0.279279</v>
      </c>
      <c r="CY2">
        <f>AB2</f>
        <v>83.1</v>
      </c>
      <c r="CZ2">
        <f>AF2</f>
        <v>83.1</v>
      </c>
      <c r="DA2">
        <f>AJ2</f>
        <v>1</v>
      </c>
      <c r="DB2">
        <f>ROUND(((ROUND(AT2*CZ2,2)*0.3)*1.05),6)</f>
        <v>74.866050000000001</v>
      </c>
      <c r="DC2">
        <f>ROUND(((ROUND(AT2*AG2,2)*0.3)*1.05),6)</f>
        <v>11.36835</v>
      </c>
      <c r="DD2" t="s">
        <v>3</v>
      </c>
      <c r="DE2" t="s">
        <v>3</v>
      </c>
      <c r="DF2">
        <f t="shared" si="0"/>
        <v>0</v>
      </c>
      <c r="DG2">
        <f t="shared" si="1"/>
        <v>23.21</v>
      </c>
      <c r="DH2">
        <f t="shared" si="2"/>
        <v>3.52</v>
      </c>
      <c r="DI2">
        <f t="shared" si="3"/>
        <v>0</v>
      </c>
      <c r="DJ2">
        <f>DG2</f>
        <v>23.21</v>
      </c>
      <c r="DK2">
        <v>0</v>
      </c>
      <c r="DL2" t="s">
        <v>461</v>
      </c>
      <c r="DM2">
        <v>0</v>
      </c>
      <c r="DN2" t="s">
        <v>457</v>
      </c>
      <c r="DO2">
        <v>12.62</v>
      </c>
    </row>
    <row r="3" spans="1:119" x14ac:dyDescent="0.2">
      <c r="A3">
        <f>ROW(Source!A28)</f>
        <v>28</v>
      </c>
      <c r="B3">
        <v>70822855</v>
      </c>
      <c r="C3">
        <v>70824663</v>
      </c>
      <c r="D3">
        <v>66351750</v>
      </c>
      <c r="E3">
        <v>1</v>
      </c>
      <c r="F3">
        <v>1</v>
      </c>
      <c r="G3">
        <v>1077</v>
      </c>
      <c r="H3">
        <v>2</v>
      </c>
      <c r="I3" t="s">
        <v>462</v>
      </c>
      <c r="J3" t="s">
        <v>463</v>
      </c>
      <c r="K3" t="s">
        <v>464</v>
      </c>
      <c r="L3">
        <v>1368</v>
      </c>
      <c r="N3">
        <v>1011</v>
      </c>
      <c r="O3" t="s">
        <v>404</v>
      </c>
      <c r="P3" t="s">
        <v>404</v>
      </c>
      <c r="Q3">
        <v>1</v>
      </c>
      <c r="W3">
        <v>0</v>
      </c>
      <c r="X3">
        <v>1084460371</v>
      </c>
      <c r="Y3">
        <f>((AT3*0.3)*1.05)</f>
        <v>2.16405</v>
      </c>
      <c r="AA3">
        <v>0</v>
      </c>
      <c r="AB3">
        <v>97.62</v>
      </c>
      <c r="AC3">
        <v>12.62</v>
      </c>
      <c r="AD3">
        <v>0</v>
      </c>
      <c r="AE3">
        <v>0</v>
      </c>
      <c r="AF3">
        <v>97.62</v>
      </c>
      <c r="AG3">
        <v>12.62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6.87</v>
      </c>
      <c r="AU3" t="s">
        <v>24</v>
      </c>
      <c r="AV3">
        <v>0</v>
      </c>
      <c r="AW3">
        <v>2</v>
      </c>
      <c r="AX3">
        <v>70824697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8.4661964100000002</v>
      </c>
      <c r="CX3">
        <f>ROUND(Y3*Source!I28,9)</f>
        <v>0.67085550000000005</v>
      </c>
      <c r="CY3">
        <f>AB3</f>
        <v>97.62</v>
      </c>
      <c r="CZ3">
        <f>AF3</f>
        <v>97.62</v>
      </c>
      <c r="DA3">
        <f>AJ3</f>
        <v>1</v>
      </c>
      <c r="DB3">
        <f>ROUND(((ROUND(AT3*CZ3,2)*0.3)*1.05),6)</f>
        <v>211.25475</v>
      </c>
      <c r="DC3">
        <f>ROUND(((ROUND(AT3*AG3,2)*0.3)*1.05),6)</f>
        <v>27.310500000000001</v>
      </c>
      <c r="DD3" t="s">
        <v>3</v>
      </c>
      <c r="DE3" t="s">
        <v>3</v>
      </c>
      <c r="DF3">
        <f t="shared" si="0"/>
        <v>0</v>
      </c>
      <c r="DG3">
        <f t="shared" si="1"/>
        <v>65.489999999999995</v>
      </c>
      <c r="DH3">
        <f t="shared" si="2"/>
        <v>8.4700000000000006</v>
      </c>
      <c r="DI3">
        <f t="shared" si="3"/>
        <v>0</v>
      </c>
      <c r="DJ3">
        <f>DG3</f>
        <v>65.489999999999995</v>
      </c>
      <c r="DK3">
        <v>0</v>
      </c>
      <c r="DL3" t="s">
        <v>461</v>
      </c>
      <c r="DM3">
        <v>0</v>
      </c>
      <c r="DN3" t="s">
        <v>457</v>
      </c>
      <c r="DO3">
        <v>12.62</v>
      </c>
    </row>
    <row r="4" spans="1:119" x14ac:dyDescent="0.2">
      <c r="A4">
        <f>ROW(Source!A28)</f>
        <v>28</v>
      </c>
      <c r="B4">
        <v>70822855</v>
      </c>
      <c r="C4">
        <v>70824663</v>
      </c>
      <c r="D4">
        <v>66351857</v>
      </c>
      <c r="E4">
        <v>1</v>
      </c>
      <c r="F4">
        <v>1</v>
      </c>
      <c r="G4">
        <v>1077</v>
      </c>
      <c r="H4">
        <v>2</v>
      </c>
      <c r="I4" t="s">
        <v>465</v>
      </c>
      <c r="J4" t="s">
        <v>466</v>
      </c>
      <c r="K4" t="s">
        <v>467</v>
      </c>
      <c r="L4">
        <v>1368</v>
      </c>
      <c r="N4">
        <v>1011</v>
      </c>
      <c r="O4" t="s">
        <v>404</v>
      </c>
      <c r="P4" t="s">
        <v>404</v>
      </c>
      <c r="Q4">
        <v>1</v>
      </c>
      <c r="W4">
        <v>0</v>
      </c>
      <c r="X4">
        <v>-488185230</v>
      </c>
      <c r="Y4">
        <f>((AT4*0.3)*1.05)</f>
        <v>4.0949999999999998</v>
      </c>
      <c r="AA4">
        <v>0</v>
      </c>
      <c r="AB4">
        <v>190.98</v>
      </c>
      <c r="AC4">
        <v>16.93</v>
      </c>
      <c r="AD4">
        <v>0</v>
      </c>
      <c r="AE4">
        <v>0</v>
      </c>
      <c r="AF4">
        <v>190.98</v>
      </c>
      <c r="AG4">
        <v>16.93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13</v>
      </c>
      <c r="AU4" t="s">
        <v>24</v>
      </c>
      <c r="AV4">
        <v>0</v>
      </c>
      <c r="AW4">
        <v>2</v>
      </c>
      <c r="AX4">
        <v>70824698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21.491788499999998</v>
      </c>
      <c r="CX4">
        <f>ROUND(Y4*Source!I28,9)</f>
        <v>1.26945</v>
      </c>
      <c r="CY4">
        <f>AB4</f>
        <v>190.98</v>
      </c>
      <c r="CZ4">
        <f>AF4</f>
        <v>190.98</v>
      </c>
      <c r="DA4">
        <f>AJ4</f>
        <v>1</v>
      </c>
      <c r="DB4">
        <f>ROUND(((ROUND(AT4*CZ4,2)*0.3)*1.05),6)</f>
        <v>782.06309999999996</v>
      </c>
      <c r="DC4">
        <f>ROUND(((ROUND(AT4*AG4,2)*0.3)*1.05),6)</f>
        <v>69.32835</v>
      </c>
      <c r="DD4" t="s">
        <v>3</v>
      </c>
      <c r="DE4" t="s">
        <v>3</v>
      </c>
      <c r="DF4">
        <f t="shared" si="0"/>
        <v>0</v>
      </c>
      <c r="DG4">
        <f t="shared" si="1"/>
        <v>242.44</v>
      </c>
      <c r="DH4">
        <f t="shared" si="2"/>
        <v>21.49</v>
      </c>
      <c r="DI4">
        <f t="shared" si="3"/>
        <v>0</v>
      </c>
      <c r="DJ4">
        <f>DG4</f>
        <v>242.44</v>
      </c>
      <c r="DK4">
        <v>0</v>
      </c>
      <c r="DL4" t="s">
        <v>461</v>
      </c>
      <c r="DM4">
        <v>0</v>
      </c>
      <c r="DN4" t="s">
        <v>457</v>
      </c>
      <c r="DO4">
        <v>16.93</v>
      </c>
    </row>
    <row r="5" spans="1:119" x14ac:dyDescent="0.2">
      <c r="A5">
        <f>ROW(Source!A28)</f>
        <v>28</v>
      </c>
      <c r="B5">
        <v>70822855</v>
      </c>
      <c r="C5">
        <v>70824663</v>
      </c>
      <c r="D5">
        <v>66321205</v>
      </c>
      <c r="E5">
        <v>1</v>
      </c>
      <c r="F5">
        <v>1</v>
      </c>
      <c r="G5">
        <v>1077</v>
      </c>
      <c r="H5">
        <v>3</v>
      </c>
      <c r="I5" t="s">
        <v>468</v>
      </c>
      <c r="J5" t="s">
        <v>469</v>
      </c>
      <c r="K5" t="s">
        <v>470</v>
      </c>
      <c r="L5">
        <v>1346</v>
      </c>
      <c r="N5">
        <v>1009</v>
      </c>
      <c r="O5" t="s">
        <v>471</v>
      </c>
      <c r="P5" t="s">
        <v>471</v>
      </c>
      <c r="Q5">
        <v>1</v>
      </c>
      <c r="W5">
        <v>0</v>
      </c>
      <c r="X5">
        <v>474028557</v>
      </c>
      <c r="Y5">
        <f>(AT5*0)</f>
        <v>0</v>
      </c>
      <c r="AA5">
        <v>1.61</v>
      </c>
      <c r="AB5">
        <v>0</v>
      </c>
      <c r="AC5">
        <v>0</v>
      </c>
      <c r="AD5">
        <v>0</v>
      </c>
      <c r="AE5">
        <v>1.61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0.05</v>
      </c>
      <c r="AU5" t="s">
        <v>23</v>
      </c>
      <c r="AV5">
        <v>0</v>
      </c>
      <c r="AW5">
        <v>2</v>
      </c>
      <c r="AX5">
        <v>70824699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0</v>
      </c>
      <c r="CY5">
        <f>AA5</f>
        <v>1.61</v>
      </c>
      <c r="CZ5">
        <f>AE5</f>
        <v>1.61</v>
      </c>
      <c r="DA5">
        <f>AI5</f>
        <v>1</v>
      </c>
      <c r="DB5">
        <f>ROUND((ROUND(AT5*CZ5,2)*0),6)</f>
        <v>0</v>
      </c>
      <c r="DC5">
        <f>ROUND((ROUND(AT5*AG5,2)*0),6)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70822855</v>
      </c>
      <c r="C6">
        <v>70824663</v>
      </c>
      <c r="D6">
        <v>66321148</v>
      </c>
      <c r="E6">
        <v>1</v>
      </c>
      <c r="F6">
        <v>1</v>
      </c>
      <c r="G6">
        <v>1077</v>
      </c>
      <c r="H6">
        <v>3</v>
      </c>
      <c r="I6" t="s">
        <v>472</v>
      </c>
      <c r="J6" t="s">
        <v>473</v>
      </c>
      <c r="K6" t="s">
        <v>474</v>
      </c>
      <c r="L6">
        <v>1348</v>
      </c>
      <c r="N6">
        <v>1009</v>
      </c>
      <c r="O6" t="s">
        <v>139</v>
      </c>
      <c r="P6" t="s">
        <v>139</v>
      </c>
      <c r="Q6">
        <v>1000</v>
      </c>
      <c r="W6">
        <v>0</v>
      </c>
      <c r="X6">
        <v>-990088130</v>
      </c>
      <c r="Y6">
        <f>(AT6*0)</f>
        <v>0</v>
      </c>
      <c r="AA6">
        <v>6767.09</v>
      </c>
      <c r="AB6">
        <v>0</v>
      </c>
      <c r="AC6">
        <v>0</v>
      </c>
      <c r="AD6">
        <v>0</v>
      </c>
      <c r="AE6">
        <v>6767.09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6.0000000000000002E-5</v>
      </c>
      <c r="AU6" t="s">
        <v>23</v>
      </c>
      <c r="AV6">
        <v>0</v>
      </c>
      <c r="AW6">
        <v>2</v>
      </c>
      <c r="AX6">
        <v>70824700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0</v>
      </c>
      <c r="CY6">
        <f>AA6</f>
        <v>6767.09</v>
      </c>
      <c r="CZ6">
        <f>AE6</f>
        <v>6767.09</v>
      </c>
      <c r="DA6">
        <f>AI6</f>
        <v>1</v>
      </c>
      <c r="DB6">
        <f>ROUND((ROUND(AT6*CZ6,2)*0),6)</f>
        <v>0</v>
      </c>
      <c r="DC6">
        <f>ROUND((ROUND(AT6*AG6,2)*0),6)</f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70822855</v>
      </c>
      <c r="C7">
        <v>70824663</v>
      </c>
      <c r="D7">
        <v>66324184</v>
      </c>
      <c r="E7">
        <v>1</v>
      </c>
      <c r="F7">
        <v>1</v>
      </c>
      <c r="G7">
        <v>1077</v>
      </c>
      <c r="H7">
        <v>3</v>
      </c>
      <c r="I7" t="s">
        <v>475</v>
      </c>
      <c r="J7" t="s">
        <v>476</v>
      </c>
      <c r="K7" t="s">
        <v>477</v>
      </c>
      <c r="L7">
        <v>1348</v>
      </c>
      <c r="N7">
        <v>1009</v>
      </c>
      <c r="O7" t="s">
        <v>139</v>
      </c>
      <c r="P7" t="s">
        <v>139</v>
      </c>
      <c r="Q7">
        <v>1000</v>
      </c>
      <c r="W7">
        <v>0</v>
      </c>
      <c r="X7">
        <v>-277287085</v>
      </c>
      <c r="Y7">
        <f>(AT7*0)</f>
        <v>0</v>
      </c>
      <c r="AA7">
        <v>38018.660000000003</v>
      </c>
      <c r="AB7">
        <v>0</v>
      </c>
      <c r="AC7">
        <v>0</v>
      </c>
      <c r="AD7">
        <v>0</v>
      </c>
      <c r="AE7">
        <v>38018.660000000003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3.5000000000000001E-3</v>
      </c>
      <c r="AU7" t="s">
        <v>23</v>
      </c>
      <c r="AV7">
        <v>0</v>
      </c>
      <c r="AW7">
        <v>2</v>
      </c>
      <c r="AX7">
        <v>70824701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0</v>
      </c>
      <c r="CY7">
        <f>AA7</f>
        <v>38018.660000000003</v>
      </c>
      <c r="CZ7">
        <f>AE7</f>
        <v>38018.660000000003</v>
      </c>
      <c r="DA7">
        <f>AI7</f>
        <v>1</v>
      </c>
      <c r="DB7">
        <f>ROUND((ROUND(AT7*CZ7,2)*0),6)</f>
        <v>0</v>
      </c>
      <c r="DC7">
        <f>ROUND((ROUND(AT7*AG7,2)*0),6)</f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70822855</v>
      </c>
      <c r="C8">
        <v>70824663</v>
      </c>
      <c r="D8">
        <v>66328088</v>
      </c>
      <c r="E8">
        <v>1</v>
      </c>
      <c r="F8">
        <v>1</v>
      </c>
      <c r="G8">
        <v>1077</v>
      </c>
      <c r="H8">
        <v>3</v>
      </c>
      <c r="I8" t="s">
        <v>478</v>
      </c>
      <c r="J8" t="s">
        <v>479</v>
      </c>
      <c r="K8" t="s">
        <v>480</v>
      </c>
      <c r="L8">
        <v>1346</v>
      </c>
      <c r="N8">
        <v>1009</v>
      </c>
      <c r="O8" t="s">
        <v>471</v>
      </c>
      <c r="P8" t="s">
        <v>471</v>
      </c>
      <c r="Q8">
        <v>1</v>
      </c>
      <c r="W8">
        <v>0</v>
      </c>
      <c r="X8">
        <v>-1673804786</v>
      </c>
      <c r="Y8">
        <f>(AT8*0)</f>
        <v>0</v>
      </c>
      <c r="AA8">
        <v>47.86</v>
      </c>
      <c r="AB8">
        <v>0</v>
      </c>
      <c r="AC8">
        <v>0</v>
      </c>
      <c r="AD8">
        <v>0</v>
      </c>
      <c r="AE8">
        <v>47.86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</v>
      </c>
      <c r="AU8" t="s">
        <v>23</v>
      </c>
      <c r="AV8">
        <v>0</v>
      </c>
      <c r="AW8">
        <v>2</v>
      </c>
      <c r="AX8">
        <v>70824702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0</v>
      </c>
      <c r="CY8">
        <f>AA8</f>
        <v>47.86</v>
      </c>
      <c r="CZ8">
        <f>AE8</f>
        <v>47.86</v>
      </c>
      <c r="DA8">
        <f>AI8</f>
        <v>1</v>
      </c>
      <c r="DB8">
        <f>ROUND((ROUND(AT8*CZ8,2)*0),6)</f>
        <v>0</v>
      </c>
      <c r="DC8">
        <f>ROUND((ROUND(AT8*AG8,2)*0),6)</f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70822855</v>
      </c>
      <c r="C9">
        <v>70824663</v>
      </c>
      <c r="D9">
        <v>66321807</v>
      </c>
      <c r="E9">
        <v>1</v>
      </c>
      <c r="F9">
        <v>1</v>
      </c>
      <c r="G9">
        <v>1077</v>
      </c>
      <c r="H9">
        <v>3</v>
      </c>
      <c r="I9" t="s">
        <v>481</v>
      </c>
      <c r="J9" t="s">
        <v>482</v>
      </c>
      <c r="K9" t="s">
        <v>483</v>
      </c>
      <c r="L9">
        <v>1348</v>
      </c>
      <c r="N9">
        <v>1009</v>
      </c>
      <c r="O9" t="s">
        <v>139</v>
      </c>
      <c r="P9" t="s">
        <v>139</v>
      </c>
      <c r="Q9">
        <v>1000</v>
      </c>
      <c r="W9">
        <v>0</v>
      </c>
      <c r="X9">
        <v>551940100</v>
      </c>
      <c r="Y9">
        <f>(AT9*0)</f>
        <v>0</v>
      </c>
      <c r="AA9">
        <v>12534.98</v>
      </c>
      <c r="AB9">
        <v>0</v>
      </c>
      <c r="AC9">
        <v>0</v>
      </c>
      <c r="AD9">
        <v>0</v>
      </c>
      <c r="AE9">
        <v>12534.98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2.2000000000000001E-4</v>
      </c>
      <c r="AU9" t="s">
        <v>23</v>
      </c>
      <c r="AV9">
        <v>0</v>
      </c>
      <c r="AW9">
        <v>2</v>
      </c>
      <c r="AX9">
        <v>70824703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0</v>
      </c>
      <c r="CY9">
        <f>AA9</f>
        <v>12534.98</v>
      </c>
      <c r="CZ9">
        <f>AE9</f>
        <v>12534.98</v>
      </c>
      <c r="DA9">
        <f>AI9</f>
        <v>1</v>
      </c>
      <c r="DB9">
        <f>ROUND((ROUND(AT9*CZ9,2)*0),6)</f>
        <v>0</v>
      </c>
      <c r="DC9">
        <f>ROUND((ROUND(AT9*AG9,2)*0),6)</f>
        <v>0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70822853</v>
      </c>
      <c r="C10">
        <v>70824663</v>
      </c>
      <c r="D10">
        <v>66274153</v>
      </c>
      <c r="E10">
        <v>1077</v>
      </c>
      <c r="F10">
        <v>1</v>
      </c>
      <c r="G10">
        <v>1077</v>
      </c>
      <c r="H10">
        <v>1</v>
      </c>
      <c r="I10" t="s">
        <v>455</v>
      </c>
      <c r="J10" t="s">
        <v>3</v>
      </c>
      <c r="K10" t="s">
        <v>456</v>
      </c>
      <c r="L10">
        <v>1191</v>
      </c>
      <c r="N10">
        <v>1013</v>
      </c>
      <c r="O10" t="s">
        <v>457</v>
      </c>
      <c r="P10" t="s">
        <v>457</v>
      </c>
      <c r="Q10">
        <v>1</v>
      </c>
      <c r="W10">
        <v>0</v>
      </c>
      <c r="X10">
        <v>476480486</v>
      </c>
      <c r="Y10">
        <f>((AT10*0.3)*1.05)</f>
        <v>16.096500000000002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51.1</v>
      </c>
      <c r="AU10" t="s">
        <v>24</v>
      </c>
      <c r="AV10">
        <v>1</v>
      </c>
      <c r="AW10">
        <v>2</v>
      </c>
      <c r="AX10">
        <v>70824695</v>
      </c>
      <c r="AY10">
        <v>1</v>
      </c>
      <c r="AZ10">
        <v>0</v>
      </c>
      <c r="BA10">
        <v>14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ROUND(AT10*Source!I29*AH10*AL10,2)</f>
        <v>0</v>
      </c>
      <c r="CV10">
        <f>ROUND(Y10*Source!I29,9)</f>
        <v>4.9899149999999999</v>
      </c>
      <c r="CW10">
        <v>0</v>
      </c>
      <c r="CX10">
        <f>ROUND(Y10*Source!I29,9)</f>
        <v>4.9899149999999999</v>
      </c>
      <c r="CY10">
        <f>AD10</f>
        <v>0</v>
      </c>
      <c r="CZ10">
        <f>AH10</f>
        <v>0</v>
      </c>
      <c r="DA10">
        <f>AL10</f>
        <v>1</v>
      </c>
      <c r="DB10">
        <f>ROUND(((ROUND(AT10*CZ10,2)*0.3)*1.05),6)</f>
        <v>0</v>
      </c>
      <c r="DC10">
        <f>ROUND(((ROUND(AT10*AG10,2)*0.3)*1.05),6)</f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70822853</v>
      </c>
      <c r="C11">
        <v>70824663</v>
      </c>
      <c r="D11">
        <v>66352537</v>
      </c>
      <c r="E11">
        <v>1</v>
      </c>
      <c r="F11">
        <v>1</v>
      </c>
      <c r="G11">
        <v>1077</v>
      </c>
      <c r="H11">
        <v>2</v>
      </c>
      <c r="I11" t="s">
        <v>458</v>
      </c>
      <c r="J11" t="s">
        <v>459</v>
      </c>
      <c r="K11" t="s">
        <v>460</v>
      </c>
      <c r="L11">
        <v>1368</v>
      </c>
      <c r="N11">
        <v>1011</v>
      </c>
      <c r="O11" t="s">
        <v>404</v>
      </c>
      <c r="P11" t="s">
        <v>404</v>
      </c>
      <c r="Q11">
        <v>1</v>
      </c>
      <c r="W11">
        <v>0</v>
      </c>
      <c r="X11">
        <v>-1563021952</v>
      </c>
      <c r="Y11">
        <f>((AT11*0.3)*1.05)</f>
        <v>0.90090000000000003</v>
      </c>
      <c r="AA11">
        <v>0</v>
      </c>
      <c r="AB11">
        <v>1373.91</v>
      </c>
      <c r="AC11">
        <v>655.99</v>
      </c>
      <c r="AD11">
        <v>0</v>
      </c>
      <c r="AE11">
        <v>0</v>
      </c>
      <c r="AF11">
        <v>83.1</v>
      </c>
      <c r="AG11">
        <v>12.62</v>
      </c>
      <c r="AH11">
        <v>0</v>
      </c>
      <c r="AI11">
        <v>1</v>
      </c>
      <c r="AJ11">
        <v>15.21</v>
      </c>
      <c r="AK11">
        <v>47.82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2.86</v>
      </c>
      <c r="AU11" t="s">
        <v>24</v>
      </c>
      <c r="AV11">
        <v>0</v>
      </c>
      <c r="AW11">
        <v>2</v>
      </c>
      <c r="AX11">
        <v>70824696</v>
      </c>
      <c r="AY11">
        <v>1</v>
      </c>
      <c r="AZ11">
        <v>0</v>
      </c>
      <c r="BA11">
        <v>15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ROUND(Y11*Source!I29*DO11,9)</f>
        <v>3.52450098</v>
      </c>
      <c r="CX11">
        <f>ROUND(Y11*Source!I29,9)</f>
        <v>0.279279</v>
      </c>
      <c r="CY11">
        <f>AB11</f>
        <v>1373.91</v>
      </c>
      <c r="CZ11">
        <f>AF11</f>
        <v>83.1</v>
      </c>
      <c r="DA11">
        <f>AJ11</f>
        <v>15.21</v>
      </c>
      <c r="DB11">
        <f>ROUND(((ROUND(AT11*CZ11,2)*0.3)*1.05),6)</f>
        <v>74.866050000000001</v>
      </c>
      <c r="DC11">
        <f>ROUND(((ROUND(AT11*AG11,2)*0.3)*1.05),6)</f>
        <v>11.36835</v>
      </c>
      <c r="DD11" t="s">
        <v>3</v>
      </c>
      <c r="DE11" t="s">
        <v>3</v>
      </c>
      <c r="DF11">
        <f t="shared" si="0"/>
        <v>0</v>
      </c>
      <c r="DG11">
        <f>ROUND(ROUND(AF11*AJ11,2)*CX11,2)</f>
        <v>352.99</v>
      </c>
      <c r="DH11">
        <f>ROUND(ROUND(AG11*AK11,2)*CX11,2)</f>
        <v>168.54</v>
      </c>
      <c r="DI11">
        <f t="shared" si="3"/>
        <v>0</v>
      </c>
      <c r="DJ11">
        <f>DG11</f>
        <v>352.99</v>
      </c>
      <c r="DK11">
        <v>0</v>
      </c>
      <c r="DL11" t="s">
        <v>461</v>
      </c>
      <c r="DM11">
        <v>0</v>
      </c>
      <c r="DN11" t="s">
        <v>457</v>
      </c>
      <c r="DO11">
        <v>12.62</v>
      </c>
    </row>
    <row r="12" spans="1:119" x14ac:dyDescent="0.2">
      <c r="A12">
        <f>ROW(Source!A29)</f>
        <v>29</v>
      </c>
      <c r="B12">
        <v>70822853</v>
      </c>
      <c r="C12">
        <v>70824663</v>
      </c>
      <c r="D12">
        <v>66351750</v>
      </c>
      <c r="E12">
        <v>1</v>
      </c>
      <c r="F12">
        <v>1</v>
      </c>
      <c r="G12">
        <v>1077</v>
      </c>
      <c r="H12">
        <v>2</v>
      </c>
      <c r="I12" t="s">
        <v>462</v>
      </c>
      <c r="J12" t="s">
        <v>463</v>
      </c>
      <c r="K12" t="s">
        <v>464</v>
      </c>
      <c r="L12">
        <v>1368</v>
      </c>
      <c r="N12">
        <v>1011</v>
      </c>
      <c r="O12" t="s">
        <v>404</v>
      </c>
      <c r="P12" t="s">
        <v>404</v>
      </c>
      <c r="Q12">
        <v>1</v>
      </c>
      <c r="W12">
        <v>0</v>
      </c>
      <c r="X12">
        <v>1084460371</v>
      </c>
      <c r="Y12">
        <f>((AT12*0.3)*1.05)</f>
        <v>2.16405</v>
      </c>
      <c r="AA12">
        <v>0</v>
      </c>
      <c r="AB12">
        <v>1660.67</v>
      </c>
      <c r="AC12">
        <v>655.99</v>
      </c>
      <c r="AD12">
        <v>0</v>
      </c>
      <c r="AE12">
        <v>0</v>
      </c>
      <c r="AF12">
        <v>97.62</v>
      </c>
      <c r="AG12">
        <v>12.62</v>
      </c>
      <c r="AH12">
        <v>0</v>
      </c>
      <c r="AI12">
        <v>1</v>
      </c>
      <c r="AJ12">
        <v>15.65</v>
      </c>
      <c r="AK12">
        <v>47.82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6.87</v>
      </c>
      <c r="AU12" t="s">
        <v>24</v>
      </c>
      <c r="AV12">
        <v>0</v>
      </c>
      <c r="AW12">
        <v>2</v>
      </c>
      <c r="AX12">
        <v>70824697</v>
      </c>
      <c r="AY12">
        <v>1</v>
      </c>
      <c r="AZ12">
        <v>0</v>
      </c>
      <c r="BA12">
        <v>16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ROUND(Y12*Source!I29*DO12,9)</f>
        <v>8.4661964100000002</v>
      </c>
      <c r="CX12">
        <f>ROUND(Y12*Source!I29,9)</f>
        <v>0.67085550000000005</v>
      </c>
      <c r="CY12">
        <f>AB12</f>
        <v>1660.67</v>
      </c>
      <c r="CZ12">
        <f>AF12</f>
        <v>97.62</v>
      </c>
      <c r="DA12">
        <f>AJ12</f>
        <v>15.65</v>
      </c>
      <c r="DB12">
        <f>ROUND(((ROUND(AT12*CZ12,2)*0.3)*1.05),6)</f>
        <v>211.25475</v>
      </c>
      <c r="DC12">
        <f>ROUND(((ROUND(AT12*AG12,2)*0.3)*1.05),6)</f>
        <v>27.310500000000001</v>
      </c>
      <c r="DD12" t="s">
        <v>3</v>
      </c>
      <c r="DE12" t="s">
        <v>3</v>
      </c>
      <c r="DF12">
        <f t="shared" si="0"/>
        <v>0</v>
      </c>
      <c r="DG12">
        <f>ROUND(ROUND(AF12*AJ12,2)*CX12,2)</f>
        <v>1024.9000000000001</v>
      </c>
      <c r="DH12">
        <f>ROUND(ROUND(AG12*AK12,2)*CX12,2)</f>
        <v>404.85</v>
      </c>
      <c r="DI12">
        <f t="shared" si="3"/>
        <v>0</v>
      </c>
      <c r="DJ12">
        <f>DG12</f>
        <v>1024.9000000000001</v>
      </c>
      <c r="DK12">
        <v>0</v>
      </c>
      <c r="DL12" t="s">
        <v>461</v>
      </c>
      <c r="DM12">
        <v>0</v>
      </c>
      <c r="DN12" t="s">
        <v>457</v>
      </c>
      <c r="DO12">
        <v>12.62</v>
      </c>
    </row>
    <row r="13" spans="1:119" x14ac:dyDescent="0.2">
      <c r="A13">
        <f>ROW(Source!A29)</f>
        <v>29</v>
      </c>
      <c r="B13">
        <v>70822853</v>
      </c>
      <c r="C13">
        <v>70824663</v>
      </c>
      <c r="D13">
        <v>66351857</v>
      </c>
      <c r="E13">
        <v>1</v>
      </c>
      <c r="F13">
        <v>1</v>
      </c>
      <c r="G13">
        <v>1077</v>
      </c>
      <c r="H13">
        <v>2</v>
      </c>
      <c r="I13" t="s">
        <v>465</v>
      </c>
      <c r="J13" t="s">
        <v>466</v>
      </c>
      <c r="K13" t="s">
        <v>467</v>
      </c>
      <c r="L13">
        <v>1368</v>
      </c>
      <c r="N13">
        <v>1011</v>
      </c>
      <c r="O13" t="s">
        <v>404</v>
      </c>
      <c r="P13" t="s">
        <v>404</v>
      </c>
      <c r="Q13">
        <v>1</v>
      </c>
      <c r="W13">
        <v>0</v>
      </c>
      <c r="X13">
        <v>-488185230</v>
      </c>
      <c r="Y13">
        <f>((AT13*0.3)*1.05)</f>
        <v>4.0949999999999998</v>
      </c>
      <c r="AA13">
        <v>0</v>
      </c>
      <c r="AB13">
        <v>2709.12</v>
      </c>
      <c r="AC13">
        <v>880.03</v>
      </c>
      <c r="AD13">
        <v>0</v>
      </c>
      <c r="AE13">
        <v>0</v>
      </c>
      <c r="AF13">
        <v>190.98</v>
      </c>
      <c r="AG13">
        <v>16.93</v>
      </c>
      <c r="AH13">
        <v>0</v>
      </c>
      <c r="AI13">
        <v>1</v>
      </c>
      <c r="AJ13">
        <v>13.05</v>
      </c>
      <c r="AK13">
        <v>47.82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13</v>
      </c>
      <c r="AU13" t="s">
        <v>24</v>
      </c>
      <c r="AV13">
        <v>0</v>
      </c>
      <c r="AW13">
        <v>2</v>
      </c>
      <c r="AX13">
        <v>70824698</v>
      </c>
      <c r="AY13">
        <v>1</v>
      </c>
      <c r="AZ13">
        <v>0</v>
      </c>
      <c r="BA13">
        <v>17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ROUND(Y13*Source!I29*DO13,9)</f>
        <v>21.491788499999998</v>
      </c>
      <c r="CX13">
        <f>ROUND(Y13*Source!I29,9)</f>
        <v>1.26945</v>
      </c>
      <c r="CY13">
        <f>AB13</f>
        <v>2709.12</v>
      </c>
      <c r="CZ13">
        <f>AF13</f>
        <v>190.98</v>
      </c>
      <c r="DA13">
        <f>AJ13</f>
        <v>13.05</v>
      </c>
      <c r="DB13">
        <f>ROUND(((ROUND(AT13*CZ13,2)*0.3)*1.05),6)</f>
        <v>782.06309999999996</v>
      </c>
      <c r="DC13">
        <f>ROUND(((ROUND(AT13*AG13,2)*0.3)*1.05),6)</f>
        <v>69.32835</v>
      </c>
      <c r="DD13" t="s">
        <v>3</v>
      </c>
      <c r="DE13" t="s">
        <v>3</v>
      </c>
      <c r="DF13">
        <f t="shared" si="0"/>
        <v>0</v>
      </c>
      <c r="DG13">
        <f>ROUND(ROUND(AF13*AJ13,2)*CX13,2)</f>
        <v>3163.84</v>
      </c>
      <c r="DH13">
        <f>ROUND(ROUND(AG13*AK13,2)*CX13,2)</f>
        <v>1027.73</v>
      </c>
      <c r="DI13">
        <f t="shared" si="3"/>
        <v>0</v>
      </c>
      <c r="DJ13">
        <f>DG13</f>
        <v>3163.84</v>
      </c>
      <c r="DK13">
        <v>0</v>
      </c>
      <c r="DL13" t="s">
        <v>461</v>
      </c>
      <c r="DM13">
        <v>0</v>
      </c>
      <c r="DN13" t="s">
        <v>457</v>
      </c>
      <c r="DO13">
        <v>16.93</v>
      </c>
    </row>
    <row r="14" spans="1:119" x14ac:dyDescent="0.2">
      <c r="A14">
        <f>ROW(Source!A29)</f>
        <v>29</v>
      </c>
      <c r="B14">
        <v>70822853</v>
      </c>
      <c r="C14">
        <v>70824663</v>
      </c>
      <c r="D14">
        <v>66321205</v>
      </c>
      <c r="E14">
        <v>1</v>
      </c>
      <c r="F14">
        <v>1</v>
      </c>
      <c r="G14">
        <v>1077</v>
      </c>
      <c r="H14">
        <v>3</v>
      </c>
      <c r="I14" t="s">
        <v>468</v>
      </c>
      <c r="J14" t="s">
        <v>469</v>
      </c>
      <c r="K14" t="s">
        <v>470</v>
      </c>
      <c r="L14">
        <v>1346</v>
      </c>
      <c r="N14">
        <v>1009</v>
      </c>
      <c r="O14" t="s">
        <v>471</v>
      </c>
      <c r="P14" t="s">
        <v>471</v>
      </c>
      <c r="Q14">
        <v>1</v>
      </c>
      <c r="W14">
        <v>0</v>
      </c>
      <c r="X14">
        <v>474028557</v>
      </c>
      <c r="Y14">
        <f>(AT14*0)</f>
        <v>0</v>
      </c>
      <c r="AA14">
        <v>23.96</v>
      </c>
      <c r="AB14">
        <v>0</v>
      </c>
      <c r="AC14">
        <v>0</v>
      </c>
      <c r="AD14">
        <v>0</v>
      </c>
      <c r="AE14">
        <v>1.61</v>
      </c>
      <c r="AF14">
        <v>0</v>
      </c>
      <c r="AG14">
        <v>0</v>
      </c>
      <c r="AH14">
        <v>0</v>
      </c>
      <c r="AI14">
        <v>14.88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0.05</v>
      </c>
      <c r="AU14" t="s">
        <v>23</v>
      </c>
      <c r="AV14">
        <v>0</v>
      </c>
      <c r="AW14">
        <v>2</v>
      </c>
      <c r="AX14">
        <v>70824699</v>
      </c>
      <c r="AY14">
        <v>1</v>
      </c>
      <c r="AZ14">
        <v>0</v>
      </c>
      <c r="BA14">
        <v>18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ROUND(Y14*Source!I29,9)</f>
        <v>0</v>
      </c>
      <c r="CY14">
        <f>AA14</f>
        <v>23.96</v>
      </c>
      <c r="CZ14">
        <f>AE14</f>
        <v>1.61</v>
      </c>
      <c r="DA14">
        <f>AI14</f>
        <v>14.88</v>
      </c>
      <c r="DB14">
        <f>ROUND((ROUND(AT14*CZ14,2)*0),6)</f>
        <v>0</v>
      </c>
      <c r="DC14">
        <f>ROUND((ROUND(AT14*AG14,2)*0),6)</f>
        <v>0</v>
      </c>
      <c r="DD14" t="s">
        <v>3</v>
      </c>
      <c r="DE14" t="s">
        <v>3</v>
      </c>
      <c r="DF14">
        <f>ROUND(ROUND(AE14*AI14,2)*CX14,2)</f>
        <v>0</v>
      </c>
      <c r="DG14">
        <f t="shared" ref="DG14:DG28" si="4">ROUND(ROUND(AF14,2)*CX14,2)</f>
        <v>0</v>
      </c>
      <c r="DH14">
        <f t="shared" ref="DH14:DH28" si="5">ROUND(ROUND(AG14,2)*CX14,2)</f>
        <v>0</v>
      </c>
      <c r="DI14">
        <f t="shared" si="3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70822853</v>
      </c>
      <c r="C15">
        <v>70824663</v>
      </c>
      <c r="D15">
        <v>66321148</v>
      </c>
      <c r="E15">
        <v>1</v>
      </c>
      <c r="F15">
        <v>1</v>
      </c>
      <c r="G15">
        <v>1077</v>
      </c>
      <c r="H15">
        <v>3</v>
      </c>
      <c r="I15" t="s">
        <v>472</v>
      </c>
      <c r="J15" t="s">
        <v>473</v>
      </c>
      <c r="K15" t="s">
        <v>474</v>
      </c>
      <c r="L15">
        <v>1348</v>
      </c>
      <c r="N15">
        <v>1009</v>
      </c>
      <c r="O15" t="s">
        <v>139</v>
      </c>
      <c r="P15" t="s">
        <v>139</v>
      </c>
      <c r="Q15">
        <v>1000</v>
      </c>
      <c r="W15">
        <v>0</v>
      </c>
      <c r="X15">
        <v>-990088130</v>
      </c>
      <c r="Y15">
        <f>(AT15*0)</f>
        <v>0</v>
      </c>
      <c r="AA15">
        <v>68144.600000000006</v>
      </c>
      <c r="AB15">
        <v>0</v>
      </c>
      <c r="AC15">
        <v>0</v>
      </c>
      <c r="AD15">
        <v>0</v>
      </c>
      <c r="AE15">
        <v>6767.09</v>
      </c>
      <c r="AF15">
        <v>0</v>
      </c>
      <c r="AG15">
        <v>0</v>
      </c>
      <c r="AH15">
        <v>0</v>
      </c>
      <c r="AI15">
        <v>10.07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6.0000000000000002E-5</v>
      </c>
      <c r="AU15" t="s">
        <v>23</v>
      </c>
      <c r="AV15">
        <v>0</v>
      </c>
      <c r="AW15">
        <v>2</v>
      </c>
      <c r="AX15">
        <v>70824700</v>
      </c>
      <c r="AY15">
        <v>1</v>
      </c>
      <c r="AZ15">
        <v>0</v>
      </c>
      <c r="BA15">
        <v>19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ROUND(Y15*Source!I29,9)</f>
        <v>0</v>
      </c>
      <c r="CY15">
        <f>AA15</f>
        <v>68144.600000000006</v>
      </c>
      <c r="CZ15">
        <f>AE15</f>
        <v>6767.09</v>
      </c>
      <c r="DA15">
        <f>AI15</f>
        <v>10.07</v>
      </c>
      <c r="DB15">
        <f>ROUND((ROUND(AT15*CZ15,2)*0),6)</f>
        <v>0</v>
      </c>
      <c r="DC15">
        <f>ROUND((ROUND(AT15*AG15,2)*0),6)</f>
        <v>0</v>
      </c>
      <c r="DD15" t="s">
        <v>3</v>
      </c>
      <c r="DE15" t="s">
        <v>3</v>
      </c>
      <c r="DF15">
        <f>ROUND(ROUND(AE15*AI15,2)*CX15,2)</f>
        <v>0</v>
      </c>
      <c r="DG15">
        <f t="shared" si="4"/>
        <v>0</v>
      </c>
      <c r="DH15">
        <f t="shared" si="5"/>
        <v>0</v>
      </c>
      <c r="DI15">
        <f t="shared" si="3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70822853</v>
      </c>
      <c r="C16">
        <v>70824663</v>
      </c>
      <c r="D16">
        <v>66324184</v>
      </c>
      <c r="E16">
        <v>1</v>
      </c>
      <c r="F16">
        <v>1</v>
      </c>
      <c r="G16">
        <v>1077</v>
      </c>
      <c r="H16">
        <v>3</v>
      </c>
      <c r="I16" t="s">
        <v>475</v>
      </c>
      <c r="J16" t="s">
        <v>476</v>
      </c>
      <c r="K16" t="s">
        <v>477</v>
      </c>
      <c r="L16">
        <v>1348</v>
      </c>
      <c r="N16">
        <v>1009</v>
      </c>
      <c r="O16" t="s">
        <v>139</v>
      </c>
      <c r="P16" t="s">
        <v>139</v>
      </c>
      <c r="Q16">
        <v>1000</v>
      </c>
      <c r="W16">
        <v>0</v>
      </c>
      <c r="X16">
        <v>-277287085</v>
      </c>
      <c r="Y16">
        <f>(AT16*0)</f>
        <v>0</v>
      </c>
      <c r="AA16">
        <v>493862.39</v>
      </c>
      <c r="AB16">
        <v>0</v>
      </c>
      <c r="AC16">
        <v>0</v>
      </c>
      <c r="AD16">
        <v>0</v>
      </c>
      <c r="AE16">
        <v>38018.660000000003</v>
      </c>
      <c r="AF16">
        <v>0</v>
      </c>
      <c r="AG16">
        <v>0</v>
      </c>
      <c r="AH16">
        <v>0</v>
      </c>
      <c r="AI16">
        <v>12.99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3.5000000000000001E-3</v>
      </c>
      <c r="AU16" t="s">
        <v>23</v>
      </c>
      <c r="AV16">
        <v>0</v>
      </c>
      <c r="AW16">
        <v>2</v>
      </c>
      <c r="AX16">
        <v>70824701</v>
      </c>
      <c r="AY16">
        <v>1</v>
      </c>
      <c r="AZ16">
        <v>0</v>
      </c>
      <c r="BA16">
        <v>20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ROUND(Y16*Source!I29,9)</f>
        <v>0</v>
      </c>
      <c r="CY16">
        <f>AA16</f>
        <v>493862.39</v>
      </c>
      <c r="CZ16">
        <f>AE16</f>
        <v>38018.660000000003</v>
      </c>
      <c r="DA16">
        <f>AI16</f>
        <v>12.99</v>
      </c>
      <c r="DB16">
        <f>ROUND((ROUND(AT16*CZ16,2)*0),6)</f>
        <v>0</v>
      </c>
      <c r="DC16">
        <f>ROUND((ROUND(AT16*AG16,2)*0),6)</f>
        <v>0</v>
      </c>
      <c r="DD16" t="s">
        <v>3</v>
      </c>
      <c r="DE16" t="s">
        <v>3</v>
      </c>
      <c r="DF16">
        <f>ROUND(ROUND(AE16*AI16,2)*CX16,2)</f>
        <v>0</v>
      </c>
      <c r="DG16">
        <f t="shared" si="4"/>
        <v>0</v>
      </c>
      <c r="DH16">
        <f t="shared" si="5"/>
        <v>0</v>
      </c>
      <c r="DI16">
        <f t="shared" si="3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70822853</v>
      </c>
      <c r="C17">
        <v>70824663</v>
      </c>
      <c r="D17">
        <v>66328088</v>
      </c>
      <c r="E17">
        <v>1</v>
      </c>
      <c r="F17">
        <v>1</v>
      </c>
      <c r="G17">
        <v>1077</v>
      </c>
      <c r="H17">
        <v>3</v>
      </c>
      <c r="I17" t="s">
        <v>478</v>
      </c>
      <c r="J17" t="s">
        <v>479</v>
      </c>
      <c r="K17" t="s">
        <v>480</v>
      </c>
      <c r="L17">
        <v>1346</v>
      </c>
      <c r="N17">
        <v>1009</v>
      </c>
      <c r="O17" t="s">
        <v>471</v>
      </c>
      <c r="P17" t="s">
        <v>471</v>
      </c>
      <c r="Q17">
        <v>1</v>
      </c>
      <c r="W17">
        <v>0</v>
      </c>
      <c r="X17">
        <v>-1673804786</v>
      </c>
      <c r="Y17">
        <f>(AT17*0)</f>
        <v>0</v>
      </c>
      <c r="AA17">
        <v>324.01</v>
      </c>
      <c r="AB17">
        <v>0</v>
      </c>
      <c r="AC17">
        <v>0</v>
      </c>
      <c r="AD17">
        <v>0</v>
      </c>
      <c r="AE17">
        <v>47.86</v>
      </c>
      <c r="AF17">
        <v>0</v>
      </c>
      <c r="AG17">
        <v>0</v>
      </c>
      <c r="AH17">
        <v>0</v>
      </c>
      <c r="AI17">
        <v>6.77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</v>
      </c>
      <c r="AU17" t="s">
        <v>23</v>
      </c>
      <c r="AV17">
        <v>0</v>
      </c>
      <c r="AW17">
        <v>2</v>
      </c>
      <c r="AX17">
        <v>70824702</v>
      </c>
      <c r="AY17">
        <v>1</v>
      </c>
      <c r="AZ17">
        <v>0</v>
      </c>
      <c r="BA17">
        <v>21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ROUND(Y17*Source!I29,9)</f>
        <v>0</v>
      </c>
      <c r="CY17">
        <f>AA17</f>
        <v>324.01</v>
      </c>
      <c r="CZ17">
        <f>AE17</f>
        <v>47.86</v>
      </c>
      <c r="DA17">
        <f>AI17</f>
        <v>6.77</v>
      </c>
      <c r="DB17">
        <f>ROUND((ROUND(AT17*CZ17,2)*0),6)</f>
        <v>0</v>
      </c>
      <c r="DC17">
        <f>ROUND((ROUND(AT17*AG17,2)*0),6)</f>
        <v>0</v>
      </c>
      <c r="DD17" t="s">
        <v>3</v>
      </c>
      <c r="DE17" t="s">
        <v>3</v>
      </c>
      <c r="DF17">
        <f>ROUND(ROUND(AE17*AI17,2)*CX17,2)</f>
        <v>0</v>
      </c>
      <c r="DG17">
        <f t="shared" si="4"/>
        <v>0</v>
      </c>
      <c r="DH17">
        <f t="shared" si="5"/>
        <v>0</v>
      </c>
      <c r="DI17">
        <f t="shared" si="3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70822853</v>
      </c>
      <c r="C18">
        <v>70824663</v>
      </c>
      <c r="D18">
        <v>66321807</v>
      </c>
      <c r="E18">
        <v>1</v>
      </c>
      <c r="F18">
        <v>1</v>
      </c>
      <c r="G18">
        <v>1077</v>
      </c>
      <c r="H18">
        <v>3</v>
      </c>
      <c r="I18" t="s">
        <v>481</v>
      </c>
      <c r="J18" t="s">
        <v>482</v>
      </c>
      <c r="K18" t="s">
        <v>483</v>
      </c>
      <c r="L18">
        <v>1348</v>
      </c>
      <c r="N18">
        <v>1009</v>
      </c>
      <c r="O18" t="s">
        <v>139</v>
      </c>
      <c r="P18" t="s">
        <v>139</v>
      </c>
      <c r="Q18">
        <v>1000</v>
      </c>
      <c r="W18">
        <v>0</v>
      </c>
      <c r="X18">
        <v>551940100</v>
      </c>
      <c r="Y18">
        <f>(AT18*0)</f>
        <v>0</v>
      </c>
      <c r="AA18">
        <v>57034.16</v>
      </c>
      <c r="AB18">
        <v>0</v>
      </c>
      <c r="AC18">
        <v>0</v>
      </c>
      <c r="AD18">
        <v>0</v>
      </c>
      <c r="AE18">
        <v>12534.98</v>
      </c>
      <c r="AF18">
        <v>0</v>
      </c>
      <c r="AG18">
        <v>0</v>
      </c>
      <c r="AH18">
        <v>0</v>
      </c>
      <c r="AI18">
        <v>4.55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2.2000000000000001E-4</v>
      </c>
      <c r="AU18" t="s">
        <v>23</v>
      </c>
      <c r="AV18">
        <v>0</v>
      </c>
      <c r="AW18">
        <v>2</v>
      </c>
      <c r="AX18">
        <v>70824703</v>
      </c>
      <c r="AY18">
        <v>1</v>
      </c>
      <c r="AZ18">
        <v>0</v>
      </c>
      <c r="BA18">
        <v>22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ROUND(Y18*Source!I29,9)</f>
        <v>0</v>
      </c>
      <c r="CY18">
        <f>AA18</f>
        <v>57034.16</v>
      </c>
      <c r="CZ18">
        <f>AE18</f>
        <v>12534.98</v>
      </c>
      <c r="DA18">
        <f>AI18</f>
        <v>4.55</v>
      </c>
      <c r="DB18">
        <f>ROUND((ROUND(AT18*CZ18,2)*0),6)</f>
        <v>0</v>
      </c>
      <c r="DC18">
        <f>ROUND((ROUND(AT18*AG18,2)*0),6)</f>
        <v>0</v>
      </c>
      <c r="DD18" t="s">
        <v>3</v>
      </c>
      <c r="DE18" t="s">
        <v>3</v>
      </c>
      <c r="DF18">
        <f>ROUND(ROUND(AE18*AI18,2)*CX18,2)</f>
        <v>0</v>
      </c>
      <c r="DG18">
        <f t="shared" si="4"/>
        <v>0</v>
      </c>
      <c r="DH18">
        <f t="shared" si="5"/>
        <v>0</v>
      </c>
      <c r="DI18">
        <f t="shared" si="3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70822855</v>
      </c>
      <c r="C19">
        <v>70824708</v>
      </c>
      <c r="D19">
        <v>66274153</v>
      </c>
      <c r="E19">
        <v>1077</v>
      </c>
      <c r="F19">
        <v>1</v>
      </c>
      <c r="G19">
        <v>1077</v>
      </c>
      <c r="H19">
        <v>1</v>
      </c>
      <c r="I19" t="s">
        <v>455</v>
      </c>
      <c r="J19" t="s">
        <v>3</v>
      </c>
      <c r="K19" t="s">
        <v>456</v>
      </c>
      <c r="L19">
        <v>1191</v>
      </c>
      <c r="N19">
        <v>1013</v>
      </c>
      <c r="O19" t="s">
        <v>457</v>
      </c>
      <c r="P19" t="s">
        <v>457</v>
      </c>
      <c r="Q19">
        <v>1</v>
      </c>
      <c r="W19">
        <v>0</v>
      </c>
      <c r="X19">
        <v>476480486</v>
      </c>
      <c r="Y19">
        <f>((AT19*0.3)*1.05)</f>
        <v>1.4332500000000001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4.55</v>
      </c>
      <c r="AU19" t="s">
        <v>24</v>
      </c>
      <c r="AV19">
        <v>1</v>
      </c>
      <c r="AW19">
        <v>2</v>
      </c>
      <c r="AX19">
        <v>70824743</v>
      </c>
      <c r="AY19">
        <v>1</v>
      </c>
      <c r="AZ19">
        <v>0</v>
      </c>
      <c r="BA19">
        <v>27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ROUND(AT19*Source!I30*AH19*AL19,2)</f>
        <v>0</v>
      </c>
      <c r="CV19">
        <f>ROUND(Y19*Source!I30,9)</f>
        <v>4.2997500000000004</v>
      </c>
      <c r="CW19">
        <v>0</v>
      </c>
      <c r="CX19">
        <f>ROUND(Y19*Source!I30,9)</f>
        <v>4.2997500000000004</v>
      </c>
      <c r="CY19">
        <f>AD19</f>
        <v>0</v>
      </c>
      <c r="CZ19">
        <f>AH19</f>
        <v>0</v>
      </c>
      <c r="DA19">
        <f>AL19</f>
        <v>1</v>
      </c>
      <c r="DB19">
        <f>ROUND(((ROUND(AT19*CZ19,2)*0.3)*1.05),6)</f>
        <v>0</v>
      </c>
      <c r="DC19">
        <f>ROUND(((ROUND(AT19*AG19,2)*0.3)*1.05),6)</f>
        <v>0</v>
      </c>
      <c r="DD19" t="s">
        <v>3</v>
      </c>
      <c r="DE19" t="s">
        <v>3</v>
      </c>
      <c r="DF19">
        <f t="shared" ref="DF19:DF30" si="6">ROUND(ROUND(AE19,2)*CX19,2)</f>
        <v>0</v>
      </c>
      <c r="DG19">
        <f t="shared" si="4"/>
        <v>0</v>
      </c>
      <c r="DH19">
        <f t="shared" si="5"/>
        <v>0</v>
      </c>
      <c r="DI19">
        <f t="shared" si="3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70822855</v>
      </c>
      <c r="C20">
        <v>70824708</v>
      </c>
      <c r="D20">
        <v>66352537</v>
      </c>
      <c r="E20">
        <v>1</v>
      </c>
      <c r="F20">
        <v>1</v>
      </c>
      <c r="G20">
        <v>1077</v>
      </c>
      <c r="H20">
        <v>2</v>
      </c>
      <c r="I20" t="s">
        <v>458</v>
      </c>
      <c r="J20" t="s">
        <v>459</v>
      </c>
      <c r="K20" t="s">
        <v>460</v>
      </c>
      <c r="L20">
        <v>1368</v>
      </c>
      <c r="N20">
        <v>1011</v>
      </c>
      <c r="O20" t="s">
        <v>404</v>
      </c>
      <c r="P20" t="s">
        <v>404</v>
      </c>
      <c r="Q20">
        <v>1</v>
      </c>
      <c r="W20">
        <v>0</v>
      </c>
      <c r="X20">
        <v>-1563021952</v>
      </c>
      <c r="Y20">
        <f>((AT20*0.3)*1.05)</f>
        <v>8.8200000000000014E-2</v>
      </c>
      <c r="AA20">
        <v>0</v>
      </c>
      <c r="AB20">
        <v>83.1</v>
      </c>
      <c r="AC20">
        <v>12.62</v>
      </c>
      <c r="AD20">
        <v>0</v>
      </c>
      <c r="AE20">
        <v>0</v>
      </c>
      <c r="AF20">
        <v>83.1</v>
      </c>
      <c r="AG20">
        <v>12.62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0.28000000000000003</v>
      </c>
      <c r="AU20" t="s">
        <v>24</v>
      </c>
      <c r="AV20">
        <v>0</v>
      </c>
      <c r="AW20">
        <v>2</v>
      </c>
      <c r="AX20">
        <v>70824744</v>
      </c>
      <c r="AY20">
        <v>1</v>
      </c>
      <c r="AZ20">
        <v>0</v>
      </c>
      <c r="BA20">
        <v>28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ROUND(Y20*Source!I30*DO20,9)</f>
        <v>3.3392520000000001</v>
      </c>
      <c r="CX20">
        <f>ROUND(Y20*Source!I30,9)</f>
        <v>0.2646</v>
      </c>
      <c r="CY20">
        <f>AB20</f>
        <v>83.1</v>
      </c>
      <c r="CZ20">
        <f>AF20</f>
        <v>83.1</v>
      </c>
      <c r="DA20">
        <f>AJ20</f>
        <v>1</v>
      </c>
      <c r="DB20">
        <f>ROUND(((ROUND(AT20*CZ20,2)*0.3)*1.05),6)</f>
        <v>7.33005</v>
      </c>
      <c r="DC20">
        <f>ROUND(((ROUND(AT20*AG20,2)*0.3)*1.05),6)</f>
        <v>1.11195</v>
      </c>
      <c r="DD20" t="s">
        <v>3</v>
      </c>
      <c r="DE20" t="s">
        <v>3</v>
      </c>
      <c r="DF20">
        <f t="shared" si="6"/>
        <v>0</v>
      </c>
      <c r="DG20">
        <f t="shared" si="4"/>
        <v>21.99</v>
      </c>
      <c r="DH20">
        <f t="shared" si="5"/>
        <v>3.34</v>
      </c>
      <c r="DI20">
        <f t="shared" si="3"/>
        <v>0</v>
      </c>
      <c r="DJ20">
        <f>DG20</f>
        <v>21.99</v>
      </c>
      <c r="DK20">
        <v>0</v>
      </c>
      <c r="DL20" t="s">
        <v>461</v>
      </c>
      <c r="DM20">
        <v>0</v>
      </c>
      <c r="DN20" t="s">
        <v>457</v>
      </c>
      <c r="DO20">
        <v>12.62</v>
      </c>
    </row>
    <row r="21" spans="1:119" x14ac:dyDescent="0.2">
      <c r="A21">
        <f>ROW(Source!A30)</f>
        <v>30</v>
      </c>
      <c r="B21">
        <v>70822855</v>
      </c>
      <c r="C21">
        <v>70824708</v>
      </c>
      <c r="D21">
        <v>66352105</v>
      </c>
      <c r="E21">
        <v>1</v>
      </c>
      <c r="F21">
        <v>1</v>
      </c>
      <c r="G21">
        <v>1077</v>
      </c>
      <c r="H21">
        <v>2</v>
      </c>
      <c r="I21" t="s">
        <v>484</v>
      </c>
      <c r="J21" t="s">
        <v>485</v>
      </c>
      <c r="K21" t="s">
        <v>486</v>
      </c>
      <c r="L21">
        <v>1368</v>
      </c>
      <c r="N21">
        <v>1011</v>
      </c>
      <c r="O21" t="s">
        <v>404</v>
      </c>
      <c r="P21" t="s">
        <v>404</v>
      </c>
      <c r="Q21">
        <v>1</v>
      </c>
      <c r="W21">
        <v>0</v>
      </c>
      <c r="X21">
        <v>1225874674</v>
      </c>
      <c r="Y21">
        <f>((AT21*0.3)*1.05)</f>
        <v>0.22365000000000002</v>
      </c>
      <c r="AA21">
        <v>0</v>
      </c>
      <c r="AB21">
        <v>166.63</v>
      </c>
      <c r="AC21">
        <v>14.54</v>
      </c>
      <c r="AD21">
        <v>0</v>
      </c>
      <c r="AE21">
        <v>0</v>
      </c>
      <c r="AF21">
        <v>166.63</v>
      </c>
      <c r="AG21">
        <v>14.54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0.71</v>
      </c>
      <c r="AU21" t="s">
        <v>24</v>
      </c>
      <c r="AV21">
        <v>0</v>
      </c>
      <c r="AW21">
        <v>2</v>
      </c>
      <c r="AX21">
        <v>70824745</v>
      </c>
      <c r="AY21">
        <v>1</v>
      </c>
      <c r="AZ21">
        <v>0</v>
      </c>
      <c r="BA21">
        <v>29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ROUND(Y21*Source!I30*DO21,9)</f>
        <v>9.7556130000000003</v>
      </c>
      <c r="CX21">
        <f>ROUND(Y21*Source!I30,9)</f>
        <v>0.67095000000000005</v>
      </c>
      <c r="CY21">
        <f>AB21</f>
        <v>166.63</v>
      </c>
      <c r="CZ21">
        <f>AF21</f>
        <v>166.63</v>
      </c>
      <c r="DA21">
        <f>AJ21</f>
        <v>1</v>
      </c>
      <c r="DB21">
        <f>ROUND(((ROUND(AT21*CZ21,2)*0.3)*1.05),6)</f>
        <v>37.267650000000003</v>
      </c>
      <c r="DC21">
        <f>ROUND(((ROUND(AT21*AG21,2)*0.3)*1.05),6)</f>
        <v>3.2507999999999999</v>
      </c>
      <c r="DD21" t="s">
        <v>3</v>
      </c>
      <c r="DE21" t="s">
        <v>3</v>
      </c>
      <c r="DF21">
        <f t="shared" si="6"/>
        <v>0</v>
      </c>
      <c r="DG21">
        <f t="shared" si="4"/>
        <v>111.8</v>
      </c>
      <c r="DH21">
        <f t="shared" si="5"/>
        <v>9.76</v>
      </c>
      <c r="DI21">
        <f t="shared" si="3"/>
        <v>0</v>
      </c>
      <c r="DJ21">
        <f>DG21</f>
        <v>111.8</v>
      </c>
      <c r="DK21">
        <v>0</v>
      </c>
      <c r="DL21" t="s">
        <v>461</v>
      </c>
      <c r="DM21">
        <v>0</v>
      </c>
      <c r="DN21" t="s">
        <v>457</v>
      </c>
      <c r="DO21">
        <v>14.54</v>
      </c>
    </row>
    <row r="22" spans="1:119" x14ac:dyDescent="0.2">
      <c r="A22">
        <f>ROW(Source!A30)</f>
        <v>30</v>
      </c>
      <c r="B22">
        <v>70822855</v>
      </c>
      <c r="C22">
        <v>70824708</v>
      </c>
      <c r="D22">
        <v>66321845</v>
      </c>
      <c r="E22">
        <v>1</v>
      </c>
      <c r="F22">
        <v>1</v>
      </c>
      <c r="G22">
        <v>1077</v>
      </c>
      <c r="H22">
        <v>3</v>
      </c>
      <c r="I22" t="s">
        <v>487</v>
      </c>
      <c r="J22" t="s">
        <v>488</v>
      </c>
      <c r="K22" t="s">
        <v>489</v>
      </c>
      <c r="L22">
        <v>1348</v>
      </c>
      <c r="N22">
        <v>1009</v>
      </c>
      <c r="O22" t="s">
        <v>139</v>
      </c>
      <c r="P22" t="s">
        <v>139</v>
      </c>
      <c r="Q22">
        <v>1000</v>
      </c>
      <c r="W22">
        <v>0</v>
      </c>
      <c r="X22">
        <v>-618249991</v>
      </c>
      <c r="Y22">
        <f t="shared" ref="Y22:Y27" si="7">(AT22*0)</f>
        <v>0</v>
      </c>
      <c r="AA22">
        <v>18504.150000000001</v>
      </c>
      <c r="AB22">
        <v>0</v>
      </c>
      <c r="AC22">
        <v>0</v>
      </c>
      <c r="AD22">
        <v>0</v>
      </c>
      <c r="AE22">
        <v>18504.150000000001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3.0000000000000001E-5</v>
      </c>
      <c r="AU22" t="s">
        <v>23</v>
      </c>
      <c r="AV22">
        <v>0</v>
      </c>
      <c r="AW22">
        <v>2</v>
      </c>
      <c r="AX22">
        <v>70824747</v>
      </c>
      <c r="AY22">
        <v>1</v>
      </c>
      <c r="AZ22">
        <v>0</v>
      </c>
      <c r="BA22">
        <v>31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ROUND(Y22*Source!I30,9)</f>
        <v>0</v>
      </c>
      <c r="CY22">
        <f t="shared" ref="CY22:CY27" si="8">AA22</f>
        <v>18504.150000000001</v>
      </c>
      <c r="CZ22">
        <f t="shared" ref="CZ22:CZ27" si="9">AE22</f>
        <v>18504.150000000001</v>
      </c>
      <c r="DA22">
        <f t="shared" ref="DA22:DA27" si="10">AI22</f>
        <v>1</v>
      </c>
      <c r="DB22">
        <f t="shared" ref="DB22:DB27" si="11">ROUND((ROUND(AT22*CZ22,2)*0),6)</f>
        <v>0</v>
      </c>
      <c r="DC22">
        <f t="shared" ref="DC22:DC27" si="12">ROUND((ROUND(AT22*AG22,2)*0),6)</f>
        <v>0</v>
      </c>
      <c r="DD22" t="s">
        <v>3</v>
      </c>
      <c r="DE22" t="s">
        <v>3</v>
      </c>
      <c r="DF22">
        <f t="shared" si="6"/>
        <v>0</v>
      </c>
      <c r="DG22">
        <f t="shared" si="4"/>
        <v>0</v>
      </c>
      <c r="DH22">
        <f t="shared" si="5"/>
        <v>0</v>
      </c>
      <c r="DI22">
        <f t="shared" si="3"/>
        <v>0</v>
      </c>
      <c r="DJ22">
        <f t="shared" ref="DJ22:DJ27" si="13"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ROW(Source!A30)</f>
        <v>30</v>
      </c>
      <c r="B23">
        <v>70822855</v>
      </c>
      <c r="C23">
        <v>70824708</v>
      </c>
      <c r="D23">
        <v>66321205</v>
      </c>
      <c r="E23">
        <v>1</v>
      </c>
      <c r="F23">
        <v>1</v>
      </c>
      <c r="G23">
        <v>1077</v>
      </c>
      <c r="H23">
        <v>3</v>
      </c>
      <c r="I23" t="s">
        <v>468</v>
      </c>
      <c r="J23" t="s">
        <v>469</v>
      </c>
      <c r="K23" t="s">
        <v>470</v>
      </c>
      <c r="L23">
        <v>1346</v>
      </c>
      <c r="N23">
        <v>1009</v>
      </c>
      <c r="O23" t="s">
        <v>471</v>
      </c>
      <c r="P23" t="s">
        <v>471</v>
      </c>
      <c r="Q23">
        <v>1</v>
      </c>
      <c r="W23">
        <v>0</v>
      </c>
      <c r="X23">
        <v>474028557</v>
      </c>
      <c r="Y23">
        <f t="shared" si="7"/>
        <v>0</v>
      </c>
      <c r="AA23">
        <v>1.61</v>
      </c>
      <c r="AB23">
        <v>0</v>
      </c>
      <c r="AC23">
        <v>0</v>
      </c>
      <c r="AD23">
        <v>0</v>
      </c>
      <c r="AE23">
        <v>1.61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0.02</v>
      </c>
      <c r="AU23" t="s">
        <v>23</v>
      </c>
      <c r="AV23">
        <v>0</v>
      </c>
      <c r="AW23">
        <v>2</v>
      </c>
      <c r="AX23">
        <v>70824748</v>
      </c>
      <c r="AY23">
        <v>1</v>
      </c>
      <c r="AZ23">
        <v>0</v>
      </c>
      <c r="BA23">
        <v>32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ROUND(Y23*Source!I30,9)</f>
        <v>0</v>
      </c>
      <c r="CY23">
        <f t="shared" si="8"/>
        <v>1.61</v>
      </c>
      <c r="CZ23">
        <f t="shared" si="9"/>
        <v>1.61</v>
      </c>
      <c r="DA23">
        <f t="shared" si="10"/>
        <v>1</v>
      </c>
      <c r="DB23">
        <f t="shared" si="11"/>
        <v>0</v>
      </c>
      <c r="DC23">
        <f t="shared" si="12"/>
        <v>0</v>
      </c>
      <c r="DD23" t="s">
        <v>3</v>
      </c>
      <c r="DE23" t="s">
        <v>3</v>
      </c>
      <c r="DF23">
        <f t="shared" si="6"/>
        <v>0</v>
      </c>
      <c r="DG23">
        <f t="shared" si="4"/>
        <v>0</v>
      </c>
      <c r="DH23">
        <f t="shared" si="5"/>
        <v>0</v>
      </c>
      <c r="DI23">
        <f t="shared" si="3"/>
        <v>0</v>
      </c>
      <c r="DJ23">
        <f t="shared" si="13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ROW(Source!A30)</f>
        <v>30</v>
      </c>
      <c r="B24">
        <v>70822855</v>
      </c>
      <c r="C24">
        <v>70824708</v>
      </c>
      <c r="D24">
        <v>66321472</v>
      </c>
      <c r="E24">
        <v>1</v>
      </c>
      <c r="F24">
        <v>1</v>
      </c>
      <c r="G24">
        <v>1077</v>
      </c>
      <c r="H24">
        <v>3</v>
      </c>
      <c r="I24" t="s">
        <v>490</v>
      </c>
      <c r="J24" t="s">
        <v>491</v>
      </c>
      <c r="K24" t="s">
        <v>492</v>
      </c>
      <c r="L24">
        <v>1348</v>
      </c>
      <c r="N24">
        <v>1009</v>
      </c>
      <c r="O24" t="s">
        <v>139</v>
      </c>
      <c r="P24" t="s">
        <v>139</v>
      </c>
      <c r="Q24">
        <v>1000</v>
      </c>
      <c r="W24">
        <v>0</v>
      </c>
      <c r="X24">
        <v>-1440929762</v>
      </c>
      <c r="Y24">
        <f t="shared" si="7"/>
        <v>0</v>
      </c>
      <c r="AA24">
        <v>20009.47</v>
      </c>
      <c r="AB24">
        <v>0</v>
      </c>
      <c r="AC24">
        <v>0</v>
      </c>
      <c r="AD24">
        <v>0</v>
      </c>
      <c r="AE24">
        <v>20009.47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4.0000000000000002E-4</v>
      </c>
      <c r="AU24" t="s">
        <v>23</v>
      </c>
      <c r="AV24">
        <v>0</v>
      </c>
      <c r="AW24">
        <v>2</v>
      </c>
      <c r="AX24">
        <v>70824749</v>
      </c>
      <c r="AY24">
        <v>1</v>
      </c>
      <c r="AZ24">
        <v>0</v>
      </c>
      <c r="BA24">
        <v>33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ROUND(Y24*Source!I30,9)</f>
        <v>0</v>
      </c>
      <c r="CY24">
        <f t="shared" si="8"/>
        <v>20009.47</v>
      </c>
      <c r="CZ24">
        <f t="shared" si="9"/>
        <v>20009.47</v>
      </c>
      <c r="DA24">
        <f t="shared" si="10"/>
        <v>1</v>
      </c>
      <c r="DB24">
        <f t="shared" si="11"/>
        <v>0</v>
      </c>
      <c r="DC24">
        <f t="shared" si="12"/>
        <v>0</v>
      </c>
      <c r="DD24" t="s">
        <v>3</v>
      </c>
      <c r="DE24" t="s">
        <v>3</v>
      </c>
      <c r="DF24">
        <f t="shared" si="6"/>
        <v>0</v>
      </c>
      <c r="DG24">
        <f t="shared" si="4"/>
        <v>0</v>
      </c>
      <c r="DH24">
        <f t="shared" si="5"/>
        <v>0</v>
      </c>
      <c r="DI24">
        <f t="shared" si="3"/>
        <v>0</v>
      </c>
      <c r="DJ24">
        <f t="shared" si="13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ROW(Source!A30)</f>
        <v>30</v>
      </c>
      <c r="B25">
        <v>70822855</v>
      </c>
      <c r="C25">
        <v>70824708</v>
      </c>
      <c r="D25">
        <v>66321487</v>
      </c>
      <c r="E25">
        <v>1</v>
      </c>
      <c r="F25">
        <v>1</v>
      </c>
      <c r="G25">
        <v>1077</v>
      </c>
      <c r="H25">
        <v>3</v>
      </c>
      <c r="I25" t="s">
        <v>493</v>
      </c>
      <c r="J25" t="s">
        <v>494</v>
      </c>
      <c r="K25" t="s">
        <v>495</v>
      </c>
      <c r="L25">
        <v>1348</v>
      </c>
      <c r="N25">
        <v>1009</v>
      </c>
      <c r="O25" t="s">
        <v>139</v>
      </c>
      <c r="P25" t="s">
        <v>139</v>
      </c>
      <c r="Q25">
        <v>1000</v>
      </c>
      <c r="W25">
        <v>0</v>
      </c>
      <c r="X25">
        <v>1189071291</v>
      </c>
      <c r="Y25">
        <f t="shared" si="7"/>
        <v>0</v>
      </c>
      <c r="AA25">
        <v>16189.08</v>
      </c>
      <c r="AB25">
        <v>0</v>
      </c>
      <c r="AC25">
        <v>0</v>
      </c>
      <c r="AD25">
        <v>0</v>
      </c>
      <c r="AE25">
        <v>16189.08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1E-4</v>
      </c>
      <c r="AU25" t="s">
        <v>23</v>
      </c>
      <c r="AV25">
        <v>0</v>
      </c>
      <c r="AW25">
        <v>2</v>
      </c>
      <c r="AX25">
        <v>70824750</v>
      </c>
      <c r="AY25">
        <v>1</v>
      </c>
      <c r="AZ25">
        <v>0</v>
      </c>
      <c r="BA25">
        <v>34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ROUND(Y25*Source!I30,9)</f>
        <v>0</v>
      </c>
      <c r="CY25">
        <f t="shared" si="8"/>
        <v>16189.08</v>
      </c>
      <c r="CZ25">
        <f t="shared" si="9"/>
        <v>16189.08</v>
      </c>
      <c r="DA25">
        <f t="shared" si="10"/>
        <v>1</v>
      </c>
      <c r="DB25">
        <f t="shared" si="11"/>
        <v>0</v>
      </c>
      <c r="DC25">
        <f t="shared" si="12"/>
        <v>0</v>
      </c>
      <c r="DD25" t="s">
        <v>3</v>
      </c>
      <c r="DE25" t="s">
        <v>3</v>
      </c>
      <c r="DF25">
        <f t="shared" si="6"/>
        <v>0</v>
      </c>
      <c r="DG25">
        <f t="shared" si="4"/>
        <v>0</v>
      </c>
      <c r="DH25">
        <f t="shared" si="5"/>
        <v>0</v>
      </c>
      <c r="DI25">
        <f t="shared" si="3"/>
        <v>0</v>
      </c>
      <c r="DJ25">
        <f t="shared" si="13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ROW(Source!A30)</f>
        <v>30</v>
      </c>
      <c r="B26">
        <v>70822855</v>
      </c>
      <c r="C26">
        <v>70824708</v>
      </c>
      <c r="D26">
        <v>66328088</v>
      </c>
      <c r="E26">
        <v>1</v>
      </c>
      <c r="F26">
        <v>1</v>
      </c>
      <c r="G26">
        <v>1077</v>
      </c>
      <c r="H26">
        <v>3</v>
      </c>
      <c r="I26" t="s">
        <v>478</v>
      </c>
      <c r="J26" t="s">
        <v>479</v>
      </c>
      <c r="K26" t="s">
        <v>480</v>
      </c>
      <c r="L26">
        <v>1346</v>
      </c>
      <c r="N26">
        <v>1009</v>
      </c>
      <c r="O26" t="s">
        <v>471</v>
      </c>
      <c r="P26" t="s">
        <v>471</v>
      </c>
      <c r="Q26">
        <v>1</v>
      </c>
      <c r="W26">
        <v>0</v>
      </c>
      <c r="X26">
        <v>-1673804786</v>
      </c>
      <c r="Y26">
        <f t="shared" si="7"/>
        <v>0</v>
      </c>
      <c r="AA26">
        <v>47.86</v>
      </c>
      <c r="AB26">
        <v>0</v>
      </c>
      <c r="AC26">
        <v>0</v>
      </c>
      <c r="AD26">
        <v>0</v>
      </c>
      <c r="AE26">
        <v>47.86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</v>
      </c>
      <c r="AU26" t="s">
        <v>23</v>
      </c>
      <c r="AV26">
        <v>0</v>
      </c>
      <c r="AW26">
        <v>2</v>
      </c>
      <c r="AX26">
        <v>70824751</v>
      </c>
      <c r="AY26">
        <v>1</v>
      </c>
      <c r="AZ26">
        <v>0</v>
      </c>
      <c r="BA26">
        <v>35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ROUND(Y26*Source!I30,9)</f>
        <v>0</v>
      </c>
      <c r="CY26">
        <f t="shared" si="8"/>
        <v>47.86</v>
      </c>
      <c r="CZ26">
        <f t="shared" si="9"/>
        <v>47.86</v>
      </c>
      <c r="DA26">
        <f t="shared" si="10"/>
        <v>1</v>
      </c>
      <c r="DB26">
        <f t="shared" si="11"/>
        <v>0</v>
      </c>
      <c r="DC26">
        <f t="shared" si="12"/>
        <v>0</v>
      </c>
      <c r="DD26" t="s">
        <v>3</v>
      </c>
      <c r="DE26" t="s">
        <v>3</v>
      </c>
      <c r="DF26">
        <f t="shared" si="6"/>
        <v>0</v>
      </c>
      <c r="DG26">
        <f t="shared" si="4"/>
        <v>0</v>
      </c>
      <c r="DH26">
        <f t="shared" si="5"/>
        <v>0</v>
      </c>
      <c r="DI26">
        <f t="shared" si="3"/>
        <v>0</v>
      </c>
      <c r="DJ26">
        <f t="shared" si="13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ROW(Source!A30)</f>
        <v>30</v>
      </c>
      <c r="B27">
        <v>70822855</v>
      </c>
      <c r="C27">
        <v>70824708</v>
      </c>
      <c r="D27">
        <v>66345565</v>
      </c>
      <c r="E27">
        <v>1</v>
      </c>
      <c r="F27">
        <v>1</v>
      </c>
      <c r="G27">
        <v>1077</v>
      </c>
      <c r="H27">
        <v>3</v>
      </c>
      <c r="I27" t="s">
        <v>496</v>
      </c>
      <c r="J27" t="s">
        <v>497</v>
      </c>
      <c r="K27" t="s">
        <v>498</v>
      </c>
      <c r="L27">
        <v>1355</v>
      </c>
      <c r="N27">
        <v>1010</v>
      </c>
      <c r="O27" t="s">
        <v>349</v>
      </c>
      <c r="P27" t="s">
        <v>349</v>
      </c>
      <c r="Q27">
        <v>100</v>
      </c>
      <c r="W27">
        <v>0</v>
      </c>
      <c r="X27">
        <v>510217810</v>
      </c>
      <c r="Y27">
        <f t="shared" si="7"/>
        <v>0</v>
      </c>
      <c r="AA27">
        <v>139.85</v>
      </c>
      <c r="AB27">
        <v>0</v>
      </c>
      <c r="AC27">
        <v>0</v>
      </c>
      <c r="AD27">
        <v>0</v>
      </c>
      <c r="AE27">
        <v>139.85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0.12</v>
      </c>
      <c r="AU27" t="s">
        <v>23</v>
      </c>
      <c r="AV27">
        <v>0</v>
      </c>
      <c r="AW27">
        <v>2</v>
      </c>
      <c r="AX27">
        <v>70824752</v>
      </c>
      <c r="AY27">
        <v>1</v>
      </c>
      <c r="AZ27">
        <v>0</v>
      </c>
      <c r="BA27">
        <v>36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ROUND(Y27*Source!I30,9)</f>
        <v>0</v>
      </c>
      <c r="CY27">
        <f t="shared" si="8"/>
        <v>139.85</v>
      </c>
      <c r="CZ27">
        <f t="shared" si="9"/>
        <v>139.85</v>
      </c>
      <c r="DA27">
        <f t="shared" si="10"/>
        <v>1</v>
      </c>
      <c r="DB27">
        <f t="shared" si="11"/>
        <v>0</v>
      </c>
      <c r="DC27">
        <f t="shared" si="12"/>
        <v>0</v>
      </c>
      <c r="DD27" t="s">
        <v>3</v>
      </c>
      <c r="DE27" t="s">
        <v>3</v>
      </c>
      <c r="DF27">
        <f t="shared" si="6"/>
        <v>0</v>
      </c>
      <c r="DG27">
        <f t="shared" si="4"/>
        <v>0</v>
      </c>
      <c r="DH27">
        <f t="shared" si="5"/>
        <v>0</v>
      </c>
      <c r="DI27">
        <f t="shared" si="3"/>
        <v>0</v>
      </c>
      <c r="DJ27">
        <f t="shared" si="13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70822853</v>
      </c>
      <c r="C28">
        <v>70824708</v>
      </c>
      <c r="D28">
        <v>66274153</v>
      </c>
      <c r="E28">
        <v>1077</v>
      </c>
      <c r="F28">
        <v>1</v>
      </c>
      <c r="G28">
        <v>1077</v>
      </c>
      <c r="H28">
        <v>1</v>
      </c>
      <c r="I28" t="s">
        <v>455</v>
      </c>
      <c r="J28" t="s">
        <v>3</v>
      </c>
      <c r="K28" t="s">
        <v>456</v>
      </c>
      <c r="L28">
        <v>1191</v>
      </c>
      <c r="N28">
        <v>1013</v>
      </c>
      <c r="O28" t="s">
        <v>457</v>
      </c>
      <c r="P28" t="s">
        <v>457</v>
      </c>
      <c r="Q28">
        <v>1</v>
      </c>
      <c r="W28">
        <v>0</v>
      </c>
      <c r="X28">
        <v>476480486</v>
      </c>
      <c r="Y28">
        <f>((AT28*0.3)*1.05)</f>
        <v>1.4332500000000001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4.55</v>
      </c>
      <c r="AU28" t="s">
        <v>24</v>
      </c>
      <c r="AV28">
        <v>1</v>
      </c>
      <c r="AW28">
        <v>2</v>
      </c>
      <c r="AX28">
        <v>70824743</v>
      </c>
      <c r="AY28">
        <v>1</v>
      </c>
      <c r="AZ28">
        <v>0</v>
      </c>
      <c r="BA28">
        <v>43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ROUND(AT28*Source!I31*AH28*AL28,2)</f>
        <v>0</v>
      </c>
      <c r="CV28">
        <f>ROUND(Y28*Source!I31,9)</f>
        <v>4.2997500000000004</v>
      </c>
      <c r="CW28">
        <v>0</v>
      </c>
      <c r="CX28">
        <f>ROUND(Y28*Source!I31,9)</f>
        <v>4.2997500000000004</v>
      </c>
      <c r="CY28">
        <f>AD28</f>
        <v>0</v>
      </c>
      <c r="CZ28">
        <f>AH28</f>
        <v>0</v>
      </c>
      <c r="DA28">
        <f>AL28</f>
        <v>1</v>
      </c>
      <c r="DB28">
        <f>ROUND(((ROUND(AT28*CZ28,2)*0.3)*1.05),6)</f>
        <v>0</v>
      </c>
      <c r="DC28">
        <f>ROUND(((ROUND(AT28*AG28,2)*0.3)*1.05),6)</f>
        <v>0</v>
      </c>
      <c r="DD28" t="s">
        <v>3</v>
      </c>
      <c r="DE28" t="s">
        <v>3</v>
      </c>
      <c r="DF28">
        <f t="shared" si="6"/>
        <v>0</v>
      </c>
      <c r="DG28">
        <f t="shared" si="4"/>
        <v>0</v>
      </c>
      <c r="DH28">
        <f t="shared" si="5"/>
        <v>0</v>
      </c>
      <c r="DI28">
        <f t="shared" si="3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70822853</v>
      </c>
      <c r="C29">
        <v>70824708</v>
      </c>
      <c r="D29">
        <v>66352537</v>
      </c>
      <c r="E29">
        <v>1</v>
      </c>
      <c r="F29">
        <v>1</v>
      </c>
      <c r="G29">
        <v>1077</v>
      </c>
      <c r="H29">
        <v>2</v>
      </c>
      <c r="I29" t="s">
        <v>458</v>
      </c>
      <c r="J29" t="s">
        <v>459</v>
      </c>
      <c r="K29" t="s">
        <v>460</v>
      </c>
      <c r="L29">
        <v>1368</v>
      </c>
      <c r="N29">
        <v>1011</v>
      </c>
      <c r="O29" t="s">
        <v>404</v>
      </c>
      <c r="P29" t="s">
        <v>404</v>
      </c>
      <c r="Q29">
        <v>1</v>
      </c>
      <c r="W29">
        <v>0</v>
      </c>
      <c r="X29">
        <v>-1563021952</v>
      </c>
      <c r="Y29">
        <f>((AT29*0.3)*1.05)</f>
        <v>8.8200000000000014E-2</v>
      </c>
      <c r="AA29">
        <v>0</v>
      </c>
      <c r="AB29">
        <v>1373.91</v>
      </c>
      <c r="AC29">
        <v>655.99</v>
      </c>
      <c r="AD29">
        <v>0</v>
      </c>
      <c r="AE29">
        <v>0</v>
      </c>
      <c r="AF29">
        <v>83.1</v>
      </c>
      <c r="AG29">
        <v>12.62</v>
      </c>
      <c r="AH29">
        <v>0</v>
      </c>
      <c r="AI29">
        <v>1</v>
      </c>
      <c r="AJ29">
        <v>15.21</v>
      </c>
      <c r="AK29">
        <v>47.82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0.28000000000000003</v>
      </c>
      <c r="AU29" t="s">
        <v>24</v>
      </c>
      <c r="AV29">
        <v>0</v>
      </c>
      <c r="AW29">
        <v>2</v>
      </c>
      <c r="AX29">
        <v>70824744</v>
      </c>
      <c r="AY29">
        <v>1</v>
      </c>
      <c r="AZ29">
        <v>0</v>
      </c>
      <c r="BA29">
        <v>44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ROUND(Y29*Source!I31*DO29,9)</f>
        <v>3.3392520000000001</v>
      </c>
      <c r="CX29">
        <f>ROUND(Y29*Source!I31,9)</f>
        <v>0.2646</v>
      </c>
      <c r="CY29">
        <f>AB29</f>
        <v>1373.91</v>
      </c>
      <c r="CZ29">
        <f>AF29</f>
        <v>83.1</v>
      </c>
      <c r="DA29">
        <f>AJ29</f>
        <v>15.21</v>
      </c>
      <c r="DB29">
        <f>ROUND(((ROUND(AT29*CZ29,2)*0.3)*1.05),6)</f>
        <v>7.33005</v>
      </c>
      <c r="DC29">
        <f>ROUND(((ROUND(AT29*AG29,2)*0.3)*1.05),6)</f>
        <v>1.11195</v>
      </c>
      <c r="DD29" t="s">
        <v>3</v>
      </c>
      <c r="DE29" t="s">
        <v>3</v>
      </c>
      <c r="DF29">
        <f t="shared" si="6"/>
        <v>0</v>
      </c>
      <c r="DG29">
        <f>ROUND(ROUND(AF29*AJ29,2)*CX29,2)</f>
        <v>334.44</v>
      </c>
      <c r="DH29">
        <f>ROUND(ROUND(AG29*AK29,2)*CX29,2)</f>
        <v>159.68</v>
      </c>
      <c r="DI29">
        <f t="shared" si="3"/>
        <v>0</v>
      </c>
      <c r="DJ29">
        <f>DG29</f>
        <v>334.44</v>
      </c>
      <c r="DK29">
        <v>0</v>
      </c>
      <c r="DL29" t="s">
        <v>461</v>
      </c>
      <c r="DM29">
        <v>0</v>
      </c>
      <c r="DN29" t="s">
        <v>457</v>
      </c>
      <c r="DO29">
        <v>12.62</v>
      </c>
    </row>
    <row r="30" spans="1:119" x14ac:dyDescent="0.2">
      <c r="A30">
        <f>ROW(Source!A31)</f>
        <v>31</v>
      </c>
      <c r="B30">
        <v>70822853</v>
      </c>
      <c r="C30">
        <v>70824708</v>
      </c>
      <c r="D30">
        <v>66352105</v>
      </c>
      <c r="E30">
        <v>1</v>
      </c>
      <c r="F30">
        <v>1</v>
      </c>
      <c r="G30">
        <v>1077</v>
      </c>
      <c r="H30">
        <v>2</v>
      </c>
      <c r="I30" t="s">
        <v>484</v>
      </c>
      <c r="J30" t="s">
        <v>485</v>
      </c>
      <c r="K30" t="s">
        <v>486</v>
      </c>
      <c r="L30">
        <v>1368</v>
      </c>
      <c r="N30">
        <v>1011</v>
      </c>
      <c r="O30" t="s">
        <v>404</v>
      </c>
      <c r="P30" t="s">
        <v>404</v>
      </c>
      <c r="Q30">
        <v>1</v>
      </c>
      <c r="W30">
        <v>0</v>
      </c>
      <c r="X30">
        <v>1225874674</v>
      </c>
      <c r="Y30">
        <f>((AT30*0.3)*1.05)</f>
        <v>0.22365000000000002</v>
      </c>
      <c r="AA30">
        <v>0</v>
      </c>
      <c r="AB30">
        <v>2459.6999999999998</v>
      </c>
      <c r="AC30">
        <v>755.79</v>
      </c>
      <c r="AD30">
        <v>0</v>
      </c>
      <c r="AE30">
        <v>0</v>
      </c>
      <c r="AF30">
        <v>166.63</v>
      </c>
      <c r="AG30">
        <v>14.54</v>
      </c>
      <c r="AH30">
        <v>0</v>
      </c>
      <c r="AI30">
        <v>1</v>
      </c>
      <c r="AJ30">
        <v>13.58</v>
      </c>
      <c r="AK30">
        <v>47.82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0.71</v>
      </c>
      <c r="AU30" t="s">
        <v>24</v>
      </c>
      <c r="AV30">
        <v>0</v>
      </c>
      <c r="AW30">
        <v>2</v>
      </c>
      <c r="AX30">
        <v>70824745</v>
      </c>
      <c r="AY30">
        <v>1</v>
      </c>
      <c r="AZ30">
        <v>0</v>
      </c>
      <c r="BA30">
        <v>45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ROUND(Y30*Source!I31*DO30,9)</f>
        <v>9.7556130000000003</v>
      </c>
      <c r="CX30">
        <f>ROUND(Y30*Source!I31,9)</f>
        <v>0.67095000000000005</v>
      </c>
      <c r="CY30">
        <f>AB30</f>
        <v>2459.6999999999998</v>
      </c>
      <c r="CZ30">
        <f>AF30</f>
        <v>166.63</v>
      </c>
      <c r="DA30">
        <f>AJ30</f>
        <v>13.58</v>
      </c>
      <c r="DB30">
        <f>ROUND(((ROUND(AT30*CZ30,2)*0.3)*1.05),6)</f>
        <v>37.267650000000003</v>
      </c>
      <c r="DC30">
        <f>ROUND(((ROUND(AT30*AG30,2)*0.3)*1.05),6)</f>
        <v>3.2507999999999999</v>
      </c>
      <c r="DD30" t="s">
        <v>3</v>
      </c>
      <c r="DE30" t="s">
        <v>3</v>
      </c>
      <c r="DF30">
        <f t="shared" si="6"/>
        <v>0</v>
      </c>
      <c r="DG30">
        <f>ROUND(ROUND(AF30*AJ30,2)*CX30,2)</f>
        <v>1518.25</v>
      </c>
      <c r="DH30">
        <f>ROUND(ROUND(AG30*AK30,2)*CX30,2)</f>
        <v>466.51</v>
      </c>
      <c r="DI30">
        <f t="shared" si="3"/>
        <v>0</v>
      </c>
      <c r="DJ30">
        <f>DG30</f>
        <v>1518.25</v>
      </c>
      <c r="DK30">
        <v>0</v>
      </c>
      <c r="DL30" t="s">
        <v>461</v>
      </c>
      <c r="DM30">
        <v>0</v>
      </c>
      <c r="DN30" t="s">
        <v>457</v>
      </c>
      <c r="DO30">
        <v>14.54</v>
      </c>
    </row>
    <row r="31" spans="1:119" x14ac:dyDescent="0.2">
      <c r="A31">
        <f>ROW(Source!A31)</f>
        <v>31</v>
      </c>
      <c r="B31">
        <v>70822853</v>
      </c>
      <c r="C31">
        <v>70824708</v>
      </c>
      <c r="D31">
        <v>66321845</v>
      </c>
      <c r="E31">
        <v>1</v>
      </c>
      <c r="F31">
        <v>1</v>
      </c>
      <c r="G31">
        <v>1077</v>
      </c>
      <c r="H31">
        <v>3</v>
      </c>
      <c r="I31" t="s">
        <v>487</v>
      </c>
      <c r="J31" t="s">
        <v>488</v>
      </c>
      <c r="K31" t="s">
        <v>489</v>
      </c>
      <c r="L31">
        <v>1348</v>
      </c>
      <c r="N31">
        <v>1009</v>
      </c>
      <c r="O31" t="s">
        <v>139</v>
      </c>
      <c r="P31" t="s">
        <v>139</v>
      </c>
      <c r="Q31">
        <v>1000</v>
      </c>
      <c r="W31">
        <v>0</v>
      </c>
      <c r="X31">
        <v>-618249991</v>
      </c>
      <c r="Y31">
        <f t="shared" ref="Y31:Y36" si="14">(AT31*0)</f>
        <v>0</v>
      </c>
      <c r="AA31">
        <v>108249.28</v>
      </c>
      <c r="AB31">
        <v>0</v>
      </c>
      <c r="AC31">
        <v>0</v>
      </c>
      <c r="AD31">
        <v>0</v>
      </c>
      <c r="AE31">
        <v>18504.150000000001</v>
      </c>
      <c r="AF31">
        <v>0</v>
      </c>
      <c r="AG31">
        <v>0</v>
      </c>
      <c r="AH31">
        <v>0</v>
      </c>
      <c r="AI31">
        <v>5.85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3.0000000000000001E-5</v>
      </c>
      <c r="AU31" t="s">
        <v>23</v>
      </c>
      <c r="AV31">
        <v>0</v>
      </c>
      <c r="AW31">
        <v>2</v>
      </c>
      <c r="AX31">
        <v>70824747</v>
      </c>
      <c r="AY31">
        <v>1</v>
      </c>
      <c r="AZ31">
        <v>0</v>
      </c>
      <c r="BA31">
        <v>47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ROUND(Y31*Source!I31,9)</f>
        <v>0</v>
      </c>
      <c r="CY31">
        <f t="shared" ref="CY31:CY36" si="15">AA31</f>
        <v>108249.28</v>
      </c>
      <c r="CZ31">
        <f t="shared" ref="CZ31:CZ36" si="16">AE31</f>
        <v>18504.150000000001</v>
      </c>
      <c r="DA31">
        <f t="shared" ref="DA31:DA36" si="17">AI31</f>
        <v>5.85</v>
      </c>
      <c r="DB31">
        <f t="shared" ref="DB31:DB36" si="18">ROUND((ROUND(AT31*CZ31,2)*0),6)</f>
        <v>0</v>
      </c>
      <c r="DC31">
        <f t="shared" ref="DC31:DC36" si="19">ROUND((ROUND(AT31*AG31,2)*0),6)</f>
        <v>0</v>
      </c>
      <c r="DD31" t="s">
        <v>3</v>
      </c>
      <c r="DE31" t="s">
        <v>3</v>
      </c>
      <c r="DF31">
        <f t="shared" ref="DF31:DF36" si="20">ROUND(ROUND(AE31*AI31,2)*CX31,2)</f>
        <v>0</v>
      </c>
      <c r="DG31">
        <f t="shared" ref="DG31:DG46" si="21">ROUND(ROUND(AF31,2)*CX31,2)</f>
        <v>0</v>
      </c>
      <c r="DH31">
        <f t="shared" ref="DH31:DH46" si="22">ROUND(ROUND(AG31,2)*CX31,2)</f>
        <v>0</v>
      </c>
      <c r="DI31">
        <f t="shared" si="3"/>
        <v>0</v>
      </c>
      <c r="DJ31">
        <f t="shared" ref="DJ31:DJ36" si="23"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ROW(Source!A31)</f>
        <v>31</v>
      </c>
      <c r="B32">
        <v>70822853</v>
      </c>
      <c r="C32">
        <v>70824708</v>
      </c>
      <c r="D32">
        <v>66321205</v>
      </c>
      <c r="E32">
        <v>1</v>
      </c>
      <c r="F32">
        <v>1</v>
      </c>
      <c r="G32">
        <v>1077</v>
      </c>
      <c r="H32">
        <v>3</v>
      </c>
      <c r="I32" t="s">
        <v>468</v>
      </c>
      <c r="J32" t="s">
        <v>469</v>
      </c>
      <c r="K32" t="s">
        <v>470</v>
      </c>
      <c r="L32">
        <v>1346</v>
      </c>
      <c r="N32">
        <v>1009</v>
      </c>
      <c r="O32" t="s">
        <v>471</v>
      </c>
      <c r="P32" t="s">
        <v>471</v>
      </c>
      <c r="Q32">
        <v>1</v>
      </c>
      <c r="W32">
        <v>0</v>
      </c>
      <c r="X32">
        <v>474028557</v>
      </c>
      <c r="Y32">
        <f t="shared" si="14"/>
        <v>0</v>
      </c>
      <c r="AA32">
        <v>23.96</v>
      </c>
      <c r="AB32">
        <v>0</v>
      </c>
      <c r="AC32">
        <v>0</v>
      </c>
      <c r="AD32">
        <v>0</v>
      </c>
      <c r="AE32">
        <v>1.61</v>
      </c>
      <c r="AF32">
        <v>0</v>
      </c>
      <c r="AG32">
        <v>0</v>
      </c>
      <c r="AH32">
        <v>0</v>
      </c>
      <c r="AI32">
        <v>14.88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0.02</v>
      </c>
      <c r="AU32" t="s">
        <v>23</v>
      </c>
      <c r="AV32">
        <v>0</v>
      </c>
      <c r="AW32">
        <v>2</v>
      </c>
      <c r="AX32">
        <v>70824748</v>
      </c>
      <c r="AY32">
        <v>1</v>
      </c>
      <c r="AZ32">
        <v>0</v>
      </c>
      <c r="BA32">
        <v>48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ROUND(Y32*Source!I31,9)</f>
        <v>0</v>
      </c>
      <c r="CY32">
        <f t="shared" si="15"/>
        <v>23.96</v>
      </c>
      <c r="CZ32">
        <f t="shared" si="16"/>
        <v>1.61</v>
      </c>
      <c r="DA32">
        <f t="shared" si="17"/>
        <v>14.88</v>
      </c>
      <c r="DB32">
        <f t="shared" si="18"/>
        <v>0</v>
      </c>
      <c r="DC32">
        <f t="shared" si="19"/>
        <v>0</v>
      </c>
      <c r="DD32" t="s">
        <v>3</v>
      </c>
      <c r="DE32" t="s">
        <v>3</v>
      </c>
      <c r="DF32">
        <f t="shared" si="20"/>
        <v>0</v>
      </c>
      <c r="DG32">
        <f t="shared" si="21"/>
        <v>0</v>
      </c>
      <c r="DH32">
        <f t="shared" si="22"/>
        <v>0</v>
      </c>
      <c r="DI32">
        <f t="shared" si="3"/>
        <v>0</v>
      </c>
      <c r="DJ32">
        <f t="shared" si="23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ROW(Source!A31)</f>
        <v>31</v>
      </c>
      <c r="B33">
        <v>70822853</v>
      </c>
      <c r="C33">
        <v>70824708</v>
      </c>
      <c r="D33">
        <v>66321472</v>
      </c>
      <c r="E33">
        <v>1</v>
      </c>
      <c r="F33">
        <v>1</v>
      </c>
      <c r="G33">
        <v>1077</v>
      </c>
      <c r="H33">
        <v>3</v>
      </c>
      <c r="I33" t="s">
        <v>490</v>
      </c>
      <c r="J33" t="s">
        <v>491</v>
      </c>
      <c r="K33" t="s">
        <v>492</v>
      </c>
      <c r="L33">
        <v>1348</v>
      </c>
      <c r="N33">
        <v>1009</v>
      </c>
      <c r="O33" t="s">
        <v>139</v>
      </c>
      <c r="P33" t="s">
        <v>139</v>
      </c>
      <c r="Q33">
        <v>1000</v>
      </c>
      <c r="W33">
        <v>0</v>
      </c>
      <c r="X33">
        <v>-1440929762</v>
      </c>
      <c r="Y33">
        <f t="shared" si="14"/>
        <v>0</v>
      </c>
      <c r="AA33">
        <v>90242.71</v>
      </c>
      <c r="AB33">
        <v>0</v>
      </c>
      <c r="AC33">
        <v>0</v>
      </c>
      <c r="AD33">
        <v>0</v>
      </c>
      <c r="AE33">
        <v>20009.47</v>
      </c>
      <c r="AF33">
        <v>0</v>
      </c>
      <c r="AG33">
        <v>0</v>
      </c>
      <c r="AH33">
        <v>0</v>
      </c>
      <c r="AI33">
        <v>4.51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4.0000000000000002E-4</v>
      </c>
      <c r="AU33" t="s">
        <v>23</v>
      </c>
      <c r="AV33">
        <v>0</v>
      </c>
      <c r="AW33">
        <v>2</v>
      </c>
      <c r="AX33">
        <v>70824749</v>
      </c>
      <c r="AY33">
        <v>1</v>
      </c>
      <c r="AZ33">
        <v>0</v>
      </c>
      <c r="BA33">
        <v>49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ROUND(Y33*Source!I31,9)</f>
        <v>0</v>
      </c>
      <c r="CY33">
        <f t="shared" si="15"/>
        <v>90242.71</v>
      </c>
      <c r="CZ33">
        <f t="shared" si="16"/>
        <v>20009.47</v>
      </c>
      <c r="DA33">
        <f t="shared" si="17"/>
        <v>4.51</v>
      </c>
      <c r="DB33">
        <f t="shared" si="18"/>
        <v>0</v>
      </c>
      <c r="DC33">
        <f t="shared" si="19"/>
        <v>0</v>
      </c>
      <c r="DD33" t="s">
        <v>3</v>
      </c>
      <c r="DE33" t="s">
        <v>3</v>
      </c>
      <c r="DF33">
        <f t="shared" si="20"/>
        <v>0</v>
      </c>
      <c r="DG33">
        <f t="shared" si="21"/>
        <v>0</v>
      </c>
      <c r="DH33">
        <f t="shared" si="22"/>
        <v>0</v>
      </c>
      <c r="DI33">
        <f t="shared" si="3"/>
        <v>0</v>
      </c>
      <c r="DJ33">
        <f t="shared" si="23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ROW(Source!A31)</f>
        <v>31</v>
      </c>
      <c r="B34">
        <v>70822853</v>
      </c>
      <c r="C34">
        <v>70824708</v>
      </c>
      <c r="D34">
        <v>66321487</v>
      </c>
      <c r="E34">
        <v>1</v>
      </c>
      <c r="F34">
        <v>1</v>
      </c>
      <c r="G34">
        <v>1077</v>
      </c>
      <c r="H34">
        <v>3</v>
      </c>
      <c r="I34" t="s">
        <v>493</v>
      </c>
      <c r="J34" t="s">
        <v>494</v>
      </c>
      <c r="K34" t="s">
        <v>495</v>
      </c>
      <c r="L34">
        <v>1348</v>
      </c>
      <c r="N34">
        <v>1009</v>
      </c>
      <c r="O34" t="s">
        <v>139</v>
      </c>
      <c r="P34" t="s">
        <v>139</v>
      </c>
      <c r="Q34">
        <v>1000</v>
      </c>
      <c r="W34">
        <v>0</v>
      </c>
      <c r="X34">
        <v>1189071291</v>
      </c>
      <c r="Y34">
        <f t="shared" si="14"/>
        <v>0</v>
      </c>
      <c r="AA34">
        <v>51157.49</v>
      </c>
      <c r="AB34">
        <v>0</v>
      </c>
      <c r="AC34">
        <v>0</v>
      </c>
      <c r="AD34">
        <v>0</v>
      </c>
      <c r="AE34">
        <v>16189.08</v>
      </c>
      <c r="AF34">
        <v>0</v>
      </c>
      <c r="AG34">
        <v>0</v>
      </c>
      <c r="AH34">
        <v>0</v>
      </c>
      <c r="AI34">
        <v>3.16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1E-4</v>
      </c>
      <c r="AU34" t="s">
        <v>23</v>
      </c>
      <c r="AV34">
        <v>0</v>
      </c>
      <c r="AW34">
        <v>2</v>
      </c>
      <c r="AX34">
        <v>70824750</v>
      </c>
      <c r="AY34">
        <v>1</v>
      </c>
      <c r="AZ34">
        <v>0</v>
      </c>
      <c r="BA34">
        <v>50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ROUND(Y34*Source!I31,9)</f>
        <v>0</v>
      </c>
      <c r="CY34">
        <f t="shared" si="15"/>
        <v>51157.49</v>
      </c>
      <c r="CZ34">
        <f t="shared" si="16"/>
        <v>16189.08</v>
      </c>
      <c r="DA34">
        <f t="shared" si="17"/>
        <v>3.16</v>
      </c>
      <c r="DB34">
        <f t="shared" si="18"/>
        <v>0</v>
      </c>
      <c r="DC34">
        <f t="shared" si="19"/>
        <v>0</v>
      </c>
      <c r="DD34" t="s">
        <v>3</v>
      </c>
      <c r="DE34" t="s">
        <v>3</v>
      </c>
      <c r="DF34">
        <f t="shared" si="20"/>
        <v>0</v>
      </c>
      <c r="DG34">
        <f t="shared" si="21"/>
        <v>0</v>
      </c>
      <c r="DH34">
        <f t="shared" si="22"/>
        <v>0</v>
      </c>
      <c r="DI34">
        <f t="shared" si="3"/>
        <v>0</v>
      </c>
      <c r="DJ34">
        <f t="shared" si="23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ROW(Source!A31)</f>
        <v>31</v>
      </c>
      <c r="B35">
        <v>70822853</v>
      </c>
      <c r="C35">
        <v>70824708</v>
      </c>
      <c r="D35">
        <v>66328088</v>
      </c>
      <c r="E35">
        <v>1</v>
      </c>
      <c r="F35">
        <v>1</v>
      </c>
      <c r="G35">
        <v>1077</v>
      </c>
      <c r="H35">
        <v>3</v>
      </c>
      <c r="I35" t="s">
        <v>478</v>
      </c>
      <c r="J35" t="s">
        <v>479</v>
      </c>
      <c r="K35" t="s">
        <v>480</v>
      </c>
      <c r="L35">
        <v>1346</v>
      </c>
      <c r="N35">
        <v>1009</v>
      </c>
      <c r="O35" t="s">
        <v>471</v>
      </c>
      <c r="P35" t="s">
        <v>471</v>
      </c>
      <c r="Q35">
        <v>1</v>
      </c>
      <c r="W35">
        <v>0</v>
      </c>
      <c r="X35">
        <v>-1673804786</v>
      </c>
      <c r="Y35">
        <f t="shared" si="14"/>
        <v>0</v>
      </c>
      <c r="AA35">
        <v>324.01</v>
      </c>
      <c r="AB35">
        <v>0</v>
      </c>
      <c r="AC35">
        <v>0</v>
      </c>
      <c r="AD35">
        <v>0</v>
      </c>
      <c r="AE35">
        <v>47.86</v>
      </c>
      <c r="AF35">
        <v>0</v>
      </c>
      <c r="AG35">
        <v>0</v>
      </c>
      <c r="AH35">
        <v>0</v>
      </c>
      <c r="AI35">
        <v>6.77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0.1</v>
      </c>
      <c r="AU35" t="s">
        <v>23</v>
      </c>
      <c r="AV35">
        <v>0</v>
      </c>
      <c r="AW35">
        <v>2</v>
      </c>
      <c r="AX35">
        <v>70824751</v>
      </c>
      <c r="AY35">
        <v>1</v>
      </c>
      <c r="AZ35">
        <v>0</v>
      </c>
      <c r="BA35">
        <v>51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ROUND(Y35*Source!I31,9)</f>
        <v>0</v>
      </c>
      <c r="CY35">
        <f t="shared" si="15"/>
        <v>324.01</v>
      </c>
      <c r="CZ35">
        <f t="shared" si="16"/>
        <v>47.86</v>
      </c>
      <c r="DA35">
        <f t="shared" si="17"/>
        <v>6.77</v>
      </c>
      <c r="DB35">
        <f t="shared" si="18"/>
        <v>0</v>
      </c>
      <c r="DC35">
        <f t="shared" si="19"/>
        <v>0</v>
      </c>
      <c r="DD35" t="s">
        <v>3</v>
      </c>
      <c r="DE35" t="s">
        <v>3</v>
      </c>
      <c r="DF35">
        <f t="shared" si="20"/>
        <v>0</v>
      </c>
      <c r="DG35">
        <f t="shared" si="21"/>
        <v>0</v>
      </c>
      <c r="DH35">
        <f t="shared" si="22"/>
        <v>0</v>
      </c>
      <c r="DI35">
        <f t="shared" si="3"/>
        <v>0</v>
      </c>
      <c r="DJ35">
        <f t="shared" si="23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ROW(Source!A31)</f>
        <v>31</v>
      </c>
      <c r="B36">
        <v>70822853</v>
      </c>
      <c r="C36">
        <v>70824708</v>
      </c>
      <c r="D36">
        <v>66345565</v>
      </c>
      <c r="E36">
        <v>1</v>
      </c>
      <c r="F36">
        <v>1</v>
      </c>
      <c r="G36">
        <v>1077</v>
      </c>
      <c r="H36">
        <v>3</v>
      </c>
      <c r="I36" t="s">
        <v>496</v>
      </c>
      <c r="J36" t="s">
        <v>497</v>
      </c>
      <c r="K36" t="s">
        <v>498</v>
      </c>
      <c r="L36">
        <v>1355</v>
      </c>
      <c r="N36">
        <v>1010</v>
      </c>
      <c r="O36" t="s">
        <v>349</v>
      </c>
      <c r="P36" t="s">
        <v>349</v>
      </c>
      <c r="Q36">
        <v>100</v>
      </c>
      <c r="W36">
        <v>0</v>
      </c>
      <c r="X36">
        <v>510217810</v>
      </c>
      <c r="Y36">
        <f t="shared" si="14"/>
        <v>0</v>
      </c>
      <c r="AA36">
        <v>1322.98</v>
      </c>
      <c r="AB36">
        <v>0</v>
      </c>
      <c r="AC36">
        <v>0</v>
      </c>
      <c r="AD36">
        <v>0</v>
      </c>
      <c r="AE36">
        <v>139.85</v>
      </c>
      <c r="AF36">
        <v>0</v>
      </c>
      <c r="AG36">
        <v>0</v>
      </c>
      <c r="AH36">
        <v>0</v>
      </c>
      <c r="AI36">
        <v>9.4600000000000009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0.12</v>
      </c>
      <c r="AU36" t="s">
        <v>23</v>
      </c>
      <c r="AV36">
        <v>0</v>
      </c>
      <c r="AW36">
        <v>2</v>
      </c>
      <c r="AX36">
        <v>70824752</v>
      </c>
      <c r="AY36">
        <v>1</v>
      </c>
      <c r="AZ36">
        <v>0</v>
      </c>
      <c r="BA36">
        <v>52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ROUND(Y36*Source!I31,9)</f>
        <v>0</v>
      </c>
      <c r="CY36">
        <f t="shared" si="15"/>
        <v>1322.98</v>
      </c>
      <c r="CZ36">
        <f t="shared" si="16"/>
        <v>139.85</v>
      </c>
      <c r="DA36">
        <f t="shared" si="17"/>
        <v>9.4600000000000009</v>
      </c>
      <c r="DB36">
        <f t="shared" si="18"/>
        <v>0</v>
      </c>
      <c r="DC36">
        <f t="shared" si="19"/>
        <v>0</v>
      </c>
      <c r="DD36" t="s">
        <v>3</v>
      </c>
      <c r="DE36" t="s">
        <v>3</v>
      </c>
      <c r="DF36">
        <f t="shared" si="20"/>
        <v>0</v>
      </c>
      <c r="DG36">
        <f t="shared" si="21"/>
        <v>0</v>
      </c>
      <c r="DH36">
        <f t="shared" si="22"/>
        <v>0</v>
      </c>
      <c r="DI36">
        <f t="shared" si="3"/>
        <v>0</v>
      </c>
      <c r="DJ36">
        <f t="shared" si="23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ROW(Source!A32)</f>
        <v>32</v>
      </c>
      <c r="B37">
        <v>70822855</v>
      </c>
      <c r="C37">
        <v>70824759</v>
      </c>
      <c r="D37">
        <v>66274153</v>
      </c>
      <c r="E37">
        <v>1077</v>
      </c>
      <c r="F37">
        <v>1</v>
      </c>
      <c r="G37">
        <v>1077</v>
      </c>
      <c r="H37">
        <v>1</v>
      </c>
      <c r="I37" t="s">
        <v>455</v>
      </c>
      <c r="J37" t="s">
        <v>3</v>
      </c>
      <c r="K37" t="s">
        <v>456</v>
      </c>
      <c r="L37">
        <v>1191</v>
      </c>
      <c r="N37">
        <v>1013</v>
      </c>
      <c r="O37" t="s">
        <v>457</v>
      </c>
      <c r="P37" t="s">
        <v>457</v>
      </c>
      <c r="Q37">
        <v>1</v>
      </c>
      <c r="W37">
        <v>0</v>
      </c>
      <c r="X37">
        <v>476480486</v>
      </c>
      <c r="Y37">
        <f>((AT37*0.3)*1.05)</f>
        <v>1.8837000000000002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5.98</v>
      </c>
      <c r="AU37" t="s">
        <v>24</v>
      </c>
      <c r="AV37">
        <v>1</v>
      </c>
      <c r="AW37">
        <v>2</v>
      </c>
      <c r="AX37">
        <v>70824795</v>
      </c>
      <c r="AY37">
        <v>1</v>
      </c>
      <c r="AZ37">
        <v>0</v>
      </c>
      <c r="BA37">
        <v>59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ROUND(AT37*Source!I32*AH37*AL37,2)</f>
        <v>0</v>
      </c>
      <c r="CV37">
        <f>ROUND(Y37*Source!I32,9)</f>
        <v>1.8836999999999999</v>
      </c>
      <c r="CW37">
        <v>0</v>
      </c>
      <c r="CX37">
        <f>ROUND(Y37*Source!I32,9)</f>
        <v>1.8836999999999999</v>
      </c>
      <c r="CY37">
        <f>AD37</f>
        <v>0</v>
      </c>
      <c r="CZ37">
        <f>AH37</f>
        <v>0</v>
      </c>
      <c r="DA37">
        <f>AL37</f>
        <v>1</v>
      </c>
      <c r="DB37">
        <f>ROUND(((ROUND(AT37*CZ37,2)*0.3)*1.05),6)</f>
        <v>0</v>
      </c>
      <c r="DC37">
        <f>ROUND(((ROUND(AT37*AG37,2)*0.3)*1.05),6)</f>
        <v>0</v>
      </c>
      <c r="DD37" t="s">
        <v>3</v>
      </c>
      <c r="DE37" t="s">
        <v>3</v>
      </c>
      <c r="DF37">
        <f t="shared" ref="DF37:DF48" si="24">ROUND(ROUND(AE37,2)*CX37,2)</f>
        <v>0</v>
      </c>
      <c r="DG37">
        <f t="shared" si="21"/>
        <v>0</v>
      </c>
      <c r="DH37">
        <f t="shared" si="22"/>
        <v>0</v>
      </c>
      <c r="DI37">
        <f t="shared" si="3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ROW(Source!A32)</f>
        <v>32</v>
      </c>
      <c r="B38">
        <v>70822855</v>
      </c>
      <c r="C38">
        <v>70824759</v>
      </c>
      <c r="D38">
        <v>66352537</v>
      </c>
      <c r="E38">
        <v>1</v>
      </c>
      <c r="F38">
        <v>1</v>
      </c>
      <c r="G38">
        <v>1077</v>
      </c>
      <c r="H38">
        <v>2</v>
      </c>
      <c r="I38" t="s">
        <v>458</v>
      </c>
      <c r="J38" t="s">
        <v>459</v>
      </c>
      <c r="K38" t="s">
        <v>460</v>
      </c>
      <c r="L38">
        <v>1368</v>
      </c>
      <c r="N38">
        <v>1011</v>
      </c>
      <c r="O38" t="s">
        <v>404</v>
      </c>
      <c r="P38" t="s">
        <v>404</v>
      </c>
      <c r="Q38">
        <v>1</v>
      </c>
      <c r="W38">
        <v>0</v>
      </c>
      <c r="X38">
        <v>-1563021952</v>
      </c>
      <c r="Y38">
        <f>((AT38*0.3)*1.05)</f>
        <v>0.126</v>
      </c>
      <c r="AA38">
        <v>0</v>
      </c>
      <c r="AB38">
        <v>83.1</v>
      </c>
      <c r="AC38">
        <v>12.62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0.4</v>
      </c>
      <c r="AU38" t="s">
        <v>24</v>
      </c>
      <c r="AV38">
        <v>0</v>
      </c>
      <c r="AW38">
        <v>2</v>
      </c>
      <c r="AX38">
        <v>70824796</v>
      </c>
      <c r="AY38">
        <v>1</v>
      </c>
      <c r="AZ38">
        <v>0</v>
      </c>
      <c r="BA38">
        <v>60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ROUND(Y38*Source!I32*DO38,9)</f>
        <v>1.59012</v>
      </c>
      <c r="CX38">
        <f>ROUND(Y38*Source!I32,9)</f>
        <v>0.126</v>
      </c>
      <c r="CY38">
        <f>AB38</f>
        <v>83.1</v>
      </c>
      <c r="CZ38">
        <f>AF38</f>
        <v>83.1</v>
      </c>
      <c r="DA38">
        <f>AJ38</f>
        <v>1</v>
      </c>
      <c r="DB38">
        <f>ROUND(((ROUND(AT38*CZ38,2)*0.3)*1.05),6)</f>
        <v>10.470599999999999</v>
      </c>
      <c r="DC38">
        <f>ROUND(((ROUND(AT38*AG38,2)*0.3)*1.05),6)</f>
        <v>1.5907500000000001</v>
      </c>
      <c r="DD38" t="s">
        <v>3</v>
      </c>
      <c r="DE38" t="s">
        <v>3</v>
      </c>
      <c r="DF38">
        <f t="shared" si="24"/>
        <v>0</v>
      </c>
      <c r="DG38">
        <f t="shared" si="21"/>
        <v>10.47</v>
      </c>
      <c r="DH38">
        <f t="shared" si="22"/>
        <v>1.59</v>
      </c>
      <c r="DI38">
        <f t="shared" si="3"/>
        <v>0</v>
      </c>
      <c r="DJ38">
        <f>DG38</f>
        <v>10.47</v>
      </c>
      <c r="DK38">
        <v>0</v>
      </c>
      <c r="DL38" t="s">
        <v>461</v>
      </c>
      <c r="DM38">
        <v>0</v>
      </c>
      <c r="DN38" t="s">
        <v>457</v>
      </c>
      <c r="DO38">
        <v>12.62</v>
      </c>
    </row>
    <row r="39" spans="1:119" x14ac:dyDescent="0.2">
      <c r="A39">
        <f>ROW(Source!A32)</f>
        <v>32</v>
      </c>
      <c r="B39">
        <v>70822855</v>
      </c>
      <c r="C39">
        <v>70824759</v>
      </c>
      <c r="D39">
        <v>66352105</v>
      </c>
      <c r="E39">
        <v>1</v>
      </c>
      <c r="F39">
        <v>1</v>
      </c>
      <c r="G39">
        <v>1077</v>
      </c>
      <c r="H39">
        <v>2</v>
      </c>
      <c r="I39" t="s">
        <v>484</v>
      </c>
      <c r="J39" t="s">
        <v>485</v>
      </c>
      <c r="K39" t="s">
        <v>486</v>
      </c>
      <c r="L39">
        <v>1368</v>
      </c>
      <c r="N39">
        <v>1011</v>
      </c>
      <c r="O39" t="s">
        <v>404</v>
      </c>
      <c r="P39" t="s">
        <v>404</v>
      </c>
      <c r="Q39">
        <v>1</v>
      </c>
      <c r="W39">
        <v>0</v>
      </c>
      <c r="X39">
        <v>1225874674</v>
      </c>
      <c r="Y39">
        <f>((AT39*0.3)*1.05)</f>
        <v>0.504</v>
      </c>
      <c r="AA39">
        <v>0</v>
      </c>
      <c r="AB39">
        <v>166.63</v>
      </c>
      <c r="AC39">
        <v>14.54</v>
      </c>
      <c r="AD39">
        <v>0</v>
      </c>
      <c r="AE39">
        <v>0</v>
      </c>
      <c r="AF39">
        <v>166.63</v>
      </c>
      <c r="AG39">
        <v>14.54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1.6</v>
      </c>
      <c r="AU39" t="s">
        <v>24</v>
      </c>
      <c r="AV39">
        <v>0</v>
      </c>
      <c r="AW39">
        <v>2</v>
      </c>
      <c r="AX39">
        <v>70824797</v>
      </c>
      <c r="AY39">
        <v>1</v>
      </c>
      <c r="AZ39">
        <v>0</v>
      </c>
      <c r="BA39">
        <v>61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ROUND(Y39*Source!I32*DO39,9)</f>
        <v>7.3281599999999996</v>
      </c>
      <c r="CX39">
        <f>ROUND(Y39*Source!I32,9)</f>
        <v>0.504</v>
      </c>
      <c r="CY39">
        <f>AB39</f>
        <v>166.63</v>
      </c>
      <c r="CZ39">
        <f>AF39</f>
        <v>166.63</v>
      </c>
      <c r="DA39">
        <f>AJ39</f>
        <v>1</v>
      </c>
      <c r="DB39">
        <f>ROUND(((ROUND(AT39*CZ39,2)*0.3)*1.05),6)</f>
        <v>83.982150000000004</v>
      </c>
      <c r="DC39">
        <f>ROUND(((ROUND(AT39*AG39,2)*0.3)*1.05),6)</f>
        <v>7.3269000000000002</v>
      </c>
      <c r="DD39" t="s">
        <v>3</v>
      </c>
      <c r="DE39" t="s">
        <v>3</v>
      </c>
      <c r="DF39">
        <f t="shared" si="24"/>
        <v>0</v>
      </c>
      <c r="DG39">
        <f t="shared" si="21"/>
        <v>83.98</v>
      </c>
      <c r="DH39">
        <f t="shared" si="22"/>
        <v>7.33</v>
      </c>
      <c r="DI39">
        <f t="shared" si="3"/>
        <v>0</v>
      </c>
      <c r="DJ39">
        <f>DG39</f>
        <v>83.98</v>
      </c>
      <c r="DK39">
        <v>0</v>
      </c>
      <c r="DL39" t="s">
        <v>461</v>
      </c>
      <c r="DM39">
        <v>0</v>
      </c>
      <c r="DN39" t="s">
        <v>457</v>
      </c>
      <c r="DO39">
        <v>14.54</v>
      </c>
    </row>
    <row r="40" spans="1:119" x14ac:dyDescent="0.2">
      <c r="A40">
        <f>ROW(Source!A32)</f>
        <v>32</v>
      </c>
      <c r="B40">
        <v>70822855</v>
      </c>
      <c r="C40">
        <v>70824759</v>
      </c>
      <c r="D40">
        <v>66321845</v>
      </c>
      <c r="E40">
        <v>1</v>
      </c>
      <c r="F40">
        <v>1</v>
      </c>
      <c r="G40">
        <v>1077</v>
      </c>
      <c r="H40">
        <v>3</v>
      </c>
      <c r="I40" t="s">
        <v>487</v>
      </c>
      <c r="J40" t="s">
        <v>488</v>
      </c>
      <c r="K40" t="s">
        <v>489</v>
      </c>
      <c r="L40">
        <v>1348</v>
      </c>
      <c r="N40">
        <v>1009</v>
      </c>
      <c r="O40" t="s">
        <v>139</v>
      </c>
      <c r="P40" t="s">
        <v>139</v>
      </c>
      <c r="Q40">
        <v>1000</v>
      </c>
      <c r="W40">
        <v>0</v>
      </c>
      <c r="X40">
        <v>-618249991</v>
      </c>
      <c r="Y40">
        <f t="shared" ref="Y40:Y45" si="25">(AT40*0)</f>
        <v>0</v>
      </c>
      <c r="AA40">
        <v>18504.150000000001</v>
      </c>
      <c r="AB40">
        <v>0</v>
      </c>
      <c r="AC40">
        <v>0</v>
      </c>
      <c r="AD40">
        <v>0</v>
      </c>
      <c r="AE40">
        <v>18504.150000000001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3.0000000000000001E-5</v>
      </c>
      <c r="AU40" t="s">
        <v>23</v>
      </c>
      <c r="AV40">
        <v>0</v>
      </c>
      <c r="AW40">
        <v>2</v>
      </c>
      <c r="AX40">
        <v>70824799</v>
      </c>
      <c r="AY40">
        <v>1</v>
      </c>
      <c r="AZ40">
        <v>0</v>
      </c>
      <c r="BA40">
        <v>63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ROUND(Y40*Source!I32,9)</f>
        <v>0</v>
      </c>
      <c r="CY40">
        <f t="shared" ref="CY40:CY45" si="26">AA40</f>
        <v>18504.150000000001</v>
      </c>
      <c r="CZ40">
        <f t="shared" ref="CZ40:CZ45" si="27">AE40</f>
        <v>18504.150000000001</v>
      </c>
      <c r="DA40">
        <f t="shared" ref="DA40:DA45" si="28">AI40</f>
        <v>1</v>
      </c>
      <c r="DB40">
        <f t="shared" ref="DB40:DB45" si="29">ROUND((ROUND(AT40*CZ40,2)*0),6)</f>
        <v>0</v>
      </c>
      <c r="DC40">
        <f t="shared" ref="DC40:DC45" si="30">ROUND((ROUND(AT40*AG40,2)*0),6)</f>
        <v>0</v>
      </c>
      <c r="DD40" t="s">
        <v>3</v>
      </c>
      <c r="DE40" t="s">
        <v>3</v>
      </c>
      <c r="DF40">
        <f t="shared" si="24"/>
        <v>0</v>
      </c>
      <c r="DG40">
        <f t="shared" si="21"/>
        <v>0</v>
      </c>
      <c r="DH40">
        <f t="shared" si="22"/>
        <v>0</v>
      </c>
      <c r="DI40">
        <f t="shared" si="3"/>
        <v>0</v>
      </c>
      <c r="DJ40">
        <f t="shared" ref="DJ40:DJ45" si="31"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ROW(Source!A32)</f>
        <v>32</v>
      </c>
      <c r="B41">
        <v>70822855</v>
      </c>
      <c r="C41">
        <v>70824759</v>
      </c>
      <c r="D41">
        <v>66321205</v>
      </c>
      <c r="E41">
        <v>1</v>
      </c>
      <c r="F41">
        <v>1</v>
      </c>
      <c r="G41">
        <v>1077</v>
      </c>
      <c r="H41">
        <v>3</v>
      </c>
      <c r="I41" t="s">
        <v>468</v>
      </c>
      <c r="J41" t="s">
        <v>469</v>
      </c>
      <c r="K41" t="s">
        <v>470</v>
      </c>
      <c r="L41">
        <v>1346</v>
      </c>
      <c r="N41">
        <v>1009</v>
      </c>
      <c r="O41" t="s">
        <v>471</v>
      </c>
      <c r="P41" t="s">
        <v>471</v>
      </c>
      <c r="Q41">
        <v>1</v>
      </c>
      <c r="W41">
        <v>0</v>
      </c>
      <c r="X41">
        <v>474028557</v>
      </c>
      <c r="Y41">
        <f t="shared" si="25"/>
        <v>0</v>
      </c>
      <c r="AA41">
        <v>1.61</v>
      </c>
      <c r="AB41">
        <v>0</v>
      </c>
      <c r="AC41">
        <v>0</v>
      </c>
      <c r="AD41">
        <v>0</v>
      </c>
      <c r="AE41">
        <v>1.61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0.02</v>
      </c>
      <c r="AU41" t="s">
        <v>23</v>
      </c>
      <c r="AV41">
        <v>0</v>
      </c>
      <c r="AW41">
        <v>2</v>
      </c>
      <c r="AX41">
        <v>70824800</v>
      </c>
      <c r="AY41">
        <v>1</v>
      </c>
      <c r="AZ41">
        <v>0</v>
      </c>
      <c r="BA41">
        <v>64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ROUND(Y41*Source!I32,9)</f>
        <v>0</v>
      </c>
      <c r="CY41">
        <f t="shared" si="26"/>
        <v>1.61</v>
      </c>
      <c r="CZ41">
        <f t="shared" si="27"/>
        <v>1.61</v>
      </c>
      <c r="DA41">
        <f t="shared" si="28"/>
        <v>1</v>
      </c>
      <c r="DB41">
        <f t="shared" si="29"/>
        <v>0</v>
      </c>
      <c r="DC41">
        <f t="shared" si="30"/>
        <v>0</v>
      </c>
      <c r="DD41" t="s">
        <v>3</v>
      </c>
      <c r="DE41" t="s">
        <v>3</v>
      </c>
      <c r="DF41">
        <f t="shared" si="24"/>
        <v>0</v>
      </c>
      <c r="DG41">
        <f t="shared" si="21"/>
        <v>0</v>
      </c>
      <c r="DH41">
        <f t="shared" si="22"/>
        <v>0</v>
      </c>
      <c r="DI41">
        <f t="shared" si="3"/>
        <v>0</v>
      </c>
      <c r="DJ41">
        <f t="shared" si="31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ROW(Source!A32)</f>
        <v>32</v>
      </c>
      <c r="B42">
        <v>70822855</v>
      </c>
      <c r="C42">
        <v>70824759</v>
      </c>
      <c r="D42">
        <v>66321472</v>
      </c>
      <c r="E42">
        <v>1</v>
      </c>
      <c r="F42">
        <v>1</v>
      </c>
      <c r="G42">
        <v>1077</v>
      </c>
      <c r="H42">
        <v>3</v>
      </c>
      <c r="I42" t="s">
        <v>490</v>
      </c>
      <c r="J42" t="s">
        <v>491</v>
      </c>
      <c r="K42" t="s">
        <v>492</v>
      </c>
      <c r="L42">
        <v>1348</v>
      </c>
      <c r="N42">
        <v>1009</v>
      </c>
      <c r="O42" t="s">
        <v>139</v>
      </c>
      <c r="P42" t="s">
        <v>139</v>
      </c>
      <c r="Q42">
        <v>1000</v>
      </c>
      <c r="W42">
        <v>0</v>
      </c>
      <c r="X42">
        <v>-1440929762</v>
      </c>
      <c r="Y42">
        <f t="shared" si="25"/>
        <v>0</v>
      </c>
      <c r="AA42">
        <v>20009.47</v>
      </c>
      <c r="AB42">
        <v>0</v>
      </c>
      <c r="AC42">
        <v>0</v>
      </c>
      <c r="AD42">
        <v>0</v>
      </c>
      <c r="AE42">
        <v>20009.47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4.0000000000000002E-4</v>
      </c>
      <c r="AU42" t="s">
        <v>23</v>
      </c>
      <c r="AV42">
        <v>0</v>
      </c>
      <c r="AW42">
        <v>2</v>
      </c>
      <c r="AX42">
        <v>70824801</v>
      </c>
      <c r="AY42">
        <v>1</v>
      </c>
      <c r="AZ42">
        <v>0</v>
      </c>
      <c r="BA42">
        <v>65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ROUND(Y42*Source!I32,9)</f>
        <v>0</v>
      </c>
      <c r="CY42">
        <f t="shared" si="26"/>
        <v>20009.47</v>
      </c>
      <c r="CZ42">
        <f t="shared" si="27"/>
        <v>20009.47</v>
      </c>
      <c r="DA42">
        <f t="shared" si="28"/>
        <v>1</v>
      </c>
      <c r="DB42">
        <f t="shared" si="29"/>
        <v>0</v>
      </c>
      <c r="DC42">
        <f t="shared" si="30"/>
        <v>0</v>
      </c>
      <c r="DD42" t="s">
        <v>3</v>
      </c>
      <c r="DE42" t="s">
        <v>3</v>
      </c>
      <c r="DF42">
        <f t="shared" si="24"/>
        <v>0</v>
      </c>
      <c r="DG42">
        <f t="shared" si="21"/>
        <v>0</v>
      </c>
      <c r="DH42">
        <f t="shared" si="22"/>
        <v>0</v>
      </c>
      <c r="DI42">
        <f t="shared" si="3"/>
        <v>0</v>
      </c>
      <c r="DJ42">
        <f t="shared" si="31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ROW(Source!A32)</f>
        <v>32</v>
      </c>
      <c r="B43">
        <v>70822855</v>
      </c>
      <c r="C43">
        <v>70824759</v>
      </c>
      <c r="D43">
        <v>66321487</v>
      </c>
      <c r="E43">
        <v>1</v>
      </c>
      <c r="F43">
        <v>1</v>
      </c>
      <c r="G43">
        <v>1077</v>
      </c>
      <c r="H43">
        <v>3</v>
      </c>
      <c r="I43" t="s">
        <v>493</v>
      </c>
      <c r="J43" t="s">
        <v>494</v>
      </c>
      <c r="K43" t="s">
        <v>495</v>
      </c>
      <c r="L43">
        <v>1348</v>
      </c>
      <c r="N43">
        <v>1009</v>
      </c>
      <c r="O43" t="s">
        <v>139</v>
      </c>
      <c r="P43" t="s">
        <v>139</v>
      </c>
      <c r="Q43">
        <v>1000</v>
      </c>
      <c r="W43">
        <v>0</v>
      </c>
      <c r="X43">
        <v>1189071291</v>
      </c>
      <c r="Y43">
        <f t="shared" si="25"/>
        <v>0</v>
      </c>
      <c r="AA43">
        <v>16189.08</v>
      </c>
      <c r="AB43">
        <v>0</v>
      </c>
      <c r="AC43">
        <v>0</v>
      </c>
      <c r="AD43">
        <v>0</v>
      </c>
      <c r="AE43">
        <v>16189.08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1E-4</v>
      </c>
      <c r="AU43" t="s">
        <v>23</v>
      </c>
      <c r="AV43">
        <v>0</v>
      </c>
      <c r="AW43">
        <v>2</v>
      </c>
      <c r="AX43">
        <v>70824802</v>
      </c>
      <c r="AY43">
        <v>1</v>
      </c>
      <c r="AZ43">
        <v>0</v>
      </c>
      <c r="BA43">
        <v>66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ROUND(Y43*Source!I32,9)</f>
        <v>0</v>
      </c>
      <c r="CY43">
        <f t="shared" si="26"/>
        <v>16189.08</v>
      </c>
      <c r="CZ43">
        <f t="shared" si="27"/>
        <v>16189.08</v>
      </c>
      <c r="DA43">
        <f t="shared" si="28"/>
        <v>1</v>
      </c>
      <c r="DB43">
        <f t="shared" si="29"/>
        <v>0</v>
      </c>
      <c r="DC43">
        <f t="shared" si="30"/>
        <v>0</v>
      </c>
      <c r="DD43" t="s">
        <v>3</v>
      </c>
      <c r="DE43" t="s">
        <v>3</v>
      </c>
      <c r="DF43">
        <f t="shared" si="24"/>
        <v>0</v>
      </c>
      <c r="DG43">
        <f t="shared" si="21"/>
        <v>0</v>
      </c>
      <c r="DH43">
        <f t="shared" si="22"/>
        <v>0</v>
      </c>
      <c r="DI43">
        <f t="shared" si="3"/>
        <v>0</v>
      </c>
      <c r="DJ43">
        <f t="shared" si="31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ROW(Source!A32)</f>
        <v>32</v>
      </c>
      <c r="B44">
        <v>70822855</v>
      </c>
      <c r="C44">
        <v>70824759</v>
      </c>
      <c r="D44">
        <v>66328088</v>
      </c>
      <c r="E44">
        <v>1</v>
      </c>
      <c r="F44">
        <v>1</v>
      </c>
      <c r="G44">
        <v>1077</v>
      </c>
      <c r="H44">
        <v>3</v>
      </c>
      <c r="I44" t="s">
        <v>478</v>
      </c>
      <c r="J44" t="s">
        <v>479</v>
      </c>
      <c r="K44" t="s">
        <v>480</v>
      </c>
      <c r="L44">
        <v>1346</v>
      </c>
      <c r="N44">
        <v>1009</v>
      </c>
      <c r="O44" t="s">
        <v>471</v>
      </c>
      <c r="P44" t="s">
        <v>471</v>
      </c>
      <c r="Q44">
        <v>1</v>
      </c>
      <c r="W44">
        <v>0</v>
      </c>
      <c r="X44">
        <v>-1673804786</v>
      </c>
      <c r="Y44">
        <f t="shared" si="25"/>
        <v>0</v>
      </c>
      <c r="AA44">
        <v>47.86</v>
      </c>
      <c r="AB44">
        <v>0</v>
      </c>
      <c r="AC44">
        <v>0</v>
      </c>
      <c r="AD44">
        <v>0</v>
      </c>
      <c r="AE44">
        <v>47.86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</v>
      </c>
      <c r="AU44" t="s">
        <v>23</v>
      </c>
      <c r="AV44">
        <v>0</v>
      </c>
      <c r="AW44">
        <v>2</v>
      </c>
      <c r="AX44">
        <v>70824803</v>
      </c>
      <c r="AY44">
        <v>1</v>
      </c>
      <c r="AZ44">
        <v>0</v>
      </c>
      <c r="BA44">
        <v>67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ROUND(Y44*Source!I32,9)</f>
        <v>0</v>
      </c>
      <c r="CY44">
        <f t="shared" si="26"/>
        <v>47.86</v>
      </c>
      <c r="CZ44">
        <f t="shared" si="27"/>
        <v>47.86</v>
      </c>
      <c r="DA44">
        <f t="shared" si="28"/>
        <v>1</v>
      </c>
      <c r="DB44">
        <f t="shared" si="29"/>
        <v>0</v>
      </c>
      <c r="DC44">
        <f t="shared" si="30"/>
        <v>0</v>
      </c>
      <c r="DD44" t="s">
        <v>3</v>
      </c>
      <c r="DE44" t="s">
        <v>3</v>
      </c>
      <c r="DF44">
        <f t="shared" si="24"/>
        <v>0</v>
      </c>
      <c r="DG44">
        <f t="shared" si="21"/>
        <v>0</v>
      </c>
      <c r="DH44">
        <f t="shared" si="22"/>
        <v>0</v>
      </c>
      <c r="DI44">
        <f t="shared" si="3"/>
        <v>0</v>
      </c>
      <c r="DJ44">
        <f t="shared" si="31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ROW(Source!A32)</f>
        <v>32</v>
      </c>
      <c r="B45">
        <v>70822855</v>
      </c>
      <c r="C45">
        <v>70824759</v>
      </c>
      <c r="D45">
        <v>66345565</v>
      </c>
      <c r="E45">
        <v>1</v>
      </c>
      <c r="F45">
        <v>1</v>
      </c>
      <c r="G45">
        <v>1077</v>
      </c>
      <c r="H45">
        <v>3</v>
      </c>
      <c r="I45" t="s">
        <v>496</v>
      </c>
      <c r="J45" t="s">
        <v>497</v>
      </c>
      <c r="K45" t="s">
        <v>498</v>
      </c>
      <c r="L45">
        <v>1355</v>
      </c>
      <c r="N45">
        <v>1010</v>
      </c>
      <c r="O45" t="s">
        <v>349</v>
      </c>
      <c r="P45" t="s">
        <v>349</v>
      </c>
      <c r="Q45">
        <v>100</v>
      </c>
      <c r="W45">
        <v>0</v>
      </c>
      <c r="X45">
        <v>510217810</v>
      </c>
      <c r="Y45">
        <f t="shared" si="25"/>
        <v>0</v>
      </c>
      <c r="AA45">
        <v>139.85</v>
      </c>
      <c r="AB45">
        <v>0</v>
      </c>
      <c r="AC45">
        <v>0</v>
      </c>
      <c r="AD45">
        <v>0</v>
      </c>
      <c r="AE45">
        <v>139.85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0.06</v>
      </c>
      <c r="AU45" t="s">
        <v>23</v>
      </c>
      <c r="AV45">
        <v>0</v>
      </c>
      <c r="AW45">
        <v>2</v>
      </c>
      <c r="AX45">
        <v>70824804</v>
      </c>
      <c r="AY45">
        <v>1</v>
      </c>
      <c r="AZ45">
        <v>0</v>
      </c>
      <c r="BA45">
        <v>68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ROUND(Y45*Source!I32,9)</f>
        <v>0</v>
      </c>
      <c r="CY45">
        <f t="shared" si="26"/>
        <v>139.85</v>
      </c>
      <c r="CZ45">
        <f t="shared" si="27"/>
        <v>139.85</v>
      </c>
      <c r="DA45">
        <f t="shared" si="28"/>
        <v>1</v>
      </c>
      <c r="DB45">
        <f t="shared" si="29"/>
        <v>0</v>
      </c>
      <c r="DC45">
        <f t="shared" si="30"/>
        <v>0</v>
      </c>
      <c r="DD45" t="s">
        <v>3</v>
      </c>
      <c r="DE45" t="s">
        <v>3</v>
      </c>
      <c r="DF45">
        <f t="shared" si="24"/>
        <v>0</v>
      </c>
      <c r="DG45">
        <f t="shared" si="21"/>
        <v>0</v>
      </c>
      <c r="DH45">
        <f t="shared" si="22"/>
        <v>0</v>
      </c>
      <c r="DI45">
        <f t="shared" si="3"/>
        <v>0</v>
      </c>
      <c r="DJ45">
        <f t="shared" si="31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ROW(Source!A33)</f>
        <v>33</v>
      </c>
      <c r="B46">
        <v>70822853</v>
      </c>
      <c r="C46">
        <v>70824759</v>
      </c>
      <c r="D46">
        <v>66274153</v>
      </c>
      <c r="E46">
        <v>1077</v>
      </c>
      <c r="F46">
        <v>1</v>
      </c>
      <c r="G46">
        <v>1077</v>
      </c>
      <c r="H46">
        <v>1</v>
      </c>
      <c r="I46" t="s">
        <v>455</v>
      </c>
      <c r="J46" t="s">
        <v>3</v>
      </c>
      <c r="K46" t="s">
        <v>456</v>
      </c>
      <c r="L46">
        <v>1191</v>
      </c>
      <c r="N46">
        <v>1013</v>
      </c>
      <c r="O46" t="s">
        <v>457</v>
      </c>
      <c r="P46" t="s">
        <v>457</v>
      </c>
      <c r="Q46">
        <v>1</v>
      </c>
      <c r="W46">
        <v>0</v>
      </c>
      <c r="X46">
        <v>476480486</v>
      </c>
      <c r="Y46">
        <f>((AT46*0.3)*1.05)</f>
        <v>1.8837000000000002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5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5.98</v>
      </c>
      <c r="AU46" t="s">
        <v>24</v>
      </c>
      <c r="AV46">
        <v>1</v>
      </c>
      <c r="AW46">
        <v>2</v>
      </c>
      <c r="AX46">
        <v>70824795</v>
      </c>
      <c r="AY46">
        <v>1</v>
      </c>
      <c r="AZ46">
        <v>0</v>
      </c>
      <c r="BA46">
        <v>76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ROUND(AT46*Source!I33*AH46*AL46,2)</f>
        <v>0</v>
      </c>
      <c r="CV46">
        <f>ROUND(Y46*Source!I33,9)</f>
        <v>1.8836999999999999</v>
      </c>
      <c r="CW46">
        <v>0</v>
      </c>
      <c r="CX46">
        <f>ROUND(Y46*Source!I33,9)</f>
        <v>1.8836999999999999</v>
      </c>
      <c r="CY46">
        <f>AD46</f>
        <v>0</v>
      </c>
      <c r="CZ46">
        <f>AH46</f>
        <v>0</v>
      </c>
      <c r="DA46">
        <f>AL46</f>
        <v>1</v>
      </c>
      <c r="DB46">
        <f>ROUND(((ROUND(AT46*CZ46,2)*0.3)*1.05),6)</f>
        <v>0</v>
      </c>
      <c r="DC46">
        <f>ROUND(((ROUND(AT46*AG46,2)*0.3)*1.05),6)</f>
        <v>0</v>
      </c>
      <c r="DD46" t="s">
        <v>3</v>
      </c>
      <c r="DE46" t="s">
        <v>3</v>
      </c>
      <c r="DF46">
        <f t="shared" si="24"/>
        <v>0</v>
      </c>
      <c r="DG46">
        <f t="shared" si="21"/>
        <v>0</v>
      </c>
      <c r="DH46">
        <f t="shared" si="22"/>
        <v>0</v>
      </c>
      <c r="DI46">
        <f t="shared" si="3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ROW(Source!A33)</f>
        <v>33</v>
      </c>
      <c r="B47">
        <v>70822853</v>
      </c>
      <c r="C47">
        <v>70824759</v>
      </c>
      <c r="D47">
        <v>66352537</v>
      </c>
      <c r="E47">
        <v>1</v>
      </c>
      <c r="F47">
        <v>1</v>
      </c>
      <c r="G47">
        <v>1077</v>
      </c>
      <c r="H47">
        <v>2</v>
      </c>
      <c r="I47" t="s">
        <v>458</v>
      </c>
      <c r="J47" t="s">
        <v>459</v>
      </c>
      <c r="K47" t="s">
        <v>460</v>
      </c>
      <c r="L47">
        <v>1368</v>
      </c>
      <c r="N47">
        <v>1011</v>
      </c>
      <c r="O47" t="s">
        <v>404</v>
      </c>
      <c r="P47" t="s">
        <v>404</v>
      </c>
      <c r="Q47">
        <v>1</v>
      </c>
      <c r="W47">
        <v>0</v>
      </c>
      <c r="X47">
        <v>-1563021952</v>
      </c>
      <c r="Y47">
        <f>((AT47*0.3)*1.05)</f>
        <v>0.126</v>
      </c>
      <c r="AA47">
        <v>0</v>
      </c>
      <c r="AB47">
        <v>1373.91</v>
      </c>
      <c r="AC47">
        <v>655.99</v>
      </c>
      <c r="AD47">
        <v>0</v>
      </c>
      <c r="AE47">
        <v>0</v>
      </c>
      <c r="AF47">
        <v>83.1</v>
      </c>
      <c r="AG47">
        <v>12.62</v>
      </c>
      <c r="AH47">
        <v>0</v>
      </c>
      <c r="AI47">
        <v>1</v>
      </c>
      <c r="AJ47">
        <v>15.21</v>
      </c>
      <c r="AK47">
        <v>47.82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0.4</v>
      </c>
      <c r="AU47" t="s">
        <v>24</v>
      </c>
      <c r="AV47">
        <v>0</v>
      </c>
      <c r="AW47">
        <v>2</v>
      </c>
      <c r="AX47">
        <v>70824796</v>
      </c>
      <c r="AY47">
        <v>1</v>
      </c>
      <c r="AZ47">
        <v>0</v>
      </c>
      <c r="BA47">
        <v>77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ROUND(Y47*Source!I33*DO47,9)</f>
        <v>1.59012</v>
      </c>
      <c r="CX47">
        <f>ROUND(Y47*Source!I33,9)</f>
        <v>0.126</v>
      </c>
      <c r="CY47">
        <f>AB47</f>
        <v>1373.91</v>
      </c>
      <c r="CZ47">
        <f>AF47</f>
        <v>83.1</v>
      </c>
      <c r="DA47">
        <f>AJ47</f>
        <v>15.21</v>
      </c>
      <c r="DB47">
        <f>ROUND(((ROUND(AT47*CZ47,2)*0.3)*1.05),6)</f>
        <v>10.470599999999999</v>
      </c>
      <c r="DC47">
        <f>ROUND(((ROUND(AT47*AG47,2)*0.3)*1.05),6)</f>
        <v>1.5907500000000001</v>
      </c>
      <c r="DD47" t="s">
        <v>3</v>
      </c>
      <c r="DE47" t="s">
        <v>3</v>
      </c>
      <c r="DF47">
        <f t="shared" si="24"/>
        <v>0</v>
      </c>
      <c r="DG47">
        <f>ROUND(ROUND(AF47*AJ47,2)*CX47,2)</f>
        <v>159.26</v>
      </c>
      <c r="DH47">
        <f>ROUND(ROUND(AG47*AK47,2)*CX47,2)</f>
        <v>76.040000000000006</v>
      </c>
      <c r="DI47">
        <f t="shared" si="3"/>
        <v>0</v>
      </c>
      <c r="DJ47">
        <f>DG47</f>
        <v>159.26</v>
      </c>
      <c r="DK47">
        <v>0</v>
      </c>
      <c r="DL47" t="s">
        <v>461</v>
      </c>
      <c r="DM47">
        <v>0</v>
      </c>
      <c r="DN47" t="s">
        <v>457</v>
      </c>
      <c r="DO47">
        <v>12.62</v>
      </c>
    </row>
    <row r="48" spans="1:119" x14ac:dyDescent="0.2">
      <c r="A48">
        <f>ROW(Source!A33)</f>
        <v>33</v>
      </c>
      <c r="B48">
        <v>70822853</v>
      </c>
      <c r="C48">
        <v>70824759</v>
      </c>
      <c r="D48">
        <v>66352105</v>
      </c>
      <c r="E48">
        <v>1</v>
      </c>
      <c r="F48">
        <v>1</v>
      </c>
      <c r="G48">
        <v>1077</v>
      </c>
      <c r="H48">
        <v>2</v>
      </c>
      <c r="I48" t="s">
        <v>484</v>
      </c>
      <c r="J48" t="s">
        <v>485</v>
      </c>
      <c r="K48" t="s">
        <v>486</v>
      </c>
      <c r="L48">
        <v>1368</v>
      </c>
      <c r="N48">
        <v>1011</v>
      </c>
      <c r="O48" t="s">
        <v>404</v>
      </c>
      <c r="P48" t="s">
        <v>404</v>
      </c>
      <c r="Q48">
        <v>1</v>
      </c>
      <c r="W48">
        <v>0</v>
      </c>
      <c r="X48">
        <v>1225874674</v>
      </c>
      <c r="Y48">
        <f>((AT48*0.3)*1.05)</f>
        <v>0.504</v>
      </c>
      <c r="AA48">
        <v>0</v>
      </c>
      <c r="AB48">
        <v>2459.6999999999998</v>
      </c>
      <c r="AC48">
        <v>755.79</v>
      </c>
      <c r="AD48">
        <v>0</v>
      </c>
      <c r="AE48">
        <v>0</v>
      </c>
      <c r="AF48">
        <v>166.63</v>
      </c>
      <c r="AG48">
        <v>14.54</v>
      </c>
      <c r="AH48">
        <v>0</v>
      </c>
      <c r="AI48">
        <v>1</v>
      </c>
      <c r="AJ48">
        <v>13.58</v>
      </c>
      <c r="AK48">
        <v>47.82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1.6</v>
      </c>
      <c r="AU48" t="s">
        <v>24</v>
      </c>
      <c r="AV48">
        <v>0</v>
      </c>
      <c r="AW48">
        <v>2</v>
      </c>
      <c r="AX48">
        <v>70824797</v>
      </c>
      <c r="AY48">
        <v>1</v>
      </c>
      <c r="AZ48">
        <v>0</v>
      </c>
      <c r="BA48">
        <v>78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ROUND(Y48*Source!I33*DO48,9)</f>
        <v>7.3281599999999996</v>
      </c>
      <c r="CX48">
        <f>ROUND(Y48*Source!I33,9)</f>
        <v>0.504</v>
      </c>
      <c r="CY48">
        <f>AB48</f>
        <v>2459.6999999999998</v>
      </c>
      <c r="CZ48">
        <f>AF48</f>
        <v>166.63</v>
      </c>
      <c r="DA48">
        <f>AJ48</f>
        <v>13.58</v>
      </c>
      <c r="DB48">
        <f>ROUND(((ROUND(AT48*CZ48,2)*0.3)*1.05),6)</f>
        <v>83.982150000000004</v>
      </c>
      <c r="DC48">
        <f>ROUND(((ROUND(AT48*AG48,2)*0.3)*1.05),6)</f>
        <v>7.3269000000000002</v>
      </c>
      <c r="DD48" t="s">
        <v>3</v>
      </c>
      <c r="DE48" t="s">
        <v>3</v>
      </c>
      <c r="DF48">
        <f t="shared" si="24"/>
        <v>0</v>
      </c>
      <c r="DG48">
        <f>ROUND(ROUND(AF48*AJ48,2)*CX48,2)</f>
        <v>1140.47</v>
      </c>
      <c r="DH48">
        <f>ROUND(ROUND(AG48*AK48,2)*CX48,2)</f>
        <v>350.43</v>
      </c>
      <c r="DI48">
        <f t="shared" si="3"/>
        <v>0</v>
      </c>
      <c r="DJ48">
        <f>DG48</f>
        <v>1140.47</v>
      </c>
      <c r="DK48">
        <v>0</v>
      </c>
      <c r="DL48" t="s">
        <v>461</v>
      </c>
      <c r="DM48">
        <v>0</v>
      </c>
      <c r="DN48" t="s">
        <v>457</v>
      </c>
      <c r="DO48">
        <v>14.54</v>
      </c>
    </row>
    <row r="49" spans="1:119" x14ac:dyDescent="0.2">
      <c r="A49">
        <f>ROW(Source!A33)</f>
        <v>33</v>
      </c>
      <c r="B49">
        <v>70822853</v>
      </c>
      <c r="C49">
        <v>70824759</v>
      </c>
      <c r="D49">
        <v>66321845</v>
      </c>
      <c r="E49">
        <v>1</v>
      </c>
      <c r="F49">
        <v>1</v>
      </c>
      <c r="G49">
        <v>1077</v>
      </c>
      <c r="H49">
        <v>3</v>
      </c>
      <c r="I49" t="s">
        <v>487</v>
      </c>
      <c r="J49" t="s">
        <v>488</v>
      </c>
      <c r="K49" t="s">
        <v>489</v>
      </c>
      <c r="L49">
        <v>1348</v>
      </c>
      <c r="N49">
        <v>1009</v>
      </c>
      <c r="O49" t="s">
        <v>139</v>
      </c>
      <c r="P49" t="s">
        <v>139</v>
      </c>
      <c r="Q49">
        <v>1000</v>
      </c>
      <c r="W49">
        <v>0</v>
      </c>
      <c r="X49">
        <v>-618249991</v>
      </c>
      <c r="Y49">
        <f t="shared" ref="Y49:Y54" si="32">(AT49*0)</f>
        <v>0</v>
      </c>
      <c r="AA49">
        <v>108249.28</v>
      </c>
      <c r="AB49">
        <v>0</v>
      </c>
      <c r="AC49">
        <v>0</v>
      </c>
      <c r="AD49">
        <v>0</v>
      </c>
      <c r="AE49">
        <v>18504.150000000001</v>
      </c>
      <c r="AF49">
        <v>0</v>
      </c>
      <c r="AG49">
        <v>0</v>
      </c>
      <c r="AH49">
        <v>0</v>
      </c>
      <c r="AI49">
        <v>5.85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3.0000000000000001E-5</v>
      </c>
      <c r="AU49" t="s">
        <v>23</v>
      </c>
      <c r="AV49">
        <v>0</v>
      </c>
      <c r="AW49">
        <v>2</v>
      </c>
      <c r="AX49">
        <v>70824799</v>
      </c>
      <c r="AY49">
        <v>1</v>
      </c>
      <c r="AZ49">
        <v>0</v>
      </c>
      <c r="BA49">
        <v>80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ROUND(Y49*Source!I33,9)</f>
        <v>0</v>
      </c>
      <c r="CY49">
        <f t="shared" ref="CY49:CY54" si="33">AA49</f>
        <v>108249.28</v>
      </c>
      <c r="CZ49">
        <f t="shared" ref="CZ49:CZ54" si="34">AE49</f>
        <v>18504.150000000001</v>
      </c>
      <c r="DA49">
        <f t="shared" ref="DA49:DA54" si="35">AI49</f>
        <v>5.85</v>
      </c>
      <c r="DB49">
        <f t="shared" ref="DB49:DB54" si="36">ROUND((ROUND(AT49*CZ49,2)*0),6)</f>
        <v>0</v>
      </c>
      <c r="DC49">
        <f t="shared" ref="DC49:DC54" si="37">ROUND((ROUND(AT49*AG49,2)*0),6)</f>
        <v>0</v>
      </c>
      <c r="DD49" t="s">
        <v>3</v>
      </c>
      <c r="DE49" t="s">
        <v>3</v>
      </c>
      <c r="DF49">
        <f t="shared" ref="DF49:DF54" si="38">ROUND(ROUND(AE49*AI49,2)*CX49,2)</f>
        <v>0</v>
      </c>
      <c r="DG49">
        <f t="shared" ref="DG49:DG64" si="39">ROUND(ROUND(AF49,2)*CX49,2)</f>
        <v>0</v>
      </c>
      <c r="DH49">
        <f t="shared" ref="DH49:DH64" si="40">ROUND(ROUND(AG49,2)*CX49,2)</f>
        <v>0</v>
      </c>
      <c r="DI49">
        <f t="shared" si="3"/>
        <v>0</v>
      </c>
      <c r="DJ49">
        <f t="shared" ref="DJ49:DJ54" si="41"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ROW(Source!A33)</f>
        <v>33</v>
      </c>
      <c r="B50">
        <v>70822853</v>
      </c>
      <c r="C50">
        <v>70824759</v>
      </c>
      <c r="D50">
        <v>66321205</v>
      </c>
      <c r="E50">
        <v>1</v>
      </c>
      <c r="F50">
        <v>1</v>
      </c>
      <c r="G50">
        <v>1077</v>
      </c>
      <c r="H50">
        <v>3</v>
      </c>
      <c r="I50" t="s">
        <v>468</v>
      </c>
      <c r="J50" t="s">
        <v>469</v>
      </c>
      <c r="K50" t="s">
        <v>470</v>
      </c>
      <c r="L50">
        <v>1346</v>
      </c>
      <c r="N50">
        <v>1009</v>
      </c>
      <c r="O50" t="s">
        <v>471</v>
      </c>
      <c r="P50" t="s">
        <v>471</v>
      </c>
      <c r="Q50">
        <v>1</v>
      </c>
      <c r="W50">
        <v>0</v>
      </c>
      <c r="X50">
        <v>474028557</v>
      </c>
      <c r="Y50">
        <f t="shared" si="32"/>
        <v>0</v>
      </c>
      <c r="AA50">
        <v>23.96</v>
      </c>
      <c r="AB50">
        <v>0</v>
      </c>
      <c r="AC50">
        <v>0</v>
      </c>
      <c r="AD50">
        <v>0</v>
      </c>
      <c r="AE50">
        <v>1.61</v>
      </c>
      <c r="AF50">
        <v>0</v>
      </c>
      <c r="AG50">
        <v>0</v>
      </c>
      <c r="AH50">
        <v>0</v>
      </c>
      <c r="AI50">
        <v>14.88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0.02</v>
      </c>
      <c r="AU50" t="s">
        <v>23</v>
      </c>
      <c r="AV50">
        <v>0</v>
      </c>
      <c r="AW50">
        <v>2</v>
      </c>
      <c r="AX50">
        <v>70824800</v>
      </c>
      <c r="AY50">
        <v>1</v>
      </c>
      <c r="AZ50">
        <v>0</v>
      </c>
      <c r="BA50">
        <v>81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ROUND(Y50*Source!I33,9)</f>
        <v>0</v>
      </c>
      <c r="CY50">
        <f t="shared" si="33"/>
        <v>23.96</v>
      </c>
      <c r="CZ50">
        <f t="shared" si="34"/>
        <v>1.61</v>
      </c>
      <c r="DA50">
        <f t="shared" si="35"/>
        <v>14.88</v>
      </c>
      <c r="DB50">
        <f t="shared" si="36"/>
        <v>0</v>
      </c>
      <c r="DC50">
        <f t="shared" si="37"/>
        <v>0</v>
      </c>
      <c r="DD50" t="s">
        <v>3</v>
      </c>
      <c r="DE50" t="s">
        <v>3</v>
      </c>
      <c r="DF50">
        <f t="shared" si="38"/>
        <v>0</v>
      </c>
      <c r="DG50">
        <f t="shared" si="39"/>
        <v>0</v>
      </c>
      <c r="DH50">
        <f t="shared" si="40"/>
        <v>0</v>
      </c>
      <c r="DI50">
        <f t="shared" si="3"/>
        <v>0</v>
      </c>
      <c r="DJ50">
        <f t="shared" si="41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ROW(Source!A33)</f>
        <v>33</v>
      </c>
      <c r="B51">
        <v>70822853</v>
      </c>
      <c r="C51">
        <v>70824759</v>
      </c>
      <c r="D51">
        <v>66321472</v>
      </c>
      <c r="E51">
        <v>1</v>
      </c>
      <c r="F51">
        <v>1</v>
      </c>
      <c r="G51">
        <v>1077</v>
      </c>
      <c r="H51">
        <v>3</v>
      </c>
      <c r="I51" t="s">
        <v>490</v>
      </c>
      <c r="J51" t="s">
        <v>491</v>
      </c>
      <c r="K51" t="s">
        <v>492</v>
      </c>
      <c r="L51">
        <v>1348</v>
      </c>
      <c r="N51">
        <v>1009</v>
      </c>
      <c r="O51" t="s">
        <v>139</v>
      </c>
      <c r="P51" t="s">
        <v>139</v>
      </c>
      <c r="Q51">
        <v>1000</v>
      </c>
      <c r="W51">
        <v>0</v>
      </c>
      <c r="X51">
        <v>-1440929762</v>
      </c>
      <c r="Y51">
        <f t="shared" si="32"/>
        <v>0</v>
      </c>
      <c r="AA51">
        <v>90242.71</v>
      </c>
      <c r="AB51">
        <v>0</v>
      </c>
      <c r="AC51">
        <v>0</v>
      </c>
      <c r="AD51">
        <v>0</v>
      </c>
      <c r="AE51">
        <v>20009.47</v>
      </c>
      <c r="AF51">
        <v>0</v>
      </c>
      <c r="AG51">
        <v>0</v>
      </c>
      <c r="AH51">
        <v>0</v>
      </c>
      <c r="AI51">
        <v>4.51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4.0000000000000002E-4</v>
      </c>
      <c r="AU51" t="s">
        <v>23</v>
      </c>
      <c r="AV51">
        <v>0</v>
      </c>
      <c r="AW51">
        <v>2</v>
      </c>
      <c r="AX51">
        <v>70824801</v>
      </c>
      <c r="AY51">
        <v>1</v>
      </c>
      <c r="AZ51">
        <v>0</v>
      </c>
      <c r="BA51">
        <v>82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ROUND(Y51*Source!I33,9)</f>
        <v>0</v>
      </c>
      <c r="CY51">
        <f t="shared" si="33"/>
        <v>90242.71</v>
      </c>
      <c r="CZ51">
        <f t="shared" si="34"/>
        <v>20009.47</v>
      </c>
      <c r="DA51">
        <f t="shared" si="35"/>
        <v>4.51</v>
      </c>
      <c r="DB51">
        <f t="shared" si="36"/>
        <v>0</v>
      </c>
      <c r="DC51">
        <f t="shared" si="37"/>
        <v>0</v>
      </c>
      <c r="DD51" t="s">
        <v>3</v>
      </c>
      <c r="DE51" t="s">
        <v>3</v>
      </c>
      <c r="DF51">
        <f t="shared" si="38"/>
        <v>0</v>
      </c>
      <c r="DG51">
        <f t="shared" si="39"/>
        <v>0</v>
      </c>
      <c r="DH51">
        <f t="shared" si="40"/>
        <v>0</v>
      </c>
      <c r="DI51">
        <f t="shared" si="3"/>
        <v>0</v>
      </c>
      <c r="DJ51">
        <f t="shared" si="41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ROW(Source!A33)</f>
        <v>33</v>
      </c>
      <c r="B52">
        <v>70822853</v>
      </c>
      <c r="C52">
        <v>70824759</v>
      </c>
      <c r="D52">
        <v>66321487</v>
      </c>
      <c r="E52">
        <v>1</v>
      </c>
      <c r="F52">
        <v>1</v>
      </c>
      <c r="G52">
        <v>1077</v>
      </c>
      <c r="H52">
        <v>3</v>
      </c>
      <c r="I52" t="s">
        <v>493</v>
      </c>
      <c r="J52" t="s">
        <v>494</v>
      </c>
      <c r="K52" t="s">
        <v>495</v>
      </c>
      <c r="L52">
        <v>1348</v>
      </c>
      <c r="N52">
        <v>1009</v>
      </c>
      <c r="O52" t="s">
        <v>139</v>
      </c>
      <c r="P52" t="s">
        <v>139</v>
      </c>
      <c r="Q52">
        <v>1000</v>
      </c>
      <c r="W52">
        <v>0</v>
      </c>
      <c r="X52">
        <v>1189071291</v>
      </c>
      <c r="Y52">
        <f t="shared" si="32"/>
        <v>0</v>
      </c>
      <c r="AA52">
        <v>51157.49</v>
      </c>
      <c r="AB52">
        <v>0</v>
      </c>
      <c r="AC52">
        <v>0</v>
      </c>
      <c r="AD52">
        <v>0</v>
      </c>
      <c r="AE52">
        <v>16189.08</v>
      </c>
      <c r="AF52">
        <v>0</v>
      </c>
      <c r="AG52">
        <v>0</v>
      </c>
      <c r="AH52">
        <v>0</v>
      </c>
      <c r="AI52">
        <v>3.16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1E-4</v>
      </c>
      <c r="AU52" t="s">
        <v>23</v>
      </c>
      <c r="AV52">
        <v>0</v>
      </c>
      <c r="AW52">
        <v>2</v>
      </c>
      <c r="AX52">
        <v>70824802</v>
      </c>
      <c r="AY52">
        <v>1</v>
      </c>
      <c r="AZ52">
        <v>0</v>
      </c>
      <c r="BA52">
        <v>83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ROUND(Y52*Source!I33,9)</f>
        <v>0</v>
      </c>
      <c r="CY52">
        <f t="shared" si="33"/>
        <v>51157.49</v>
      </c>
      <c r="CZ52">
        <f t="shared" si="34"/>
        <v>16189.08</v>
      </c>
      <c r="DA52">
        <f t="shared" si="35"/>
        <v>3.16</v>
      </c>
      <c r="DB52">
        <f t="shared" si="36"/>
        <v>0</v>
      </c>
      <c r="DC52">
        <f t="shared" si="37"/>
        <v>0</v>
      </c>
      <c r="DD52" t="s">
        <v>3</v>
      </c>
      <c r="DE52" t="s">
        <v>3</v>
      </c>
      <c r="DF52">
        <f t="shared" si="38"/>
        <v>0</v>
      </c>
      <c r="DG52">
        <f t="shared" si="39"/>
        <v>0</v>
      </c>
      <c r="DH52">
        <f t="shared" si="40"/>
        <v>0</v>
      </c>
      <c r="DI52">
        <f t="shared" si="3"/>
        <v>0</v>
      </c>
      <c r="DJ52">
        <f t="shared" si="41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ROW(Source!A33)</f>
        <v>33</v>
      </c>
      <c r="B53">
        <v>70822853</v>
      </c>
      <c r="C53">
        <v>70824759</v>
      </c>
      <c r="D53">
        <v>66328088</v>
      </c>
      <c r="E53">
        <v>1</v>
      </c>
      <c r="F53">
        <v>1</v>
      </c>
      <c r="G53">
        <v>1077</v>
      </c>
      <c r="H53">
        <v>3</v>
      </c>
      <c r="I53" t="s">
        <v>478</v>
      </c>
      <c r="J53" t="s">
        <v>479</v>
      </c>
      <c r="K53" t="s">
        <v>480</v>
      </c>
      <c r="L53">
        <v>1346</v>
      </c>
      <c r="N53">
        <v>1009</v>
      </c>
      <c r="O53" t="s">
        <v>471</v>
      </c>
      <c r="P53" t="s">
        <v>471</v>
      </c>
      <c r="Q53">
        <v>1</v>
      </c>
      <c r="W53">
        <v>0</v>
      </c>
      <c r="X53">
        <v>-1673804786</v>
      </c>
      <c r="Y53">
        <f t="shared" si="32"/>
        <v>0</v>
      </c>
      <c r="AA53">
        <v>324.01</v>
      </c>
      <c r="AB53">
        <v>0</v>
      </c>
      <c r="AC53">
        <v>0</v>
      </c>
      <c r="AD53">
        <v>0</v>
      </c>
      <c r="AE53">
        <v>47.86</v>
      </c>
      <c r="AF53">
        <v>0</v>
      </c>
      <c r="AG53">
        <v>0</v>
      </c>
      <c r="AH53">
        <v>0</v>
      </c>
      <c r="AI53">
        <v>6.77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</v>
      </c>
      <c r="AU53" t="s">
        <v>23</v>
      </c>
      <c r="AV53">
        <v>0</v>
      </c>
      <c r="AW53">
        <v>2</v>
      </c>
      <c r="AX53">
        <v>70824803</v>
      </c>
      <c r="AY53">
        <v>1</v>
      </c>
      <c r="AZ53">
        <v>0</v>
      </c>
      <c r="BA53">
        <v>84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ROUND(Y53*Source!I33,9)</f>
        <v>0</v>
      </c>
      <c r="CY53">
        <f t="shared" si="33"/>
        <v>324.01</v>
      </c>
      <c r="CZ53">
        <f t="shared" si="34"/>
        <v>47.86</v>
      </c>
      <c r="DA53">
        <f t="shared" si="35"/>
        <v>6.77</v>
      </c>
      <c r="DB53">
        <f t="shared" si="36"/>
        <v>0</v>
      </c>
      <c r="DC53">
        <f t="shared" si="37"/>
        <v>0</v>
      </c>
      <c r="DD53" t="s">
        <v>3</v>
      </c>
      <c r="DE53" t="s">
        <v>3</v>
      </c>
      <c r="DF53">
        <f t="shared" si="38"/>
        <v>0</v>
      </c>
      <c r="DG53">
        <f t="shared" si="39"/>
        <v>0</v>
      </c>
      <c r="DH53">
        <f t="shared" si="40"/>
        <v>0</v>
      </c>
      <c r="DI53">
        <f t="shared" si="3"/>
        <v>0</v>
      </c>
      <c r="DJ53">
        <f t="shared" si="41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ROW(Source!A33)</f>
        <v>33</v>
      </c>
      <c r="B54">
        <v>70822853</v>
      </c>
      <c r="C54">
        <v>70824759</v>
      </c>
      <c r="D54">
        <v>66345565</v>
      </c>
      <c r="E54">
        <v>1</v>
      </c>
      <c r="F54">
        <v>1</v>
      </c>
      <c r="G54">
        <v>1077</v>
      </c>
      <c r="H54">
        <v>3</v>
      </c>
      <c r="I54" t="s">
        <v>496</v>
      </c>
      <c r="J54" t="s">
        <v>497</v>
      </c>
      <c r="K54" t="s">
        <v>498</v>
      </c>
      <c r="L54">
        <v>1355</v>
      </c>
      <c r="N54">
        <v>1010</v>
      </c>
      <c r="O54" t="s">
        <v>349</v>
      </c>
      <c r="P54" t="s">
        <v>349</v>
      </c>
      <c r="Q54">
        <v>100</v>
      </c>
      <c r="W54">
        <v>0</v>
      </c>
      <c r="X54">
        <v>510217810</v>
      </c>
      <c r="Y54">
        <f t="shared" si="32"/>
        <v>0</v>
      </c>
      <c r="AA54">
        <v>1322.98</v>
      </c>
      <c r="AB54">
        <v>0</v>
      </c>
      <c r="AC54">
        <v>0</v>
      </c>
      <c r="AD54">
        <v>0</v>
      </c>
      <c r="AE54">
        <v>139.85</v>
      </c>
      <c r="AF54">
        <v>0</v>
      </c>
      <c r="AG54">
        <v>0</v>
      </c>
      <c r="AH54">
        <v>0</v>
      </c>
      <c r="AI54">
        <v>9.4600000000000009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0.06</v>
      </c>
      <c r="AU54" t="s">
        <v>23</v>
      </c>
      <c r="AV54">
        <v>0</v>
      </c>
      <c r="AW54">
        <v>2</v>
      </c>
      <c r="AX54">
        <v>70824804</v>
      </c>
      <c r="AY54">
        <v>1</v>
      </c>
      <c r="AZ54">
        <v>0</v>
      </c>
      <c r="BA54">
        <v>85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ROUND(Y54*Source!I33,9)</f>
        <v>0</v>
      </c>
      <c r="CY54">
        <f t="shared" si="33"/>
        <v>1322.98</v>
      </c>
      <c r="CZ54">
        <f t="shared" si="34"/>
        <v>139.85</v>
      </c>
      <c r="DA54">
        <f t="shared" si="35"/>
        <v>9.4600000000000009</v>
      </c>
      <c r="DB54">
        <f t="shared" si="36"/>
        <v>0</v>
      </c>
      <c r="DC54">
        <f t="shared" si="37"/>
        <v>0</v>
      </c>
      <c r="DD54" t="s">
        <v>3</v>
      </c>
      <c r="DE54" t="s">
        <v>3</v>
      </c>
      <c r="DF54">
        <f t="shared" si="38"/>
        <v>0</v>
      </c>
      <c r="DG54">
        <f t="shared" si="39"/>
        <v>0</v>
      </c>
      <c r="DH54">
        <f t="shared" si="40"/>
        <v>0</v>
      </c>
      <c r="DI54">
        <f t="shared" si="3"/>
        <v>0</v>
      </c>
      <c r="DJ54">
        <f t="shared" si="41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ROW(Source!A69)</f>
        <v>69</v>
      </c>
      <c r="B55">
        <v>70822855</v>
      </c>
      <c r="C55">
        <v>70824845</v>
      </c>
      <c r="D55">
        <v>66274153</v>
      </c>
      <c r="E55">
        <v>1077</v>
      </c>
      <c r="F55">
        <v>1</v>
      </c>
      <c r="G55">
        <v>1077</v>
      </c>
      <c r="H55">
        <v>1</v>
      </c>
      <c r="I55" t="s">
        <v>455</v>
      </c>
      <c r="J55" t="s">
        <v>3</v>
      </c>
      <c r="K55" t="s">
        <v>456</v>
      </c>
      <c r="L55">
        <v>1191</v>
      </c>
      <c r="N55">
        <v>1013</v>
      </c>
      <c r="O55" t="s">
        <v>457</v>
      </c>
      <c r="P55" t="s">
        <v>457</v>
      </c>
      <c r="Q55">
        <v>1</v>
      </c>
      <c r="W55">
        <v>0</v>
      </c>
      <c r="X55">
        <v>476480486</v>
      </c>
      <c r="Y55">
        <f>(AT55*1.05)</f>
        <v>3.2130000000000001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3.06</v>
      </c>
      <c r="AU55" t="s">
        <v>96</v>
      </c>
      <c r="AV55">
        <v>1</v>
      </c>
      <c r="AW55">
        <v>2</v>
      </c>
      <c r="AX55">
        <v>70824880</v>
      </c>
      <c r="AY55">
        <v>1</v>
      </c>
      <c r="AZ55">
        <v>0</v>
      </c>
      <c r="BA55">
        <v>93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ROUND(AT55*Source!I69*AH55*AL55,2)</f>
        <v>0</v>
      </c>
      <c r="CV55">
        <f>ROUND(Y55*Source!I69,9)</f>
        <v>6.4260000000000002</v>
      </c>
      <c r="CW55">
        <v>0</v>
      </c>
      <c r="CX55">
        <f>ROUND(Y55*Source!I69,9)</f>
        <v>6.4260000000000002</v>
      </c>
      <c r="CY55">
        <f>AD55</f>
        <v>0</v>
      </c>
      <c r="CZ55">
        <f>AH55</f>
        <v>0</v>
      </c>
      <c r="DA55">
        <f>AL55</f>
        <v>1</v>
      </c>
      <c r="DB55">
        <f>ROUND((ROUND(AT55*CZ55,2)*1.05),6)</f>
        <v>0</v>
      </c>
      <c r="DC55">
        <f>ROUND((ROUND(AT55*AG55,2)*1.05),6)</f>
        <v>0</v>
      </c>
      <c r="DD55" t="s">
        <v>3</v>
      </c>
      <c r="DE55" t="s">
        <v>3</v>
      </c>
      <c r="DF55">
        <f t="shared" ref="DF55:DF66" si="42">ROUND(ROUND(AE55,2)*CX55,2)</f>
        <v>0</v>
      </c>
      <c r="DG55">
        <f t="shared" si="39"/>
        <v>0</v>
      </c>
      <c r="DH55">
        <f t="shared" si="40"/>
        <v>0</v>
      </c>
      <c r="DI55">
        <f t="shared" si="3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ROW(Source!A69)</f>
        <v>69</v>
      </c>
      <c r="B56">
        <v>70822855</v>
      </c>
      <c r="C56">
        <v>70824845</v>
      </c>
      <c r="D56">
        <v>66352537</v>
      </c>
      <c r="E56">
        <v>1</v>
      </c>
      <c r="F56">
        <v>1</v>
      </c>
      <c r="G56">
        <v>1077</v>
      </c>
      <c r="H56">
        <v>2</v>
      </c>
      <c r="I56" t="s">
        <v>458</v>
      </c>
      <c r="J56" t="s">
        <v>459</v>
      </c>
      <c r="K56" t="s">
        <v>460</v>
      </c>
      <c r="L56">
        <v>1368</v>
      </c>
      <c r="N56">
        <v>1011</v>
      </c>
      <c r="O56" t="s">
        <v>404</v>
      </c>
      <c r="P56" t="s">
        <v>404</v>
      </c>
      <c r="Q56">
        <v>1</v>
      </c>
      <c r="W56">
        <v>0</v>
      </c>
      <c r="X56">
        <v>-1563021952</v>
      </c>
      <c r="Y56">
        <f>(AT56*1.05)</f>
        <v>0.19950000000000001</v>
      </c>
      <c r="AA56">
        <v>0</v>
      </c>
      <c r="AB56">
        <v>83.1</v>
      </c>
      <c r="AC56">
        <v>12.62</v>
      </c>
      <c r="AD56">
        <v>0</v>
      </c>
      <c r="AE56">
        <v>0</v>
      </c>
      <c r="AF56">
        <v>83.1</v>
      </c>
      <c r="AG56">
        <v>12.62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0.19</v>
      </c>
      <c r="AU56" t="s">
        <v>96</v>
      </c>
      <c r="AV56">
        <v>0</v>
      </c>
      <c r="AW56">
        <v>2</v>
      </c>
      <c r="AX56">
        <v>70824881</v>
      </c>
      <c r="AY56">
        <v>1</v>
      </c>
      <c r="AZ56">
        <v>0</v>
      </c>
      <c r="BA56">
        <v>94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ROUND(Y56*Source!I69*DO56,9)</f>
        <v>5.03538</v>
      </c>
      <c r="CX56">
        <f>ROUND(Y56*Source!I69,9)</f>
        <v>0.39900000000000002</v>
      </c>
      <c r="CY56">
        <f>AB56</f>
        <v>83.1</v>
      </c>
      <c r="CZ56">
        <f>AF56</f>
        <v>83.1</v>
      </c>
      <c r="DA56">
        <f>AJ56</f>
        <v>1</v>
      </c>
      <c r="DB56">
        <f>ROUND((ROUND(AT56*CZ56,2)*1.05),6)</f>
        <v>16.579499999999999</v>
      </c>
      <c r="DC56">
        <f>ROUND((ROUND(AT56*AG56,2)*1.05),6)</f>
        <v>2.52</v>
      </c>
      <c r="DD56" t="s">
        <v>3</v>
      </c>
      <c r="DE56" t="s">
        <v>3</v>
      </c>
      <c r="DF56">
        <f t="shared" si="42"/>
        <v>0</v>
      </c>
      <c r="DG56">
        <f t="shared" si="39"/>
        <v>33.159999999999997</v>
      </c>
      <c r="DH56">
        <f t="shared" si="40"/>
        <v>5.04</v>
      </c>
      <c r="DI56">
        <f t="shared" si="3"/>
        <v>0</v>
      </c>
      <c r="DJ56">
        <f>DG56</f>
        <v>33.159999999999997</v>
      </c>
      <c r="DK56">
        <v>0</v>
      </c>
      <c r="DL56" t="s">
        <v>461</v>
      </c>
      <c r="DM56">
        <v>0</v>
      </c>
      <c r="DN56" t="s">
        <v>457</v>
      </c>
      <c r="DO56">
        <v>12.62</v>
      </c>
    </row>
    <row r="57" spans="1:119" x14ac:dyDescent="0.2">
      <c r="A57">
        <f>ROW(Source!A69)</f>
        <v>69</v>
      </c>
      <c r="B57">
        <v>70822855</v>
      </c>
      <c r="C57">
        <v>70824845</v>
      </c>
      <c r="D57">
        <v>66352105</v>
      </c>
      <c r="E57">
        <v>1</v>
      </c>
      <c r="F57">
        <v>1</v>
      </c>
      <c r="G57">
        <v>1077</v>
      </c>
      <c r="H57">
        <v>2</v>
      </c>
      <c r="I57" t="s">
        <v>484</v>
      </c>
      <c r="J57" t="s">
        <v>485</v>
      </c>
      <c r="K57" t="s">
        <v>486</v>
      </c>
      <c r="L57">
        <v>1368</v>
      </c>
      <c r="N57">
        <v>1011</v>
      </c>
      <c r="O57" t="s">
        <v>404</v>
      </c>
      <c r="P57" t="s">
        <v>404</v>
      </c>
      <c r="Q57">
        <v>1</v>
      </c>
      <c r="W57">
        <v>0</v>
      </c>
      <c r="X57">
        <v>1225874674</v>
      </c>
      <c r="Y57">
        <f>(AT57*1.05)</f>
        <v>0.71400000000000008</v>
      </c>
      <c r="AA57">
        <v>0</v>
      </c>
      <c r="AB57">
        <v>166.63</v>
      </c>
      <c r="AC57">
        <v>14.54</v>
      </c>
      <c r="AD57">
        <v>0</v>
      </c>
      <c r="AE57">
        <v>0</v>
      </c>
      <c r="AF57">
        <v>166.63</v>
      </c>
      <c r="AG57">
        <v>14.54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0.68</v>
      </c>
      <c r="AU57" t="s">
        <v>96</v>
      </c>
      <c r="AV57">
        <v>0</v>
      </c>
      <c r="AW57">
        <v>2</v>
      </c>
      <c r="AX57">
        <v>70824882</v>
      </c>
      <c r="AY57">
        <v>1</v>
      </c>
      <c r="AZ57">
        <v>0</v>
      </c>
      <c r="BA57">
        <v>95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ROUND(Y57*Source!I69*DO57,9)</f>
        <v>20.763120000000001</v>
      </c>
      <c r="CX57">
        <f>ROUND(Y57*Source!I69,9)</f>
        <v>1.4279999999999999</v>
      </c>
      <c r="CY57">
        <f>AB57</f>
        <v>166.63</v>
      </c>
      <c r="CZ57">
        <f>AF57</f>
        <v>166.63</v>
      </c>
      <c r="DA57">
        <f>AJ57</f>
        <v>1</v>
      </c>
      <c r="DB57">
        <f>ROUND((ROUND(AT57*CZ57,2)*1.05),6)</f>
        <v>118.9755</v>
      </c>
      <c r="DC57">
        <f>ROUND((ROUND(AT57*AG57,2)*1.05),6)</f>
        <v>10.384499999999999</v>
      </c>
      <c r="DD57" t="s">
        <v>3</v>
      </c>
      <c r="DE57" t="s">
        <v>3</v>
      </c>
      <c r="DF57">
        <f t="shared" si="42"/>
        <v>0</v>
      </c>
      <c r="DG57">
        <f t="shared" si="39"/>
        <v>237.95</v>
      </c>
      <c r="DH57">
        <f t="shared" si="40"/>
        <v>20.76</v>
      </c>
      <c r="DI57">
        <f t="shared" si="3"/>
        <v>0</v>
      </c>
      <c r="DJ57">
        <f>DG57</f>
        <v>237.95</v>
      </c>
      <c r="DK57">
        <v>0</v>
      </c>
      <c r="DL57" t="s">
        <v>461</v>
      </c>
      <c r="DM57">
        <v>0</v>
      </c>
      <c r="DN57" t="s">
        <v>457</v>
      </c>
      <c r="DO57">
        <v>14.54</v>
      </c>
    </row>
    <row r="58" spans="1:119" x14ac:dyDescent="0.2">
      <c r="A58">
        <f>ROW(Source!A69)</f>
        <v>69</v>
      </c>
      <c r="B58">
        <v>70822855</v>
      </c>
      <c r="C58">
        <v>70824845</v>
      </c>
      <c r="D58">
        <v>66321845</v>
      </c>
      <c r="E58">
        <v>1</v>
      </c>
      <c r="F58">
        <v>1</v>
      </c>
      <c r="G58">
        <v>1077</v>
      </c>
      <c r="H58">
        <v>3</v>
      </c>
      <c r="I58" t="s">
        <v>487</v>
      </c>
      <c r="J58" t="s">
        <v>488</v>
      </c>
      <c r="K58" t="s">
        <v>489</v>
      </c>
      <c r="L58">
        <v>1348</v>
      </c>
      <c r="N58">
        <v>1009</v>
      </c>
      <c r="O58" t="s">
        <v>139</v>
      </c>
      <c r="P58" t="s">
        <v>139</v>
      </c>
      <c r="Q58">
        <v>1000</v>
      </c>
      <c r="W58">
        <v>0</v>
      </c>
      <c r="X58">
        <v>-618249991</v>
      </c>
      <c r="Y58">
        <f t="shared" ref="Y58:Y63" si="43">AT58</f>
        <v>3.0000000000000001E-5</v>
      </c>
      <c r="AA58">
        <v>18504.150000000001</v>
      </c>
      <c r="AB58">
        <v>0</v>
      </c>
      <c r="AC58">
        <v>0</v>
      </c>
      <c r="AD58">
        <v>0</v>
      </c>
      <c r="AE58">
        <v>18504.150000000001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3.0000000000000001E-5</v>
      </c>
      <c r="AU58" t="s">
        <v>3</v>
      </c>
      <c r="AV58">
        <v>0</v>
      </c>
      <c r="AW58">
        <v>2</v>
      </c>
      <c r="AX58">
        <v>70824884</v>
      </c>
      <c r="AY58">
        <v>1</v>
      </c>
      <c r="AZ58">
        <v>0</v>
      </c>
      <c r="BA58">
        <v>97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ROUND(Y58*Source!I69,9)</f>
        <v>6.0000000000000002E-5</v>
      </c>
      <c r="CY58">
        <f t="shared" ref="CY58:CY63" si="44">AA58</f>
        <v>18504.150000000001</v>
      </c>
      <c r="CZ58">
        <f t="shared" ref="CZ58:CZ63" si="45">AE58</f>
        <v>18504.150000000001</v>
      </c>
      <c r="DA58">
        <f t="shared" ref="DA58:DA63" si="46">AI58</f>
        <v>1</v>
      </c>
      <c r="DB58">
        <f t="shared" ref="DB58:DB63" si="47">ROUND(ROUND(AT58*CZ58,2),6)</f>
        <v>0.56000000000000005</v>
      </c>
      <c r="DC58">
        <f t="shared" ref="DC58:DC63" si="48">ROUND(ROUND(AT58*AG58,2),6)</f>
        <v>0</v>
      </c>
      <c r="DD58" t="s">
        <v>3</v>
      </c>
      <c r="DE58" t="s">
        <v>3</v>
      </c>
      <c r="DF58">
        <f t="shared" si="42"/>
        <v>1.1100000000000001</v>
      </c>
      <c r="DG58">
        <f t="shared" si="39"/>
        <v>0</v>
      </c>
      <c r="DH58">
        <f t="shared" si="40"/>
        <v>0</v>
      </c>
      <c r="DI58">
        <f t="shared" si="3"/>
        <v>0</v>
      </c>
      <c r="DJ58">
        <f t="shared" ref="DJ58:DJ63" si="49">DF58</f>
        <v>1.1100000000000001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ROW(Source!A69)</f>
        <v>69</v>
      </c>
      <c r="B59">
        <v>70822855</v>
      </c>
      <c r="C59">
        <v>70824845</v>
      </c>
      <c r="D59">
        <v>66321205</v>
      </c>
      <c r="E59">
        <v>1</v>
      </c>
      <c r="F59">
        <v>1</v>
      </c>
      <c r="G59">
        <v>1077</v>
      </c>
      <c r="H59">
        <v>3</v>
      </c>
      <c r="I59" t="s">
        <v>468</v>
      </c>
      <c r="J59" t="s">
        <v>469</v>
      </c>
      <c r="K59" t="s">
        <v>470</v>
      </c>
      <c r="L59">
        <v>1346</v>
      </c>
      <c r="N59">
        <v>1009</v>
      </c>
      <c r="O59" t="s">
        <v>471</v>
      </c>
      <c r="P59" t="s">
        <v>471</v>
      </c>
      <c r="Q59">
        <v>1</v>
      </c>
      <c r="W59">
        <v>0</v>
      </c>
      <c r="X59">
        <v>474028557</v>
      </c>
      <c r="Y59">
        <f t="shared" si="43"/>
        <v>0.02</v>
      </c>
      <c r="AA59">
        <v>1.61</v>
      </c>
      <c r="AB59">
        <v>0</v>
      </c>
      <c r="AC59">
        <v>0</v>
      </c>
      <c r="AD59">
        <v>0</v>
      </c>
      <c r="AE59">
        <v>1.61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0.02</v>
      </c>
      <c r="AU59" t="s">
        <v>3</v>
      </c>
      <c r="AV59">
        <v>0</v>
      </c>
      <c r="AW59">
        <v>2</v>
      </c>
      <c r="AX59">
        <v>70824885</v>
      </c>
      <c r="AY59">
        <v>1</v>
      </c>
      <c r="AZ59">
        <v>0</v>
      </c>
      <c r="BA59">
        <v>98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ROUND(Y59*Source!I69,9)</f>
        <v>0.04</v>
      </c>
      <c r="CY59">
        <f t="shared" si="44"/>
        <v>1.61</v>
      </c>
      <c r="CZ59">
        <f t="shared" si="45"/>
        <v>1.61</v>
      </c>
      <c r="DA59">
        <f t="shared" si="46"/>
        <v>1</v>
      </c>
      <c r="DB59">
        <f t="shared" si="47"/>
        <v>0.03</v>
      </c>
      <c r="DC59">
        <f t="shared" si="48"/>
        <v>0</v>
      </c>
      <c r="DD59" t="s">
        <v>3</v>
      </c>
      <c r="DE59" t="s">
        <v>3</v>
      </c>
      <c r="DF59">
        <f t="shared" si="42"/>
        <v>0.06</v>
      </c>
      <c r="DG59">
        <f t="shared" si="39"/>
        <v>0</v>
      </c>
      <c r="DH59">
        <f t="shared" si="40"/>
        <v>0</v>
      </c>
      <c r="DI59">
        <f t="shared" si="3"/>
        <v>0</v>
      </c>
      <c r="DJ59">
        <f t="shared" si="49"/>
        <v>0.06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ROW(Source!A69)</f>
        <v>69</v>
      </c>
      <c r="B60">
        <v>70822855</v>
      </c>
      <c r="C60">
        <v>70824845</v>
      </c>
      <c r="D60">
        <v>66321472</v>
      </c>
      <c r="E60">
        <v>1</v>
      </c>
      <c r="F60">
        <v>1</v>
      </c>
      <c r="G60">
        <v>1077</v>
      </c>
      <c r="H60">
        <v>3</v>
      </c>
      <c r="I60" t="s">
        <v>490</v>
      </c>
      <c r="J60" t="s">
        <v>491</v>
      </c>
      <c r="K60" t="s">
        <v>492</v>
      </c>
      <c r="L60">
        <v>1348</v>
      </c>
      <c r="N60">
        <v>1009</v>
      </c>
      <c r="O60" t="s">
        <v>139</v>
      </c>
      <c r="P60" t="s">
        <v>139</v>
      </c>
      <c r="Q60">
        <v>1000</v>
      </c>
      <c r="W60">
        <v>0</v>
      </c>
      <c r="X60">
        <v>-1440929762</v>
      </c>
      <c r="Y60">
        <f t="shared" si="43"/>
        <v>4.0000000000000002E-4</v>
      </c>
      <c r="AA60">
        <v>20009.47</v>
      </c>
      <c r="AB60">
        <v>0</v>
      </c>
      <c r="AC60">
        <v>0</v>
      </c>
      <c r="AD60">
        <v>0</v>
      </c>
      <c r="AE60">
        <v>20009.47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4.0000000000000002E-4</v>
      </c>
      <c r="AU60" t="s">
        <v>3</v>
      </c>
      <c r="AV60">
        <v>0</v>
      </c>
      <c r="AW60">
        <v>2</v>
      </c>
      <c r="AX60">
        <v>70824886</v>
      </c>
      <c r="AY60">
        <v>1</v>
      </c>
      <c r="AZ60">
        <v>0</v>
      </c>
      <c r="BA60">
        <v>99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ROUND(Y60*Source!I69,9)</f>
        <v>8.0000000000000004E-4</v>
      </c>
      <c r="CY60">
        <f t="shared" si="44"/>
        <v>20009.47</v>
      </c>
      <c r="CZ60">
        <f t="shared" si="45"/>
        <v>20009.47</v>
      </c>
      <c r="DA60">
        <f t="shared" si="46"/>
        <v>1</v>
      </c>
      <c r="DB60">
        <f t="shared" si="47"/>
        <v>8</v>
      </c>
      <c r="DC60">
        <f t="shared" si="48"/>
        <v>0</v>
      </c>
      <c r="DD60" t="s">
        <v>3</v>
      </c>
      <c r="DE60" t="s">
        <v>3</v>
      </c>
      <c r="DF60">
        <f t="shared" si="42"/>
        <v>16.010000000000002</v>
      </c>
      <c r="DG60">
        <f t="shared" si="39"/>
        <v>0</v>
      </c>
      <c r="DH60">
        <f t="shared" si="40"/>
        <v>0</v>
      </c>
      <c r="DI60">
        <f t="shared" si="3"/>
        <v>0</v>
      </c>
      <c r="DJ60">
        <f t="shared" si="49"/>
        <v>16.010000000000002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ROW(Source!A69)</f>
        <v>69</v>
      </c>
      <c r="B61">
        <v>70822855</v>
      </c>
      <c r="C61">
        <v>70824845</v>
      </c>
      <c r="D61">
        <v>66321487</v>
      </c>
      <c r="E61">
        <v>1</v>
      </c>
      <c r="F61">
        <v>1</v>
      </c>
      <c r="G61">
        <v>1077</v>
      </c>
      <c r="H61">
        <v>3</v>
      </c>
      <c r="I61" t="s">
        <v>493</v>
      </c>
      <c r="J61" t="s">
        <v>494</v>
      </c>
      <c r="K61" t="s">
        <v>495</v>
      </c>
      <c r="L61">
        <v>1348</v>
      </c>
      <c r="N61">
        <v>1009</v>
      </c>
      <c r="O61" t="s">
        <v>139</v>
      </c>
      <c r="P61" t="s">
        <v>139</v>
      </c>
      <c r="Q61">
        <v>1000</v>
      </c>
      <c r="W61">
        <v>0</v>
      </c>
      <c r="X61">
        <v>1189071291</v>
      </c>
      <c r="Y61">
        <f t="shared" si="43"/>
        <v>1E-4</v>
      </c>
      <c r="AA61">
        <v>16189.08</v>
      </c>
      <c r="AB61">
        <v>0</v>
      </c>
      <c r="AC61">
        <v>0</v>
      </c>
      <c r="AD61">
        <v>0</v>
      </c>
      <c r="AE61">
        <v>16189.08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1E-4</v>
      </c>
      <c r="AU61" t="s">
        <v>3</v>
      </c>
      <c r="AV61">
        <v>0</v>
      </c>
      <c r="AW61">
        <v>2</v>
      </c>
      <c r="AX61">
        <v>70824887</v>
      </c>
      <c r="AY61">
        <v>1</v>
      </c>
      <c r="AZ61">
        <v>0</v>
      </c>
      <c r="BA61">
        <v>100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ROUND(Y61*Source!I69,9)</f>
        <v>2.0000000000000001E-4</v>
      </c>
      <c r="CY61">
        <f t="shared" si="44"/>
        <v>16189.08</v>
      </c>
      <c r="CZ61">
        <f t="shared" si="45"/>
        <v>16189.08</v>
      </c>
      <c r="DA61">
        <f t="shared" si="46"/>
        <v>1</v>
      </c>
      <c r="DB61">
        <f t="shared" si="47"/>
        <v>1.62</v>
      </c>
      <c r="DC61">
        <f t="shared" si="48"/>
        <v>0</v>
      </c>
      <c r="DD61" t="s">
        <v>3</v>
      </c>
      <c r="DE61" t="s">
        <v>3</v>
      </c>
      <c r="DF61">
        <f t="shared" si="42"/>
        <v>3.24</v>
      </c>
      <c r="DG61">
        <f t="shared" si="39"/>
        <v>0</v>
      </c>
      <c r="DH61">
        <f t="shared" si="40"/>
        <v>0</v>
      </c>
      <c r="DI61">
        <f t="shared" si="3"/>
        <v>0</v>
      </c>
      <c r="DJ61">
        <f t="shared" si="49"/>
        <v>3.24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ROW(Source!A69)</f>
        <v>69</v>
      </c>
      <c r="B62">
        <v>70822855</v>
      </c>
      <c r="C62">
        <v>70824845</v>
      </c>
      <c r="D62">
        <v>66328088</v>
      </c>
      <c r="E62">
        <v>1</v>
      </c>
      <c r="F62">
        <v>1</v>
      </c>
      <c r="G62">
        <v>1077</v>
      </c>
      <c r="H62">
        <v>3</v>
      </c>
      <c r="I62" t="s">
        <v>478</v>
      </c>
      <c r="J62" t="s">
        <v>479</v>
      </c>
      <c r="K62" t="s">
        <v>480</v>
      </c>
      <c r="L62">
        <v>1346</v>
      </c>
      <c r="N62">
        <v>1009</v>
      </c>
      <c r="O62" t="s">
        <v>471</v>
      </c>
      <c r="P62" t="s">
        <v>471</v>
      </c>
      <c r="Q62">
        <v>1</v>
      </c>
      <c r="W62">
        <v>0</v>
      </c>
      <c r="X62">
        <v>-1673804786</v>
      </c>
      <c r="Y62">
        <f t="shared" si="43"/>
        <v>0.1</v>
      </c>
      <c r="AA62">
        <v>47.86</v>
      </c>
      <c r="AB62">
        <v>0</v>
      </c>
      <c r="AC62">
        <v>0</v>
      </c>
      <c r="AD62">
        <v>0</v>
      </c>
      <c r="AE62">
        <v>47.86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</v>
      </c>
      <c r="AU62" t="s">
        <v>3</v>
      </c>
      <c r="AV62">
        <v>0</v>
      </c>
      <c r="AW62">
        <v>2</v>
      </c>
      <c r="AX62">
        <v>70824888</v>
      </c>
      <c r="AY62">
        <v>1</v>
      </c>
      <c r="AZ62">
        <v>0</v>
      </c>
      <c r="BA62">
        <v>101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ROUND(Y62*Source!I69,9)</f>
        <v>0.2</v>
      </c>
      <c r="CY62">
        <f t="shared" si="44"/>
        <v>47.86</v>
      </c>
      <c r="CZ62">
        <f t="shared" si="45"/>
        <v>47.86</v>
      </c>
      <c r="DA62">
        <f t="shared" si="46"/>
        <v>1</v>
      </c>
      <c r="DB62">
        <f t="shared" si="47"/>
        <v>4.79</v>
      </c>
      <c r="DC62">
        <f t="shared" si="48"/>
        <v>0</v>
      </c>
      <c r="DD62" t="s">
        <v>3</v>
      </c>
      <c r="DE62" t="s">
        <v>3</v>
      </c>
      <c r="DF62">
        <f t="shared" si="42"/>
        <v>9.57</v>
      </c>
      <c r="DG62">
        <f t="shared" si="39"/>
        <v>0</v>
      </c>
      <c r="DH62">
        <f t="shared" si="40"/>
        <v>0</v>
      </c>
      <c r="DI62">
        <f t="shared" si="3"/>
        <v>0</v>
      </c>
      <c r="DJ62">
        <f t="shared" si="49"/>
        <v>9.57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ROW(Source!A69)</f>
        <v>69</v>
      </c>
      <c r="B63">
        <v>70822855</v>
      </c>
      <c r="C63">
        <v>70824845</v>
      </c>
      <c r="D63">
        <v>66345565</v>
      </c>
      <c r="E63">
        <v>1</v>
      </c>
      <c r="F63">
        <v>1</v>
      </c>
      <c r="G63">
        <v>1077</v>
      </c>
      <c r="H63">
        <v>3</v>
      </c>
      <c r="I63" t="s">
        <v>496</v>
      </c>
      <c r="J63" t="s">
        <v>497</v>
      </c>
      <c r="K63" t="s">
        <v>498</v>
      </c>
      <c r="L63">
        <v>1355</v>
      </c>
      <c r="N63">
        <v>1010</v>
      </c>
      <c r="O63" t="s">
        <v>349</v>
      </c>
      <c r="P63" t="s">
        <v>349</v>
      </c>
      <c r="Q63">
        <v>100</v>
      </c>
      <c r="W63">
        <v>0</v>
      </c>
      <c r="X63">
        <v>510217810</v>
      </c>
      <c r="Y63">
        <f t="shared" si="43"/>
        <v>0.06</v>
      </c>
      <c r="AA63">
        <v>139.85</v>
      </c>
      <c r="AB63">
        <v>0</v>
      </c>
      <c r="AC63">
        <v>0</v>
      </c>
      <c r="AD63">
        <v>0</v>
      </c>
      <c r="AE63">
        <v>139.85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0.06</v>
      </c>
      <c r="AU63" t="s">
        <v>3</v>
      </c>
      <c r="AV63">
        <v>0</v>
      </c>
      <c r="AW63">
        <v>2</v>
      </c>
      <c r="AX63">
        <v>70824889</v>
      </c>
      <c r="AY63">
        <v>1</v>
      </c>
      <c r="AZ63">
        <v>0</v>
      </c>
      <c r="BA63">
        <v>102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ROUND(Y63*Source!I69,9)</f>
        <v>0.12</v>
      </c>
      <c r="CY63">
        <f t="shared" si="44"/>
        <v>139.85</v>
      </c>
      <c r="CZ63">
        <f t="shared" si="45"/>
        <v>139.85</v>
      </c>
      <c r="DA63">
        <f t="shared" si="46"/>
        <v>1</v>
      </c>
      <c r="DB63">
        <f t="shared" si="47"/>
        <v>8.39</v>
      </c>
      <c r="DC63">
        <f t="shared" si="48"/>
        <v>0</v>
      </c>
      <c r="DD63" t="s">
        <v>3</v>
      </c>
      <c r="DE63" t="s">
        <v>3</v>
      </c>
      <c r="DF63">
        <f t="shared" si="42"/>
        <v>16.78</v>
      </c>
      <c r="DG63">
        <f t="shared" si="39"/>
        <v>0</v>
      </c>
      <c r="DH63">
        <f t="shared" si="40"/>
        <v>0</v>
      </c>
      <c r="DI63">
        <f t="shared" si="3"/>
        <v>0</v>
      </c>
      <c r="DJ63">
        <f t="shared" si="49"/>
        <v>16.78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ROW(Source!A70)</f>
        <v>70</v>
      </c>
      <c r="B64">
        <v>70822853</v>
      </c>
      <c r="C64">
        <v>70824845</v>
      </c>
      <c r="D64">
        <v>66274153</v>
      </c>
      <c r="E64">
        <v>1077</v>
      </c>
      <c r="F64">
        <v>1</v>
      </c>
      <c r="G64">
        <v>1077</v>
      </c>
      <c r="H64">
        <v>1</v>
      </c>
      <c r="I64" t="s">
        <v>455</v>
      </c>
      <c r="J64" t="s">
        <v>3</v>
      </c>
      <c r="K64" t="s">
        <v>456</v>
      </c>
      <c r="L64">
        <v>1191</v>
      </c>
      <c r="N64">
        <v>1013</v>
      </c>
      <c r="O64" t="s">
        <v>457</v>
      </c>
      <c r="P64" t="s">
        <v>457</v>
      </c>
      <c r="Q64">
        <v>1</v>
      </c>
      <c r="W64">
        <v>0</v>
      </c>
      <c r="X64">
        <v>476480486</v>
      </c>
      <c r="Y64">
        <f>(AT64*1.05)</f>
        <v>3.2130000000000001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3.06</v>
      </c>
      <c r="AU64" t="s">
        <v>96</v>
      </c>
      <c r="AV64">
        <v>1</v>
      </c>
      <c r="AW64">
        <v>2</v>
      </c>
      <c r="AX64">
        <v>70824880</v>
      </c>
      <c r="AY64">
        <v>1</v>
      </c>
      <c r="AZ64">
        <v>0</v>
      </c>
      <c r="BA64">
        <v>109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ROUND(AT64*Source!I70*AH64*AL64,2)</f>
        <v>0</v>
      </c>
      <c r="CV64">
        <f>ROUND(Y64*Source!I70,9)</f>
        <v>6.4260000000000002</v>
      </c>
      <c r="CW64">
        <v>0</v>
      </c>
      <c r="CX64">
        <f>ROUND(Y64*Source!I70,9)</f>
        <v>6.4260000000000002</v>
      </c>
      <c r="CY64">
        <f>AD64</f>
        <v>0</v>
      </c>
      <c r="CZ64">
        <f>AH64</f>
        <v>0</v>
      </c>
      <c r="DA64">
        <f>AL64</f>
        <v>1</v>
      </c>
      <c r="DB64">
        <f>ROUND((ROUND(AT64*CZ64,2)*1.05),6)</f>
        <v>0</v>
      </c>
      <c r="DC64">
        <f>ROUND((ROUND(AT64*AG64,2)*1.05),6)</f>
        <v>0</v>
      </c>
      <c r="DD64" t="s">
        <v>3</v>
      </c>
      <c r="DE64" t="s">
        <v>3</v>
      </c>
      <c r="DF64">
        <f t="shared" si="42"/>
        <v>0</v>
      </c>
      <c r="DG64">
        <f t="shared" si="39"/>
        <v>0</v>
      </c>
      <c r="DH64">
        <f t="shared" si="40"/>
        <v>0</v>
      </c>
      <c r="DI64">
        <f t="shared" si="3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ROW(Source!A70)</f>
        <v>70</v>
      </c>
      <c r="B65">
        <v>70822853</v>
      </c>
      <c r="C65">
        <v>70824845</v>
      </c>
      <c r="D65">
        <v>66352537</v>
      </c>
      <c r="E65">
        <v>1</v>
      </c>
      <c r="F65">
        <v>1</v>
      </c>
      <c r="G65">
        <v>1077</v>
      </c>
      <c r="H65">
        <v>2</v>
      </c>
      <c r="I65" t="s">
        <v>458</v>
      </c>
      <c r="J65" t="s">
        <v>459</v>
      </c>
      <c r="K65" t="s">
        <v>460</v>
      </c>
      <c r="L65">
        <v>1368</v>
      </c>
      <c r="N65">
        <v>1011</v>
      </c>
      <c r="O65" t="s">
        <v>404</v>
      </c>
      <c r="P65" t="s">
        <v>404</v>
      </c>
      <c r="Q65">
        <v>1</v>
      </c>
      <c r="W65">
        <v>0</v>
      </c>
      <c r="X65">
        <v>-1563021952</v>
      </c>
      <c r="Y65">
        <f>(AT65*1.05)</f>
        <v>0.19950000000000001</v>
      </c>
      <c r="AA65">
        <v>0</v>
      </c>
      <c r="AB65">
        <v>1373.91</v>
      </c>
      <c r="AC65">
        <v>655.99</v>
      </c>
      <c r="AD65">
        <v>0</v>
      </c>
      <c r="AE65">
        <v>0</v>
      </c>
      <c r="AF65">
        <v>83.1</v>
      </c>
      <c r="AG65">
        <v>12.62</v>
      </c>
      <c r="AH65">
        <v>0</v>
      </c>
      <c r="AI65">
        <v>1</v>
      </c>
      <c r="AJ65">
        <v>15.21</v>
      </c>
      <c r="AK65">
        <v>47.82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0.19</v>
      </c>
      <c r="AU65" t="s">
        <v>96</v>
      </c>
      <c r="AV65">
        <v>0</v>
      </c>
      <c r="AW65">
        <v>2</v>
      </c>
      <c r="AX65">
        <v>70824881</v>
      </c>
      <c r="AY65">
        <v>1</v>
      </c>
      <c r="AZ65">
        <v>0</v>
      </c>
      <c r="BA65">
        <v>110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ROUND(Y65*Source!I70*DO65,9)</f>
        <v>5.03538</v>
      </c>
      <c r="CX65">
        <f>ROUND(Y65*Source!I70,9)</f>
        <v>0.39900000000000002</v>
      </c>
      <c r="CY65">
        <f>AB65</f>
        <v>1373.91</v>
      </c>
      <c r="CZ65">
        <f>AF65</f>
        <v>83.1</v>
      </c>
      <c r="DA65">
        <f>AJ65</f>
        <v>15.21</v>
      </c>
      <c r="DB65">
        <f>ROUND((ROUND(AT65*CZ65,2)*1.05),6)</f>
        <v>16.579499999999999</v>
      </c>
      <c r="DC65">
        <f>ROUND((ROUND(AT65*AG65,2)*1.05),6)</f>
        <v>2.52</v>
      </c>
      <c r="DD65" t="s">
        <v>3</v>
      </c>
      <c r="DE65" t="s">
        <v>3</v>
      </c>
      <c r="DF65">
        <f t="shared" si="42"/>
        <v>0</v>
      </c>
      <c r="DG65">
        <f>ROUND(ROUND(AF65*AJ65,2)*CX65,2)</f>
        <v>504.32</v>
      </c>
      <c r="DH65">
        <f>ROUND(ROUND(AG65*AK65,2)*CX65,2)</f>
        <v>240.79</v>
      </c>
      <c r="DI65">
        <f t="shared" ref="DI65:DI128" si="50">ROUND(ROUND(AH65,2)*CX65,2)</f>
        <v>0</v>
      </c>
      <c r="DJ65">
        <f>DG65</f>
        <v>504.32</v>
      </c>
      <c r="DK65">
        <v>0</v>
      </c>
      <c r="DL65" t="s">
        <v>461</v>
      </c>
      <c r="DM65">
        <v>0</v>
      </c>
      <c r="DN65" t="s">
        <v>457</v>
      </c>
      <c r="DO65">
        <v>12.62</v>
      </c>
    </row>
    <row r="66" spans="1:119" x14ac:dyDescent="0.2">
      <c r="A66">
        <f>ROW(Source!A70)</f>
        <v>70</v>
      </c>
      <c r="B66">
        <v>70822853</v>
      </c>
      <c r="C66">
        <v>70824845</v>
      </c>
      <c r="D66">
        <v>66352105</v>
      </c>
      <c r="E66">
        <v>1</v>
      </c>
      <c r="F66">
        <v>1</v>
      </c>
      <c r="G66">
        <v>1077</v>
      </c>
      <c r="H66">
        <v>2</v>
      </c>
      <c r="I66" t="s">
        <v>484</v>
      </c>
      <c r="J66" t="s">
        <v>485</v>
      </c>
      <c r="K66" t="s">
        <v>486</v>
      </c>
      <c r="L66">
        <v>1368</v>
      </c>
      <c r="N66">
        <v>1011</v>
      </c>
      <c r="O66" t="s">
        <v>404</v>
      </c>
      <c r="P66" t="s">
        <v>404</v>
      </c>
      <c r="Q66">
        <v>1</v>
      </c>
      <c r="W66">
        <v>0</v>
      </c>
      <c r="X66">
        <v>1225874674</v>
      </c>
      <c r="Y66">
        <f>(AT66*1.05)</f>
        <v>0.71400000000000008</v>
      </c>
      <c r="AA66">
        <v>0</v>
      </c>
      <c r="AB66">
        <v>2459.6999999999998</v>
      </c>
      <c r="AC66">
        <v>755.79</v>
      </c>
      <c r="AD66">
        <v>0</v>
      </c>
      <c r="AE66">
        <v>0</v>
      </c>
      <c r="AF66">
        <v>166.63</v>
      </c>
      <c r="AG66">
        <v>14.54</v>
      </c>
      <c r="AH66">
        <v>0</v>
      </c>
      <c r="AI66">
        <v>1</v>
      </c>
      <c r="AJ66">
        <v>13.58</v>
      </c>
      <c r="AK66">
        <v>47.82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0.68</v>
      </c>
      <c r="AU66" t="s">
        <v>96</v>
      </c>
      <c r="AV66">
        <v>0</v>
      </c>
      <c r="AW66">
        <v>2</v>
      </c>
      <c r="AX66">
        <v>70824882</v>
      </c>
      <c r="AY66">
        <v>1</v>
      </c>
      <c r="AZ66">
        <v>0</v>
      </c>
      <c r="BA66">
        <v>111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ROUND(Y66*Source!I70*DO66,9)</f>
        <v>20.763120000000001</v>
      </c>
      <c r="CX66">
        <f>ROUND(Y66*Source!I70,9)</f>
        <v>1.4279999999999999</v>
      </c>
      <c r="CY66">
        <f>AB66</f>
        <v>2459.6999999999998</v>
      </c>
      <c r="CZ66">
        <f>AF66</f>
        <v>166.63</v>
      </c>
      <c r="DA66">
        <f>AJ66</f>
        <v>13.58</v>
      </c>
      <c r="DB66">
        <f>ROUND((ROUND(AT66*CZ66,2)*1.05),6)</f>
        <v>118.9755</v>
      </c>
      <c r="DC66">
        <f>ROUND((ROUND(AT66*AG66,2)*1.05),6)</f>
        <v>10.384499999999999</v>
      </c>
      <c r="DD66" t="s">
        <v>3</v>
      </c>
      <c r="DE66" t="s">
        <v>3</v>
      </c>
      <c r="DF66">
        <f t="shared" si="42"/>
        <v>0</v>
      </c>
      <c r="DG66">
        <f>ROUND(ROUND(AF66*AJ66,2)*CX66,2)</f>
        <v>3231.34</v>
      </c>
      <c r="DH66">
        <f>ROUND(ROUND(AG66*AK66,2)*CX66,2)</f>
        <v>992.89</v>
      </c>
      <c r="DI66">
        <f t="shared" si="50"/>
        <v>0</v>
      </c>
      <c r="DJ66">
        <f>DG66</f>
        <v>3231.34</v>
      </c>
      <c r="DK66">
        <v>0</v>
      </c>
      <c r="DL66" t="s">
        <v>461</v>
      </c>
      <c r="DM66">
        <v>0</v>
      </c>
      <c r="DN66" t="s">
        <v>457</v>
      </c>
      <c r="DO66">
        <v>14.54</v>
      </c>
    </row>
    <row r="67" spans="1:119" x14ac:dyDescent="0.2">
      <c r="A67">
        <f>ROW(Source!A70)</f>
        <v>70</v>
      </c>
      <c r="B67">
        <v>70822853</v>
      </c>
      <c r="C67">
        <v>70824845</v>
      </c>
      <c r="D67">
        <v>66321845</v>
      </c>
      <c r="E67">
        <v>1</v>
      </c>
      <c r="F67">
        <v>1</v>
      </c>
      <c r="G67">
        <v>1077</v>
      </c>
      <c r="H67">
        <v>3</v>
      </c>
      <c r="I67" t="s">
        <v>487</v>
      </c>
      <c r="J67" t="s">
        <v>488</v>
      </c>
      <c r="K67" t="s">
        <v>489</v>
      </c>
      <c r="L67">
        <v>1348</v>
      </c>
      <c r="N67">
        <v>1009</v>
      </c>
      <c r="O67" t="s">
        <v>139</v>
      </c>
      <c r="P67" t="s">
        <v>139</v>
      </c>
      <c r="Q67">
        <v>1000</v>
      </c>
      <c r="W67">
        <v>0</v>
      </c>
      <c r="X67">
        <v>-618249991</v>
      </c>
      <c r="Y67">
        <f t="shared" ref="Y67:Y72" si="51">AT67</f>
        <v>3.0000000000000001E-5</v>
      </c>
      <c r="AA67">
        <v>108249.28</v>
      </c>
      <c r="AB67">
        <v>0</v>
      </c>
      <c r="AC67">
        <v>0</v>
      </c>
      <c r="AD67">
        <v>0</v>
      </c>
      <c r="AE67">
        <v>18504.150000000001</v>
      </c>
      <c r="AF67">
        <v>0</v>
      </c>
      <c r="AG67">
        <v>0</v>
      </c>
      <c r="AH67">
        <v>0</v>
      </c>
      <c r="AI67">
        <v>5.85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3.0000000000000001E-5</v>
      </c>
      <c r="AU67" t="s">
        <v>3</v>
      </c>
      <c r="AV67">
        <v>0</v>
      </c>
      <c r="AW67">
        <v>2</v>
      </c>
      <c r="AX67">
        <v>70824884</v>
      </c>
      <c r="AY67">
        <v>1</v>
      </c>
      <c r="AZ67">
        <v>0</v>
      </c>
      <c r="BA67">
        <v>113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ROUND(Y67*Source!I70,9)</f>
        <v>6.0000000000000002E-5</v>
      </c>
      <c r="CY67">
        <f t="shared" ref="CY67:CY72" si="52">AA67</f>
        <v>108249.28</v>
      </c>
      <c r="CZ67">
        <f t="shared" ref="CZ67:CZ72" si="53">AE67</f>
        <v>18504.150000000001</v>
      </c>
      <c r="DA67">
        <f t="shared" ref="DA67:DA72" si="54">AI67</f>
        <v>5.85</v>
      </c>
      <c r="DB67">
        <f t="shared" ref="DB67:DB72" si="55">ROUND(ROUND(AT67*CZ67,2),6)</f>
        <v>0.56000000000000005</v>
      </c>
      <c r="DC67">
        <f t="shared" ref="DC67:DC72" si="56">ROUND(ROUND(AT67*AG67,2),6)</f>
        <v>0</v>
      </c>
      <c r="DD67" t="s">
        <v>3</v>
      </c>
      <c r="DE67" t="s">
        <v>3</v>
      </c>
      <c r="DF67">
        <f t="shared" ref="DF67:DF72" si="57">ROUND(ROUND(AE67*AI67,2)*CX67,2)</f>
        <v>6.49</v>
      </c>
      <c r="DG67">
        <f t="shared" ref="DG67:DG82" si="58">ROUND(ROUND(AF67,2)*CX67,2)</f>
        <v>0</v>
      </c>
      <c r="DH67">
        <f t="shared" ref="DH67:DH82" si="59">ROUND(ROUND(AG67,2)*CX67,2)</f>
        <v>0</v>
      </c>
      <c r="DI67">
        <f t="shared" si="50"/>
        <v>0</v>
      </c>
      <c r="DJ67">
        <f t="shared" ref="DJ67:DJ72" si="60">DF67</f>
        <v>6.49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ROW(Source!A70)</f>
        <v>70</v>
      </c>
      <c r="B68">
        <v>70822853</v>
      </c>
      <c r="C68">
        <v>70824845</v>
      </c>
      <c r="D68">
        <v>66321205</v>
      </c>
      <c r="E68">
        <v>1</v>
      </c>
      <c r="F68">
        <v>1</v>
      </c>
      <c r="G68">
        <v>1077</v>
      </c>
      <c r="H68">
        <v>3</v>
      </c>
      <c r="I68" t="s">
        <v>468</v>
      </c>
      <c r="J68" t="s">
        <v>469</v>
      </c>
      <c r="K68" t="s">
        <v>470</v>
      </c>
      <c r="L68">
        <v>1346</v>
      </c>
      <c r="N68">
        <v>1009</v>
      </c>
      <c r="O68" t="s">
        <v>471</v>
      </c>
      <c r="P68" t="s">
        <v>471</v>
      </c>
      <c r="Q68">
        <v>1</v>
      </c>
      <c r="W68">
        <v>0</v>
      </c>
      <c r="X68">
        <v>474028557</v>
      </c>
      <c r="Y68">
        <f t="shared" si="51"/>
        <v>0.02</v>
      </c>
      <c r="AA68">
        <v>23.96</v>
      </c>
      <c r="AB68">
        <v>0</v>
      </c>
      <c r="AC68">
        <v>0</v>
      </c>
      <c r="AD68">
        <v>0</v>
      </c>
      <c r="AE68">
        <v>1.61</v>
      </c>
      <c r="AF68">
        <v>0</v>
      </c>
      <c r="AG68">
        <v>0</v>
      </c>
      <c r="AH68">
        <v>0</v>
      </c>
      <c r="AI68">
        <v>14.88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0.02</v>
      </c>
      <c r="AU68" t="s">
        <v>3</v>
      </c>
      <c r="AV68">
        <v>0</v>
      </c>
      <c r="AW68">
        <v>2</v>
      </c>
      <c r="AX68">
        <v>70824885</v>
      </c>
      <c r="AY68">
        <v>1</v>
      </c>
      <c r="AZ68">
        <v>0</v>
      </c>
      <c r="BA68">
        <v>114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ROUND(Y68*Source!I70,9)</f>
        <v>0.04</v>
      </c>
      <c r="CY68">
        <f t="shared" si="52"/>
        <v>23.96</v>
      </c>
      <c r="CZ68">
        <f t="shared" si="53"/>
        <v>1.61</v>
      </c>
      <c r="DA68">
        <f t="shared" si="54"/>
        <v>14.88</v>
      </c>
      <c r="DB68">
        <f t="shared" si="55"/>
        <v>0.03</v>
      </c>
      <c r="DC68">
        <f t="shared" si="56"/>
        <v>0</v>
      </c>
      <c r="DD68" t="s">
        <v>3</v>
      </c>
      <c r="DE68" t="s">
        <v>3</v>
      </c>
      <c r="DF68">
        <f t="shared" si="57"/>
        <v>0.96</v>
      </c>
      <c r="DG68">
        <f t="shared" si="58"/>
        <v>0</v>
      </c>
      <c r="DH68">
        <f t="shared" si="59"/>
        <v>0</v>
      </c>
      <c r="DI68">
        <f t="shared" si="50"/>
        <v>0</v>
      </c>
      <c r="DJ68">
        <f t="shared" si="60"/>
        <v>0.96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ROW(Source!A70)</f>
        <v>70</v>
      </c>
      <c r="B69">
        <v>70822853</v>
      </c>
      <c r="C69">
        <v>70824845</v>
      </c>
      <c r="D69">
        <v>66321472</v>
      </c>
      <c r="E69">
        <v>1</v>
      </c>
      <c r="F69">
        <v>1</v>
      </c>
      <c r="G69">
        <v>1077</v>
      </c>
      <c r="H69">
        <v>3</v>
      </c>
      <c r="I69" t="s">
        <v>490</v>
      </c>
      <c r="J69" t="s">
        <v>491</v>
      </c>
      <c r="K69" t="s">
        <v>492</v>
      </c>
      <c r="L69">
        <v>1348</v>
      </c>
      <c r="N69">
        <v>1009</v>
      </c>
      <c r="O69" t="s">
        <v>139</v>
      </c>
      <c r="P69" t="s">
        <v>139</v>
      </c>
      <c r="Q69">
        <v>1000</v>
      </c>
      <c r="W69">
        <v>0</v>
      </c>
      <c r="X69">
        <v>-1440929762</v>
      </c>
      <c r="Y69">
        <f t="shared" si="51"/>
        <v>4.0000000000000002E-4</v>
      </c>
      <c r="AA69">
        <v>90242.71</v>
      </c>
      <c r="AB69">
        <v>0</v>
      </c>
      <c r="AC69">
        <v>0</v>
      </c>
      <c r="AD69">
        <v>0</v>
      </c>
      <c r="AE69">
        <v>20009.47</v>
      </c>
      <c r="AF69">
        <v>0</v>
      </c>
      <c r="AG69">
        <v>0</v>
      </c>
      <c r="AH69">
        <v>0</v>
      </c>
      <c r="AI69">
        <v>4.51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4.0000000000000002E-4</v>
      </c>
      <c r="AU69" t="s">
        <v>3</v>
      </c>
      <c r="AV69">
        <v>0</v>
      </c>
      <c r="AW69">
        <v>2</v>
      </c>
      <c r="AX69">
        <v>70824886</v>
      </c>
      <c r="AY69">
        <v>1</v>
      </c>
      <c r="AZ69">
        <v>0</v>
      </c>
      <c r="BA69">
        <v>115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ROUND(Y69*Source!I70,9)</f>
        <v>8.0000000000000004E-4</v>
      </c>
      <c r="CY69">
        <f t="shared" si="52"/>
        <v>90242.71</v>
      </c>
      <c r="CZ69">
        <f t="shared" si="53"/>
        <v>20009.47</v>
      </c>
      <c r="DA69">
        <f t="shared" si="54"/>
        <v>4.51</v>
      </c>
      <c r="DB69">
        <f t="shared" si="55"/>
        <v>8</v>
      </c>
      <c r="DC69">
        <f t="shared" si="56"/>
        <v>0</v>
      </c>
      <c r="DD69" t="s">
        <v>3</v>
      </c>
      <c r="DE69" t="s">
        <v>3</v>
      </c>
      <c r="DF69">
        <f t="shared" si="57"/>
        <v>72.19</v>
      </c>
      <c r="DG69">
        <f t="shared" si="58"/>
        <v>0</v>
      </c>
      <c r="DH69">
        <f t="shared" si="59"/>
        <v>0</v>
      </c>
      <c r="DI69">
        <f t="shared" si="50"/>
        <v>0</v>
      </c>
      <c r="DJ69">
        <f t="shared" si="60"/>
        <v>72.19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ROW(Source!A70)</f>
        <v>70</v>
      </c>
      <c r="B70">
        <v>70822853</v>
      </c>
      <c r="C70">
        <v>70824845</v>
      </c>
      <c r="D70">
        <v>66321487</v>
      </c>
      <c r="E70">
        <v>1</v>
      </c>
      <c r="F70">
        <v>1</v>
      </c>
      <c r="G70">
        <v>1077</v>
      </c>
      <c r="H70">
        <v>3</v>
      </c>
      <c r="I70" t="s">
        <v>493</v>
      </c>
      <c r="J70" t="s">
        <v>494</v>
      </c>
      <c r="K70" t="s">
        <v>495</v>
      </c>
      <c r="L70">
        <v>1348</v>
      </c>
      <c r="N70">
        <v>1009</v>
      </c>
      <c r="O70" t="s">
        <v>139</v>
      </c>
      <c r="P70" t="s">
        <v>139</v>
      </c>
      <c r="Q70">
        <v>1000</v>
      </c>
      <c r="W70">
        <v>0</v>
      </c>
      <c r="X70">
        <v>1189071291</v>
      </c>
      <c r="Y70">
        <f t="shared" si="51"/>
        <v>1E-4</v>
      </c>
      <c r="AA70">
        <v>51157.49</v>
      </c>
      <c r="AB70">
        <v>0</v>
      </c>
      <c r="AC70">
        <v>0</v>
      </c>
      <c r="AD70">
        <v>0</v>
      </c>
      <c r="AE70">
        <v>16189.08</v>
      </c>
      <c r="AF70">
        <v>0</v>
      </c>
      <c r="AG70">
        <v>0</v>
      </c>
      <c r="AH70">
        <v>0</v>
      </c>
      <c r="AI70">
        <v>3.16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1E-4</v>
      </c>
      <c r="AU70" t="s">
        <v>3</v>
      </c>
      <c r="AV70">
        <v>0</v>
      </c>
      <c r="AW70">
        <v>2</v>
      </c>
      <c r="AX70">
        <v>70824887</v>
      </c>
      <c r="AY70">
        <v>1</v>
      </c>
      <c r="AZ70">
        <v>0</v>
      </c>
      <c r="BA70">
        <v>116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ROUND(Y70*Source!I70,9)</f>
        <v>2.0000000000000001E-4</v>
      </c>
      <c r="CY70">
        <f t="shared" si="52"/>
        <v>51157.49</v>
      </c>
      <c r="CZ70">
        <f t="shared" si="53"/>
        <v>16189.08</v>
      </c>
      <c r="DA70">
        <f t="shared" si="54"/>
        <v>3.16</v>
      </c>
      <c r="DB70">
        <f t="shared" si="55"/>
        <v>1.62</v>
      </c>
      <c r="DC70">
        <f t="shared" si="56"/>
        <v>0</v>
      </c>
      <c r="DD70" t="s">
        <v>3</v>
      </c>
      <c r="DE70" t="s">
        <v>3</v>
      </c>
      <c r="DF70">
        <f t="shared" si="57"/>
        <v>10.23</v>
      </c>
      <c r="DG70">
        <f t="shared" si="58"/>
        <v>0</v>
      </c>
      <c r="DH70">
        <f t="shared" si="59"/>
        <v>0</v>
      </c>
      <c r="DI70">
        <f t="shared" si="50"/>
        <v>0</v>
      </c>
      <c r="DJ70">
        <f t="shared" si="60"/>
        <v>10.23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ROW(Source!A70)</f>
        <v>70</v>
      </c>
      <c r="B71">
        <v>70822853</v>
      </c>
      <c r="C71">
        <v>70824845</v>
      </c>
      <c r="D71">
        <v>66328088</v>
      </c>
      <c r="E71">
        <v>1</v>
      </c>
      <c r="F71">
        <v>1</v>
      </c>
      <c r="G71">
        <v>1077</v>
      </c>
      <c r="H71">
        <v>3</v>
      </c>
      <c r="I71" t="s">
        <v>478</v>
      </c>
      <c r="J71" t="s">
        <v>479</v>
      </c>
      <c r="K71" t="s">
        <v>480</v>
      </c>
      <c r="L71">
        <v>1346</v>
      </c>
      <c r="N71">
        <v>1009</v>
      </c>
      <c r="O71" t="s">
        <v>471</v>
      </c>
      <c r="P71" t="s">
        <v>471</v>
      </c>
      <c r="Q71">
        <v>1</v>
      </c>
      <c r="W71">
        <v>0</v>
      </c>
      <c r="X71">
        <v>-1673804786</v>
      </c>
      <c r="Y71">
        <f t="shared" si="51"/>
        <v>0.1</v>
      </c>
      <c r="AA71">
        <v>324.01</v>
      </c>
      <c r="AB71">
        <v>0</v>
      </c>
      <c r="AC71">
        <v>0</v>
      </c>
      <c r="AD71">
        <v>0</v>
      </c>
      <c r="AE71">
        <v>47.86</v>
      </c>
      <c r="AF71">
        <v>0</v>
      </c>
      <c r="AG71">
        <v>0</v>
      </c>
      <c r="AH71">
        <v>0</v>
      </c>
      <c r="AI71">
        <v>6.77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0.1</v>
      </c>
      <c r="AU71" t="s">
        <v>3</v>
      </c>
      <c r="AV71">
        <v>0</v>
      </c>
      <c r="AW71">
        <v>2</v>
      </c>
      <c r="AX71">
        <v>70824888</v>
      </c>
      <c r="AY71">
        <v>1</v>
      </c>
      <c r="AZ71">
        <v>0</v>
      </c>
      <c r="BA71">
        <v>117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ROUND(Y71*Source!I70,9)</f>
        <v>0.2</v>
      </c>
      <c r="CY71">
        <f t="shared" si="52"/>
        <v>324.01</v>
      </c>
      <c r="CZ71">
        <f t="shared" si="53"/>
        <v>47.86</v>
      </c>
      <c r="DA71">
        <f t="shared" si="54"/>
        <v>6.77</v>
      </c>
      <c r="DB71">
        <f t="shared" si="55"/>
        <v>4.79</v>
      </c>
      <c r="DC71">
        <f t="shared" si="56"/>
        <v>0</v>
      </c>
      <c r="DD71" t="s">
        <v>3</v>
      </c>
      <c r="DE71" t="s">
        <v>3</v>
      </c>
      <c r="DF71">
        <f t="shared" si="57"/>
        <v>64.8</v>
      </c>
      <c r="DG71">
        <f t="shared" si="58"/>
        <v>0</v>
      </c>
      <c r="DH71">
        <f t="shared" si="59"/>
        <v>0</v>
      </c>
      <c r="DI71">
        <f t="shared" si="50"/>
        <v>0</v>
      </c>
      <c r="DJ71">
        <f t="shared" si="60"/>
        <v>64.8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ROW(Source!A70)</f>
        <v>70</v>
      </c>
      <c r="B72">
        <v>70822853</v>
      </c>
      <c r="C72">
        <v>70824845</v>
      </c>
      <c r="D72">
        <v>66345565</v>
      </c>
      <c r="E72">
        <v>1</v>
      </c>
      <c r="F72">
        <v>1</v>
      </c>
      <c r="G72">
        <v>1077</v>
      </c>
      <c r="H72">
        <v>3</v>
      </c>
      <c r="I72" t="s">
        <v>496</v>
      </c>
      <c r="J72" t="s">
        <v>497</v>
      </c>
      <c r="K72" t="s">
        <v>498</v>
      </c>
      <c r="L72">
        <v>1355</v>
      </c>
      <c r="N72">
        <v>1010</v>
      </c>
      <c r="O72" t="s">
        <v>349</v>
      </c>
      <c r="P72" t="s">
        <v>349</v>
      </c>
      <c r="Q72">
        <v>100</v>
      </c>
      <c r="W72">
        <v>0</v>
      </c>
      <c r="X72">
        <v>510217810</v>
      </c>
      <c r="Y72">
        <f t="shared" si="51"/>
        <v>0.06</v>
      </c>
      <c r="AA72">
        <v>1322.98</v>
      </c>
      <c r="AB72">
        <v>0</v>
      </c>
      <c r="AC72">
        <v>0</v>
      </c>
      <c r="AD72">
        <v>0</v>
      </c>
      <c r="AE72">
        <v>139.85</v>
      </c>
      <c r="AF72">
        <v>0</v>
      </c>
      <c r="AG72">
        <v>0</v>
      </c>
      <c r="AH72">
        <v>0</v>
      </c>
      <c r="AI72">
        <v>9.4600000000000009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0.06</v>
      </c>
      <c r="AU72" t="s">
        <v>3</v>
      </c>
      <c r="AV72">
        <v>0</v>
      </c>
      <c r="AW72">
        <v>2</v>
      </c>
      <c r="AX72">
        <v>70824889</v>
      </c>
      <c r="AY72">
        <v>1</v>
      </c>
      <c r="AZ72">
        <v>0</v>
      </c>
      <c r="BA72">
        <v>118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ROUND(Y72*Source!I70,9)</f>
        <v>0.12</v>
      </c>
      <c r="CY72">
        <f t="shared" si="52"/>
        <v>1322.98</v>
      </c>
      <c r="CZ72">
        <f t="shared" si="53"/>
        <v>139.85</v>
      </c>
      <c r="DA72">
        <f t="shared" si="54"/>
        <v>9.4600000000000009</v>
      </c>
      <c r="DB72">
        <f t="shared" si="55"/>
        <v>8.39</v>
      </c>
      <c r="DC72">
        <f t="shared" si="56"/>
        <v>0</v>
      </c>
      <c r="DD72" t="s">
        <v>3</v>
      </c>
      <c r="DE72" t="s">
        <v>3</v>
      </c>
      <c r="DF72">
        <f t="shared" si="57"/>
        <v>158.76</v>
      </c>
      <c r="DG72">
        <f t="shared" si="58"/>
        <v>0</v>
      </c>
      <c r="DH72">
        <f t="shared" si="59"/>
        <v>0</v>
      </c>
      <c r="DI72">
        <f t="shared" si="50"/>
        <v>0</v>
      </c>
      <c r="DJ72">
        <f t="shared" si="60"/>
        <v>158.76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ROW(Source!A71)</f>
        <v>71</v>
      </c>
      <c r="B73">
        <v>70822855</v>
      </c>
      <c r="C73">
        <v>70824929</v>
      </c>
      <c r="D73">
        <v>66274153</v>
      </c>
      <c r="E73">
        <v>1077</v>
      </c>
      <c r="F73">
        <v>1</v>
      </c>
      <c r="G73">
        <v>1077</v>
      </c>
      <c r="H73">
        <v>1</v>
      </c>
      <c r="I73" t="s">
        <v>455</v>
      </c>
      <c r="J73" t="s">
        <v>3</v>
      </c>
      <c r="K73" t="s">
        <v>456</v>
      </c>
      <c r="L73">
        <v>1191</v>
      </c>
      <c r="N73">
        <v>1013</v>
      </c>
      <c r="O73" t="s">
        <v>457</v>
      </c>
      <c r="P73" t="s">
        <v>457</v>
      </c>
      <c r="Q73">
        <v>1</v>
      </c>
      <c r="W73">
        <v>0</v>
      </c>
      <c r="X73">
        <v>476480486</v>
      </c>
      <c r="Y73">
        <f>(AT73*1.05)</f>
        <v>6.2790000000000008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5.98</v>
      </c>
      <c r="AU73" t="s">
        <v>96</v>
      </c>
      <c r="AV73">
        <v>1</v>
      </c>
      <c r="AW73">
        <v>2</v>
      </c>
      <c r="AX73">
        <v>70824965</v>
      </c>
      <c r="AY73">
        <v>1</v>
      </c>
      <c r="AZ73">
        <v>0</v>
      </c>
      <c r="BA73">
        <v>125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ROUND(AT73*Source!I71*AH73*AL73,2)</f>
        <v>0</v>
      </c>
      <c r="CV73">
        <f>ROUND(Y73*Source!I71,9)</f>
        <v>25.116</v>
      </c>
      <c r="CW73">
        <v>0</v>
      </c>
      <c r="CX73">
        <f>ROUND(Y73*Source!I71,9)</f>
        <v>25.116</v>
      </c>
      <c r="CY73">
        <f>AD73</f>
        <v>0</v>
      </c>
      <c r="CZ73">
        <f>AH73</f>
        <v>0</v>
      </c>
      <c r="DA73">
        <f>AL73</f>
        <v>1</v>
      </c>
      <c r="DB73">
        <f>ROUND((ROUND(AT73*CZ73,2)*1.05),6)</f>
        <v>0</v>
      </c>
      <c r="DC73">
        <f>ROUND((ROUND(AT73*AG73,2)*1.05),6)</f>
        <v>0</v>
      </c>
      <c r="DD73" t="s">
        <v>3</v>
      </c>
      <c r="DE73" t="s">
        <v>3</v>
      </c>
      <c r="DF73">
        <f t="shared" ref="DF73:DF84" si="61">ROUND(ROUND(AE73,2)*CX73,2)</f>
        <v>0</v>
      </c>
      <c r="DG73">
        <f t="shared" si="58"/>
        <v>0</v>
      </c>
      <c r="DH73">
        <f t="shared" si="59"/>
        <v>0</v>
      </c>
      <c r="DI73">
        <f t="shared" si="50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ROW(Source!A71)</f>
        <v>71</v>
      </c>
      <c r="B74">
        <v>70822855</v>
      </c>
      <c r="C74">
        <v>70824929</v>
      </c>
      <c r="D74">
        <v>66352537</v>
      </c>
      <c r="E74">
        <v>1</v>
      </c>
      <c r="F74">
        <v>1</v>
      </c>
      <c r="G74">
        <v>1077</v>
      </c>
      <c r="H74">
        <v>2</v>
      </c>
      <c r="I74" t="s">
        <v>458</v>
      </c>
      <c r="J74" t="s">
        <v>459</v>
      </c>
      <c r="K74" t="s">
        <v>460</v>
      </c>
      <c r="L74">
        <v>1368</v>
      </c>
      <c r="N74">
        <v>1011</v>
      </c>
      <c r="O74" t="s">
        <v>404</v>
      </c>
      <c r="P74" t="s">
        <v>404</v>
      </c>
      <c r="Q74">
        <v>1</v>
      </c>
      <c r="W74">
        <v>0</v>
      </c>
      <c r="X74">
        <v>-1563021952</v>
      </c>
      <c r="Y74">
        <f>(AT74*1.05)</f>
        <v>0.42000000000000004</v>
      </c>
      <c r="AA74">
        <v>0</v>
      </c>
      <c r="AB74">
        <v>83.1</v>
      </c>
      <c r="AC74">
        <v>12.62</v>
      </c>
      <c r="AD74">
        <v>0</v>
      </c>
      <c r="AE74">
        <v>0</v>
      </c>
      <c r="AF74">
        <v>83.1</v>
      </c>
      <c r="AG74">
        <v>12.62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0.4</v>
      </c>
      <c r="AU74" t="s">
        <v>96</v>
      </c>
      <c r="AV74">
        <v>0</v>
      </c>
      <c r="AW74">
        <v>2</v>
      </c>
      <c r="AX74">
        <v>70824966</v>
      </c>
      <c r="AY74">
        <v>1</v>
      </c>
      <c r="AZ74">
        <v>0</v>
      </c>
      <c r="BA74">
        <v>126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ROUND(Y74*Source!I71*DO74,9)</f>
        <v>21.201599999999999</v>
      </c>
      <c r="CX74">
        <f>ROUND(Y74*Source!I71,9)</f>
        <v>1.68</v>
      </c>
      <c r="CY74">
        <f>AB74</f>
        <v>83.1</v>
      </c>
      <c r="CZ74">
        <f>AF74</f>
        <v>83.1</v>
      </c>
      <c r="DA74">
        <f>AJ74</f>
        <v>1</v>
      </c>
      <c r="DB74">
        <f>ROUND((ROUND(AT74*CZ74,2)*1.05),6)</f>
        <v>34.902000000000001</v>
      </c>
      <c r="DC74">
        <f>ROUND((ROUND(AT74*AG74,2)*1.05),6)</f>
        <v>5.3025000000000002</v>
      </c>
      <c r="DD74" t="s">
        <v>3</v>
      </c>
      <c r="DE74" t="s">
        <v>3</v>
      </c>
      <c r="DF74">
        <f t="shared" si="61"/>
        <v>0</v>
      </c>
      <c r="DG74">
        <f t="shared" si="58"/>
        <v>139.61000000000001</v>
      </c>
      <c r="DH74">
        <f t="shared" si="59"/>
        <v>21.2</v>
      </c>
      <c r="DI74">
        <f t="shared" si="50"/>
        <v>0</v>
      </c>
      <c r="DJ74">
        <f>DG74</f>
        <v>139.61000000000001</v>
      </c>
      <c r="DK74">
        <v>0</v>
      </c>
      <c r="DL74" t="s">
        <v>461</v>
      </c>
      <c r="DM74">
        <v>0</v>
      </c>
      <c r="DN74" t="s">
        <v>457</v>
      </c>
      <c r="DO74">
        <v>12.62</v>
      </c>
    </row>
    <row r="75" spans="1:119" x14ac:dyDescent="0.2">
      <c r="A75">
        <f>ROW(Source!A71)</f>
        <v>71</v>
      </c>
      <c r="B75">
        <v>70822855</v>
      </c>
      <c r="C75">
        <v>70824929</v>
      </c>
      <c r="D75">
        <v>66352105</v>
      </c>
      <c r="E75">
        <v>1</v>
      </c>
      <c r="F75">
        <v>1</v>
      </c>
      <c r="G75">
        <v>1077</v>
      </c>
      <c r="H75">
        <v>2</v>
      </c>
      <c r="I75" t="s">
        <v>484</v>
      </c>
      <c r="J75" t="s">
        <v>485</v>
      </c>
      <c r="K75" t="s">
        <v>486</v>
      </c>
      <c r="L75">
        <v>1368</v>
      </c>
      <c r="N75">
        <v>1011</v>
      </c>
      <c r="O75" t="s">
        <v>404</v>
      </c>
      <c r="P75" t="s">
        <v>404</v>
      </c>
      <c r="Q75">
        <v>1</v>
      </c>
      <c r="W75">
        <v>0</v>
      </c>
      <c r="X75">
        <v>1225874674</v>
      </c>
      <c r="Y75">
        <f>(AT75*1.05)</f>
        <v>1.6800000000000002</v>
      </c>
      <c r="AA75">
        <v>0</v>
      </c>
      <c r="AB75">
        <v>166.63</v>
      </c>
      <c r="AC75">
        <v>14.54</v>
      </c>
      <c r="AD75">
        <v>0</v>
      </c>
      <c r="AE75">
        <v>0</v>
      </c>
      <c r="AF75">
        <v>166.63</v>
      </c>
      <c r="AG75">
        <v>14.54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1.6</v>
      </c>
      <c r="AU75" t="s">
        <v>96</v>
      </c>
      <c r="AV75">
        <v>0</v>
      </c>
      <c r="AW75">
        <v>2</v>
      </c>
      <c r="AX75">
        <v>70824967</v>
      </c>
      <c r="AY75">
        <v>1</v>
      </c>
      <c r="AZ75">
        <v>0</v>
      </c>
      <c r="BA75">
        <v>127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ROUND(Y75*Source!I71*DO75,9)</f>
        <v>97.708799999999997</v>
      </c>
      <c r="CX75">
        <f>ROUND(Y75*Source!I71,9)</f>
        <v>6.72</v>
      </c>
      <c r="CY75">
        <f>AB75</f>
        <v>166.63</v>
      </c>
      <c r="CZ75">
        <f>AF75</f>
        <v>166.63</v>
      </c>
      <c r="DA75">
        <f>AJ75</f>
        <v>1</v>
      </c>
      <c r="DB75">
        <f>ROUND((ROUND(AT75*CZ75,2)*1.05),6)</f>
        <v>279.94049999999999</v>
      </c>
      <c r="DC75">
        <f>ROUND((ROUND(AT75*AG75,2)*1.05),6)</f>
        <v>24.422999999999998</v>
      </c>
      <c r="DD75" t="s">
        <v>3</v>
      </c>
      <c r="DE75" t="s">
        <v>3</v>
      </c>
      <c r="DF75">
        <f t="shared" si="61"/>
        <v>0</v>
      </c>
      <c r="DG75">
        <f t="shared" si="58"/>
        <v>1119.75</v>
      </c>
      <c r="DH75">
        <f t="shared" si="59"/>
        <v>97.71</v>
      </c>
      <c r="DI75">
        <f t="shared" si="50"/>
        <v>0</v>
      </c>
      <c r="DJ75">
        <f>DG75</f>
        <v>1119.75</v>
      </c>
      <c r="DK75">
        <v>0</v>
      </c>
      <c r="DL75" t="s">
        <v>461</v>
      </c>
      <c r="DM75">
        <v>0</v>
      </c>
      <c r="DN75" t="s">
        <v>457</v>
      </c>
      <c r="DO75">
        <v>14.54</v>
      </c>
    </row>
    <row r="76" spans="1:119" x14ac:dyDescent="0.2">
      <c r="A76">
        <f>ROW(Source!A71)</f>
        <v>71</v>
      </c>
      <c r="B76">
        <v>70822855</v>
      </c>
      <c r="C76">
        <v>70824929</v>
      </c>
      <c r="D76">
        <v>66321845</v>
      </c>
      <c r="E76">
        <v>1</v>
      </c>
      <c r="F76">
        <v>1</v>
      </c>
      <c r="G76">
        <v>1077</v>
      </c>
      <c r="H76">
        <v>3</v>
      </c>
      <c r="I76" t="s">
        <v>487</v>
      </c>
      <c r="J76" t="s">
        <v>488</v>
      </c>
      <c r="K76" t="s">
        <v>489</v>
      </c>
      <c r="L76">
        <v>1348</v>
      </c>
      <c r="N76">
        <v>1009</v>
      </c>
      <c r="O76" t="s">
        <v>139</v>
      </c>
      <c r="P76" t="s">
        <v>139</v>
      </c>
      <c r="Q76">
        <v>1000</v>
      </c>
      <c r="W76">
        <v>0</v>
      </c>
      <c r="X76">
        <v>-618249991</v>
      </c>
      <c r="Y76">
        <f t="shared" ref="Y76:Y81" si="62">AT76</f>
        <v>3.0000000000000001E-5</v>
      </c>
      <c r="AA76">
        <v>18504.150000000001</v>
      </c>
      <c r="AB76">
        <v>0</v>
      </c>
      <c r="AC76">
        <v>0</v>
      </c>
      <c r="AD76">
        <v>0</v>
      </c>
      <c r="AE76">
        <v>18504.150000000001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3.0000000000000001E-5</v>
      </c>
      <c r="AU76" t="s">
        <v>3</v>
      </c>
      <c r="AV76">
        <v>0</v>
      </c>
      <c r="AW76">
        <v>2</v>
      </c>
      <c r="AX76">
        <v>70824969</v>
      </c>
      <c r="AY76">
        <v>1</v>
      </c>
      <c r="AZ76">
        <v>0</v>
      </c>
      <c r="BA76">
        <v>129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ROUND(Y76*Source!I71,9)</f>
        <v>1.2E-4</v>
      </c>
      <c r="CY76">
        <f t="shared" ref="CY76:CY81" si="63">AA76</f>
        <v>18504.150000000001</v>
      </c>
      <c r="CZ76">
        <f t="shared" ref="CZ76:CZ81" si="64">AE76</f>
        <v>18504.150000000001</v>
      </c>
      <c r="DA76">
        <f t="shared" ref="DA76:DA81" si="65">AI76</f>
        <v>1</v>
      </c>
      <c r="DB76">
        <f t="shared" ref="DB76:DB81" si="66">ROUND(ROUND(AT76*CZ76,2),6)</f>
        <v>0.56000000000000005</v>
      </c>
      <c r="DC76">
        <f t="shared" ref="DC76:DC81" si="67">ROUND(ROUND(AT76*AG76,2),6)</f>
        <v>0</v>
      </c>
      <c r="DD76" t="s">
        <v>3</v>
      </c>
      <c r="DE76" t="s">
        <v>3</v>
      </c>
      <c r="DF76">
        <f t="shared" si="61"/>
        <v>2.2200000000000002</v>
      </c>
      <c r="DG76">
        <f t="shared" si="58"/>
        <v>0</v>
      </c>
      <c r="DH76">
        <f t="shared" si="59"/>
        <v>0</v>
      </c>
      <c r="DI76">
        <f t="shared" si="50"/>
        <v>0</v>
      </c>
      <c r="DJ76">
        <f t="shared" ref="DJ76:DJ81" si="68">DF76</f>
        <v>2.2200000000000002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ROW(Source!A71)</f>
        <v>71</v>
      </c>
      <c r="B77">
        <v>70822855</v>
      </c>
      <c r="C77">
        <v>70824929</v>
      </c>
      <c r="D77">
        <v>66321205</v>
      </c>
      <c r="E77">
        <v>1</v>
      </c>
      <c r="F77">
        <v>1</v>
      </c>
      <c r="G77">
        <v>1077</v>
      </c>
      <c r="H77">
        <v>3</v>
      </c>
      <c r="I77" t="s">
        <v>468</v>
      </c>
      <c r="J77" t="s">
        <v>469</v>
      </c>
      <c r="K77" t="s">
        <v>470</v>
      </c>
      <c r="L77">
        <v>1346</v>
      </c>
      <c r="N77">
        <v>1009</v>
      </c>
      <c r="O77" t="s">
        <v>471</v>
      </c>
      <c r="P77" t="s">
        <v>471</v>
      </c>
      <c r="Q77">
        <v>1</v>
      </c>
      <c r="W77">
        <v>0</v>
      </c>
      <c r="X77">
        <v>474028557</v>
      </c>
      <c r="Y77">
        <f t="shared" si="62"/>
        <v>0.02</v>
      </c>
      <c r="AA77">
        <v>1.61</v>
      </c>
      <c r="AB77">
        <v>0</v>
      </c>
      <c r="AC77">
        <v>0</v>
      </c>
      <c r="AD77">
        <v>0</v>
      </c>
      <c r="AE77">
        <v>1.61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0.02</v>
      </c>
      <c r="AU77" t="s">
        <v>3</v>
      </c>
      <c r="AV77">
        <v>0</v>
      </c>
      <c r="AW77">
        <v>2</v>
      </c>
      <c r="AX77">
        <v>70824970</v>
      </c>
      <c r="AY77">
        <v>1</v>
      </c>
      <c r="AZ77">
        <v>0</v>
      </c>
      <c r="BA77">
        <v>130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ROUND(Y77*Source!I71,9)</f>
        <v>0.08</v>
      </c>
      <c r="CY77">
        <f t="shared" si="63"/>
        <v>1.61</v>
      </c>
      <c r="CZ77">
        <f t="shared" si="64"/>
        <v>1.61</v>
      </c>
      <c r="DA77">
        <f t="shared" si="65"/>
        <v>1</v>
      </c>
      <c r="DB77">
        <f t="shared" si="66"/>
        <v>0.03</v>
      </c>
      <c r="DC77">
        <f t="shared" si="67"/>
        <v>0</v>
      </c>
      <c r="DD77" t="s">
        <v>3</v>
      </c>
      <c r="DE77" t="s">
        <v>3</v>
      </c>
      <c r="DF77">
        <f t="shared" si="61"/>
        <v>0.13</v>
      </c>
      <c r="DG77">
        <f t="shared" si="58"/>
        <v>0</v>
      </c>
      <c r="DH77">
        <f t="shared" si="59"/>
        <v>0</v>
      </c>
      <c r="DI77">
        <f t="shared" si="50"/>
        <v>0</v>
      </c>
      <c r="DJ77">
        <f t="shared" si="68"/>
        <v>0.13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ROW(Source!A71)</f>
        <v>71</v>
      </c>
      <c r="B78">
        <v>70822855</v>
      </c>
      <c r="C78">
        <v>70824929</v>
      </c>
      <c r="D78">
        <v>66321472</v>
      </c>
      <c r="E78">
        <v>1</v>
      </c>
      <c r="F78">
        <v>1</v>
      </c>
      <c r="G78">
        <v>1077</v>
      </c>
      <c r="H78">
        <v>3</v>
      </c>
      <c r="I78" t="s">
        <v>490</v>
      </c>
      <c r="J78" t="s">
        <v>491</v>
      </c>
      <c r="K78" t="s">
        <v>492</v>
      </c>
      <c r="L78">
        <v>1348</v>
      </c>
      <c r="N78">
        <v>1009</v>
      </c>
      <c r="O78" t="s">
        <v>139</v>
      </c>
      <c r="P78" t="s">
        <v>139</v>
      </c>
      <c r="Q78">
        <v>1000</v>
      </c>
      <c r="W78">
        <v>0</v>
      </c>
      <c r="X78">
        <v>-1440929762</v>
      </c>
      <c r="Y78">
        <f t="shared" si="62"/>
        <v>4.0000000000000002E-4</v>
      </c>
      <c r="AA78">
        <v>20009.47</v>
      </c>
      <c r="AB78">
        <v>0</v>
      </c>
      <c r="AC78">
        <v>0</v>
      </c>
      <c r="AD78">
        <v>0</v>
      </c>
      <c r="AE78">
        <v>20009.47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4.0000000000000002E-4</v>
      </c>
      <c r="AU78" t="s">
        <v>3</v>
      </c>
      <c r="AV78">
        <v>0</v>
      </c>
      <c r="AW78">
        <v>2</v>
      </c>
      <c r="AX78">
        <v>70824971</v>
      </c>
      <c r="AY78">
        <v>1</v>
      </c>
      <c r="AZ78">
        <v>0</v>
      </c>
      <c r="BA78">
        <v>131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ROUND(Y78*Source!I71,9)</f>
        <v>1.6000000000000001E-3</v>
      </c>
      <c r="CY78">
        <f t="shared" si="63"/>
        <v>20009.47</v>
      </c>
      <c r="CZ78">
        <f t="shared" si="64"/>
        <v>20009.47</v>
      </c>
      <c r="DA78">
        <f t="shared" si="65"/>
        <v>1</v>
      </c>
      <c r="DB78">
        <f t="shared" si="66"/>
        <v>8</v>
      </c>
      <c r="DC78">
        <f t="shared" si="67"/>
        <v>0</v>
      </c>
      <c r="DD78" t="s">
        <v>3</v>
      </c>
      <c r="DE78" t="s">
        <v>3</v>
      </c>
      <c r="DF78">
        <f t="shared" si="61"/>
        <v>32.020000000000003</v>
      </c>
      <c r="DG78">
        <f t="shared" si="58"/>
        <v>0</v>
      </c>
      <c r="DH78">
        <f t="shared" si="59"/>
        <v>0</v>
      </c>
      <c r="DI78">
        <f t="shared" si="50"/>
        <v>0</v>
      </c>
      <c r="DJ78">
        <f t="shared" si="68"/>
        <v>32.020000000000003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ROW(Source!A71)</f>
        <v>71</v>
      </c>
      <c r="B79">
        <v>70822855</v>
      </c>
      <c r="C79">
        <v>70824929</v>
      </c>
      <c r="D79">
        <v>66321487</v>
      </c>
      <c r="E79">
        <v>1</v>
      </c>
      <c r="F79">
        <v>1</v>
      </c>
      <c r="G79">
        <v>1077</v>
      </c>
      <c r="H79">
        <v>3</v>
      </c>
      <c r="I79" t="s">
        <v>493</v>
      </c>
      <c r="J79" t="s">
        <v>494</v>
      </c>
      <c r="K79" t="s">
        <v>495</v>
      </c>
      <c r="L79">
        <v>1348</v>
      </c>
      <c r="N79">
        <v>1009</v>
      </c>
      <c r="O79" t="s">
        <v>139</v>
      </c>
      <c r="P79" t="s">
        <v>139</v>
      </c>
      <c r="Q79">
        <v>1000</v>
      </c>
      <c r="W79">
        <v>0</v>
      </c>
      <c r="X79">
        <v>1189071291</v>
      </c>
      <c r="Y79">
        <f t="shared" si="62"/>
        <v>1E-4</v>
      </c>
      <c r="AA79">
        <v>16189.08</v>
      </c>
      <c r="AB79">
        <v>0</v>
      </c>
      <c r="AC79">
        <v>0</v>
      </c>
      <c r="AD79">
        <v>0</v>
      </c>
      <c r="AE79">
        <v>16189.08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1E-4</v>
      </c>
      <c r="AU79" t="s">
        <v>3</v>
      </c>
      <c r="AV79">
        <v>0</v>
      </c>
      <c r="AW79">
        <v>2</v>
      </c>
      <c r="AX79">
        <v>70824972</v>
      </c>
      <c r="AY79">
        <v>1</v>
      </c>
      <c r="AZ79">
        <v>0</v>
      </c>
      <c r="BA79">
        <v>132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ROUND(Y79*Source!I71,9)</f>
        <v>4.0000000000000002E-4</v>
      </c>
      <c r="CY79">
        <f t="shared" si="63"/>
        <v>16189.08</v>
      </c>
      <c r="CZ79">
        <f t="shared" si="64"/>
        <v>16189.08</v>
      </c>
      <c r="DA79">
        <f t="shared" si="65"/>
        <v>1</v>
      </c>
      <c r="DB79">
        <f t="shared" si="66"/>
        <v>1.62</v>
      </c>
      <c r="DC79">
        <f t="shared" si="67"/>
        <v>0</v>
      </c>
      <c r="DD79" t="s">
        <v>3</v>
      </c>
      <c r="DE79" t="s">
        <v>3</v>
      </c>
      <c r="DF79">
        <f t="shared" si="61"/>
        <v>6.48</v>
      </c>
      <c r="DG79">
        <f t="shared" si="58"/>
        <v>0</v>
      </c>
      <c r="DH79">
        <f t="shared" si="59"/>
        <v>0</v>
      </c>
      <c r="DI79">
        <f t="shared" si="50"/>
        <v>0</v>
      </c>
      <c r="DJ79">
        <f t="shared" si="68"/>
        <v>6.48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ROW(Source!A71)</f>
        <v>71</v>
      </c>
      <c r="B80">
        <v>70822855</v>
      </c>
      <c r="C80">
        <v>70824929</v>
      </c>
      <c r="D80">
        <v>66328088</v>
      </c>
      <c r="E80">
        <v>1</v>
      </c>
      <c r="F80">
        <v>1</v>
      </c>
      <c r="G80">
        <v>1077</v>
      </c>
      <c r="H80">
        <v>3</v>
      </c>
      <c r="I80" t="s">
        <v>478</v>
      </c>
      <c r="J80" t="s">
        <v>479</v>
      </c>
      <c r="K80" t="s">
        <v>480</v>
      </c>
      <c r="L80">
        <v>1346</v>
      </c>
      <c r="N80">
        <v>1009</v>
      </c>
      <c r="O80" t="s">
        <v>471</v>
      </c>
      <c r="P80" t="s">
        <v>471</v>
      </c>
      <c r="Q80">
        <v>1</v>
      </c>
      <c r="W80">
        <v>0</v>
      </c>
      <c r="X80">
        <v>-1673804786</v>
      </c>
      <c r="Y80">
        <f t="shared" si="62"/>
        <v>0.1</v>
      </c>
      <c r="AA80">
        <v>47.86</v>
      </c>
      <c r="AB80">
        <v>0</v>
      </c>
      <c r="AC80">
        <v>0</v>
      </c>
      <c r="AD80">
        <v>0</v>
      </c>
      <c r="AE80">
        <v>47.86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0.1</v>
      </c>
      <c r="AU80" t="s">
        <v>3</v>
      </c>
      <c r="AV80">
        <v>0</v>
      </c>
      <c r="AW80">
        <v>2</v>
      </c>
      <c r="AX80">
        <v>70824973</v>
      </c>
      <c r="AY80">
        <v>1</v>
      </c>
      <c r="AZ80">
        <v>0</v>
      </c>
      <c r="BA80">
        <v>133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ROUND(Y80*Source!I71,9)</f>
        <v>0.4</v>
      </c>
      <c r="CY80">
        <f t="shared" si="63"/>
        <v>47.86</v>
      </c>
      <c r="CZ80">
        <f t="shared" si="64"/>
        <v>47.86</v>
      </c>
      <c r="DA80">
        <f t="shared" si="65"/>
        <v>1</v>
      </c>
      <c r="DB80">
        <f t="shared" si="66"/>
        <v>4.79</v>
      </c>
      <c r="DC80">
        <f t="shared" si="67"/>
        <v>0</v>
      </c>
      <c r="DD80" t="s">
        <v>3</v>
      </c>
      <c r="DE80" t="s">
        <v>3</v>
      </c>
      <c r="DF80">
        <f t="shared" si="61"/>
        <v>19.14</v>
      </c>
      <c r="DG80">
        <f t="shared" si="58"/>
        <v>0</v>
      </c>
      <c r="DH80">
        <f t="shared" si="59"/>
        <v>0</v>
      </c>
      <c r="DI80">
        <f t="shared" si="50"/>
        <v>0</v>
      </c>
      <c r="DJ80">
        <f t="shared" si="68"/>
        <v>19.14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ROW(Source!A71)</f>
        <v>71</v>
      </c>
      <c r="B81">
        <v>70822855</v>
      </c>
      <c r="C81">
        <v>70824929</v>
      </c>
      <c r="D81">
        <v>66345565</v>
      </c>
      <c r="E81">
        <v>1</v>
      </c>
      <c r="F81">
        <v>1</v>
      </c>
      <c r="G81">
        <v>1077</v>
      </c>
      <c r="H81">
        <v>3</v>
      </c>
      <c r="I81" t="s">
        <v>496</v>
      </c>
      <c r="J81" t="s">
        <v>497</v>
      </c>
      <c r="K81" t="s">
        <v>498</v>
      </c>
      <c r="L81">
        <v>1355</v>
      </c>
      <c r="N81">
        <v>1010</v>
      </c>
      <c r="O81" t="s">
        <v>349</v>
      </c>
      <c r="P81" t="s">
        <v>349</v>
      </c>
      <c r="Q81">
        <v>100</v>
      </c>
      <c r="W81">
        <v>0</v>
      </c>
      <c r="X81">
        <v>510217810</v>
      </c>
      <c r="Y81">
        <f t="shared" si="62"/>
        <v>0.06</v>
      </c>
      <c r="AA81">
        <v>139.85</v>
      </c>
      <c r="AB81">
        <v>0</v>
      </c>
      <c r="AC81">
        <v>0</v>
      </c>
      <c r="AD81">
        <v>0</v>
      </c>
      <c r="AE81">
        <v>139.85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0.06</v>
      </c>
      <c r="AU81" t="s">
        <v>3</v>
      </c>
      <c r="AV81">
        <v>0</v>
      </c>
      <c r="AW81">
        <v>2</v>
      </c>
      <c r="AX81">
        <v>70824974</v>
      </c>
      <c r="AY81">
        <v>1</v>
      </c>
      <c r="AZ81">
        <v>0</v>
      </c>
      <c r="BA81">
        <v>134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ROUND(Y81*Source!I71,9)</f>
        <v>0.24</v>
      </c>
      <c r="CY81">
        <f t="shared" si="63"/>
        <v>139.85</v>
      </c>
      <c r="CZ81">
        <f t="shared" si="64"/>
        <v>139.85</v>
      </c>
      <c r="DA81">
        <f t="shared" si="65"/>
        <v>1</v>
      </c>
      <c r="DB81">
        <f t="shared" si="66"/>
        <v>8.39</v>
      </c>
      <c r="DC81">
        <f t="shared" si="67"/>
        <v>0</v>
      </c>
      <c r="DD81" t="s">
        <v>3</v>
      </c>
      <c r="DE81" t="s">
        <v>3</v>
      </c>
      <c r="DF81">
        <f t="shared" si="61"/>
        <v>33.56</v>
      </c>
      <c r="DG81">
        <f t="shared" si="58"/>
        <v>0</v>
      </c>
      <c r="DH81">
        <f t="shared" si="59"/>
        <v>0</v>
      </c>
      <c r="DI81">
        <f t="shared" si="50"/>
        <v>0</v>
      </c>
      <c r="DJ81">
        <f t="shared" si="68"/>
        <v>33.56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ROW(Source!A72)</f>
        <v>72</v>
      </c>
      <c r="B82">
        <v>70822853</v>
      </c>
      <c r="C82">
        <v>70824929</v>
      </c>
      <c r="D82">
        <v>66274153</v>
      </c>
      <c r="E82">
        <v>1077</v>
      </c>
      <c r="F82">
        <v>1</v>
      </c>
      <c r="G82">
        <v>1077</v>
      </c>
      <c r="H82">
        <v>1</v>
      </c>
      <c r="I82" t="s">
        <v>455</v>
      </c>
      <c r="J82" t="s">
        <v>3</v>
      </c>
      <c r="K82" t="s">
        <v>456</v>
      </c>
      <c r="L82">
        <v>1191</v>
      </c>
      <c r="N82">
        <v>1013</v>
      </c>
      <c r="O82" t="s">
        <v>457</v>
      </c>
      <c r="P82" t="s">
        <v>457</v>
      </c>
      <c r="Q82">
        <v>1</v>
      </c>
      <c r="W82">
        <v>0</v>
      </c>
      <c r="X82">
        <v>476480486</v>
      </c>
      <c r="Y82">
        <f>(AT82*1.05)</f>
        <v>6.2790000000000008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5.98</v>
      </c>
      <c r="AU82" t="s">
        <v>96</v>
      </c>
      <c r="AV82">
        <v>1</v>
      </c>
      <c r="AW82">
        <v>2</v>
      </c>
      <c r="AX82">
        <v>70824965</v>
      </c>
      <c r="AY82">
        <v>1</v>
      </c>
      <c r="AZ82">
        <v>0</v>
      </c>
      <c r="BA82">
        <v>142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ROUND(AT82*Source!I72*AH82*AL82,2)</f>
        <v>0</v>
      </c>
      <c r="CV82">
        <f>ROUND(Y82*Source!I72,9)</f>
        <v>25.116</v>
      </c>
      <c r="CW82">
        <v>0</v>
      </c>
      <c r="CX82">
        <f>ROUND(Y82*Source!I72,9)</f>
        <v>25.116</v>
      </c>
      <c r="CY82">
        <f>AD82</f>
        <v>0</v>
      </c>
      <c r="CZ82">
        <f>AH82</f>
        <v>0</v>
      </c>
      <c r="DA82">
        <f>AL82</f>
        <v>1</v>
      </c>
      <c r="DB82">
        <f>ROUND((ROUND(AT82*CZ82,2)*1.05),6)</f>
        <v>0</v>
      </c>
      <c r="DC82">
        <f>ROUND((ROUND(AT82*AG82,2)*1.05),6)</f>
        <v>0</v>
      </c>
      <c r="DD82" t="s">
        <v>3</v>
      </c>
      <c r="DE82" t="s">
        <v>3</v>
      </c>
      <c r="DF82">
        <f t="shared" si="61"/>
        <v>0</v>
      </c>
      <c r="DG82">
        <f t="shared" si="58"/>
        <v>0</v>
      </c>
      <c r="DH82">
        <f t="shared" si="59"/>
        <v>0</v>
      </c>
      <c r="DI82">
        <f t="shared" si="50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ROW(Source!A72)</f>
        <v>72</v>
      </c>
      <c r="B83">
        <v>70822853</v>
      </c>
      <c r="C83">
        <v>70824929</v>
      </c>
      <c r="D83">
        <v>66352537</v>
      </c>
      <c r="E83">
        <v>1</v>
      </c>
      <c r="F83">
        <v>1</v>
      </c>
      <c r="G83">
        <v>1077</v>
      </c>
      <c r="H83">
        <v>2</v>
      </c>
      <c r="I83" t="s">
        <v>458</v>
      </c>
      <c r="J83" t="s">
        <v>459</v>
      </c>
      <c r="K83" t="s">
        <v>460</v>
      </c>
      <c r="L83">
        <v>1368</v>
      </c>
      <c r="N83">
        <v>1011</v>
      </c>
      <c r="O83" t="s">
        <v>404</v>
      </c>
      <c r="P83" t="s">
        <v>404</v>
      </c>
      <c r="Q83">
        <v>1</v>
      </c>
      <c r="W83">
        <v>0</v>
      </c>
      <c r="X83">
        <v>-1563021952</v>
      </c>
      <c r="Y83">
        <f>(AT83*1.05)</f>
        <v>0.42000000000000004</v>
      </c>
      <c r="AA83">
        <v>0</v>
      </c>
      <c r="AB83">
        <v>1373.91</v>
      </c>
      <c r="AC83">
        <v>655.99</v>
      </c>
      <c r="AD83">
        <v>0</v>
      </c>
      <c r="AE83">
        <v>0</v>
      </c>
      <c r="AF83">
        <v>83.1</v>
      </c>
      <c r="AG83">
        <v>12.62</v>
      </c>
      <c r="AH83">
        <v>0</v>
      </c>
      <c r="AI83">
        <v>1</v>
      </c>
      <c r="AJ83">
        <v>15.21</v>
      </c>
      <c r="AK83">
        <v>47.82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0.4</v>
      </c>
      <c r="AU83" t="s">
        <v>96</v>
      </c>
      <c r="AV83">
        <v>0</v>
      </c>
      <c r="AW83">
        <v>2</v>
      </c>
      <c r="AX83">
        <v>70824966</v>
      </c>
      <c r="AY83">
        <v>1</v>
      </c>
      <c r="AZ83">
        <v>0</v>
      </c>
      <c r="BA83">
        <v>143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ROUND(Y83*Source!I72*DO83,9)</f>
        <v>21.201599999999999</v>
      </c>
      <c r="CX83">
        <f>ROUND(Y83*Source!I72,9)</f>
        <v>1.68</v>
      </c>
      <c r="CY83">
        <f>AB83</f>
        <v>1373.91</v>
      </c>
      <c r="CZ83">
        <f>AF83</f>
        <v>83.1</v>
      </c>
      <c r="DA83">
        <f>AJ83</f>
        <v>15.21</v>
      </c>
      <c r="DB83">
        <f>ROUND((ROUND(AT83*CZ83,2)*1.05),6)</f>
        <v>34.902000000000001</v>
      </c>
      <c r="DC83">
        <f>ROUND((ROUND(AT83*AG83,2)*1.05),6)</f>
        <v>5.3025000000000002</v>
      </c>
      <c r="DD83" t="s">
        <v>3</v>
      </c>
      <c r="DE83" t="s">
        <v>3</v>
      </c>
      <c r="DF83">
        <f t="shared" si="61"/>
        <v>0</v>
      </c>
      <c r="DG83">
        <f>ROUND(ROUND(AF83*AJ83,2)*CX83,2)</f>
        <v>2123.44</v>
      </c>
      <c r="DH83">
        <f>ROUND(ROUND(AG83*AK83,2)*CX83,2)</f>
        <v>1013.86</v>
      </c>
      <c r="DI83">
        <f t="shared" si="50"/>
        <v>0</v>
      </c>
      <c r="DJ83">
        <f>DG83</f>
        <v>2123.44</v>
      </c>
      <c r="DK83">
        <v>0</v>
      </c>
      <c r="DL83" t="s">
        <v>461</v>
      </c>
      <c r="DM83">
        <v>0</v>
      </c>
      <c r="DN83" t="s">
        <v>457</v>
      </c>
      <c r="DO83">
        <v>12.62</v>
      </c>
    </row>
    <row r="84" spans="1:119" x14ac:dyDescent="0.2">
      <c r="A84">
        <f>ROW(Source!A72)</f>
        <v>72</v>
      </c>
      <c r="B84">
        <v>70822853</v>
      </c>
      <c r="C84">
        <v>70824929</v>
      </c>
      <c r="D84">
        <v>66352105</v>
      </c>
      <c r="E84">
        <v>1</v>
      </c>
      <c r="F84">
        <v>1</v>
      </c>
      <c r="G84">
        <v>1077</v>
      </c>
      <c r="H84">
        <v>2</v>
      </c>
      <c r="I84" t="s">
        <v>484</v>
      </c>
      <c r="J84" t="s">
        <v>485</v>
      </c>
      <c r="K84" t="s">
        <v>486</v>
      </c>
      <c r="L84">
        <v>1368</v>
      </c>
      <c r="N84">
        <v>1011</v>
      </c>
      <c r="O84" t="s">
        <v>404</v>
      </c>
      <c r="P84" t="s">
        <v>404</v>
      </c>
      <c r="Q84">
        <v>1</v>
      </c>
      <c r="W84">
        <v>0</v>
      </c>
      <c r="X84">
        <v>1225874674</v>
      </c>
      <c r="Y84">
        <f>(AT84*1.05)</f>
        <v>1.6800000000000002</v>
      </c>
      <c r="AA84">
        <v>0</v>
      </c>
      <c r="AB84">
        <v>2459.6999999999998</v>
      </c>
      <c r="AC84">
        <v>755.79</v>
      </c>
      <c r="AD84">
        <v>0</v>
      </c>
      <c r="AE84">
        <v>0</v>
      </c>
      <c r="AF84">
        <v>166.63</v>
      </c>
      <c r="AG84">
        <v>14.54</v>
      </c>
      <c r="AH84">
        <v>0</v>
      </c>
      <c r="AI84">
        <v>1</v>
      </c>
      <c r="AJ84">
        <v>13.58</v>
      </c>
      <c r="AK84">
        <v>47.82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1.6</v>
      </c>
      <c r="AU84" t="s">
        <v>96</v>
      </c>
      <c r="AV84">
        <v>0</v>
      </c>
      <c r="AW84">
        <v>2</v>
      </c>
      <c r="AX84">
        <v>70824967</v>
      </c>
      <c r="AY84">
        <v>1</v>
      </c>
      <c r="AZ84">
        <v>0</v>
      </c>
      <c r="BA84">
        <v>144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ROUND(Y84*Source!I72*DO84,9)</f>
        <v>97.708799999999997</v>
      </c>
      <c r="CX84">
        <f>ROUND(Y84*Source!I72,9)</f>
        <v>6.72</v>
      </c>
      <c r="CY84">
        <f>AB84</f>
        <v>2459.6999999999998</v>
      </c>
      <c r="CZ84">
        <f>AF84</f>
        <v>166.63</v>
      </c>
      <c r="DA84">
        <f>AJ84</f>
        <v>13.58</v>
      </c>
      <c r="DB84">
        <f>ROUND((ROUND(AT84*CZ84,2)*1.05),6)</f>
        <v>279.94049999999999</v>
      </c>
      <c r="DC84">
        <f>ROUND((ROUND(AT84*AG84,2)*1.05),6)</f>
        <v>24.422999999999998</v>
      </c>
      <c r="DD84" t="s">
        <v>3</v>
      </c>
      <c r="DE84" t="s">
        <v>3</v>
      </c>
      <c r="DF84">
        <f t="shared" si="61"/>
        <v>0</v>
      </c>
      <c r="DG84">
        <f>ROUND(ROUND(AF84*AJ84,2)*CX84,2)</f>
        <v>15206.28</v>
      </c>
      <c r="DH84">
        <f>ROUND(ROUND(AG84*AK84,2)*CX84,2)</f>
        <v>4672.42</v>
      </c>
      <c r="DI84">
        <f t="shared" si="50"/>
        <v>0</v>
      </c>
      <c r="DJ84">
        <f>DG84</f>
        <v>15206.28</v>
      </c>
      <c r="DK84">
        <v>0</v>
      </c>
      <c r="DL84" t="s">
        <v>461</v>
      </c>
      <c r="DM84">
        <v>0</v>
      </c>
      <c r="DN84" t="s">
        <v>457</v>
      </c>
      <c r="DO84">
        <v>14.54</v>
      </c>
    </row>
    <row r="85" spans="1:119" x14ac:dyDescent="0.2">
      <c r="A85">
        <f>ROW(Source!A72)</f>
        <v>72</v>
      </c>
      <c r="B85">
        <v>70822853</v>
      </c>
      <c r="C85">
        <v>70824929</v>
      </c>
      <c r="D85">
        <v>66321845</v>
      </c>
      <c r="E85">
        <v>1</v>
      </c>
      <c r="F85">
        <v>1</v>
      </c>
      <c r="G85">
        <v>1077</v>
      </c>
      <c r="H85">
        <v>3</v>
      </c>
      <c r="I85" t="s">
        <v>487</v>
      </c>
      <c r="J85" t="s">
        <v>488</v>
      </c>
      <c r="K85" t="s">
        <v>489</v>
      </c>
      <c r="L85">
        <v>1348</v>
      </c>
      <c r="N85">
        <v>1009</v>
      </c>
      <c r="O85" t="s">
        <v>139</v>
      </c>
      <c r="P85" t="s">
        <v>139</v>
      </c>
      <c r="Q85">
        <v>1000</v>
      </c>
      <c r="W85">
        <v>0</v>
      </c>
      <c r="X85">
        <v>-618249991</v>
      </c>
      <c r="Y85">
        <f t="shared" ref="Y85:Y90" si="69">AT85</f>
        <v>3.0000000000000001E-5</v>
      </c>
      <c r="AA85">
        <v>108249.28</v>
      </c>
      <c r="AB85">
        <v>0</v>
      </c>
      <c r="AC85">
        <v>0</v>
      </c>
      <c r="AD85">
        <v>0</v>
      </c>
      <c r="AE85">
        <v>18504.150000000001</v>
      </c>
      <c r="AF85">
        <v>0</v>
      </c>
      <c r="AG85">
        <v>0</v>
      </c>
      <c r="AH85">
        <v>0</v>
      </c>
      <c r="AI85">
        <v>5.85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3.0000000000000001E-5</v>
      </c>
      <c r="AU85" t="s">
        <v>3</v>
      </c>
      <c r="AV85">
        <v>0</v>
      </c>
      <c r="AW85">
        <v>2</v>
      </c>
      <c r="AX85">
        <v>70824969</v>
      </c>
      <c r="AY85">
        <v>1</v>
      </c>
      <c r="AZ85">
        <v>0</v>
      </c>
      <c r="BA85">
        <v>146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ROUND(Y85*Source!I72,9)</f>
        <v>1.2E-4</v>
      </c>
      <c r="CY85">
        <f t="shared" ref="CY85:CY90" si="70">AA85</f>
        <v>108249.28</v>
      </c>
      <c r="CZ85">
        <f t="shared" ref="CZ85:CZ90" si="71">AE85</f>
        <v>18504.150000000001</v>
      </c>
      <c r="DA85">
        <f t="shared" ref="DA85:DA90" si="72">AI85</f>
        <v>5.85</v>
      </c>
      <c r="DB85">
        <f t="shared" ref="DB85:DB90" si="73">ROUND(ROUND(AT85*CZ85,2),6)</f>
        <v>0.56000000000000005</v>
      </c>
      <c r="DC85">
        <f t="shared" ref="DC85:DC90" si="74">ROUND(ROUND(AT85*AG85,2),6)</f>
        <v>0</v>
      </c>
      <c r="DD85" t="s">
        <v>3</v>
      </c>
      <c r="DE85" t="s">
        <v>3</v>
      </c>
      <c r="DF85">
        <f t="shared" ref="DF85:DF90" si="75">ROUND(ROUND(AE85*AI85,2)*CX85,2)</f>
        <v>12.99</v>
      </c>
      <c r="DG85">
        <f t="shared" ref="DG85:DG100" si="76">ROUND(ROUND(AF85,2)*CX85,2)</f>
        <v>0</v>
      </c>
      <c r="DH85">
        <f t="shared" ref="DH85:DH100" si="77">ROUND(ROUND(AG85,2)*CX85,2)</f>
        <v>0</v>
      </c>
      <c r="DI85">
        <f t="shared" si="50"/>
        <v>0</v>
      </c>
      <c r="DJ85">
        <f t="shared" ref="DJ85:DJ90" si="78">DF85</f>
        <v>12.99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ROW(Source!A72)</f>
        <v>72</v>
      </c>
      <c r="B86">
        <v>70822853</v>
      </c>
      <c r="C86">
        <v>70824929</v>
      </c>
      <c r="D86">
        <v>66321205</v>
      </c>
      <c r="E86">
        <v>1</v>
      </c>
      <c r="F86">
        <v>1</v>
      </c>
      <c r="G86">
        <v>1077</v>
      </c>
      <c r="H86">
        <v>3</v>
      </c>
      <c r="I86" t="s">
        <v>468</v>
      </c>
      <c r="J86" t="s">
        <v>469</v>
      </c>
      <c r="K86" t="s">
        <v>470</v>
      </c>
      <c r="L86">
        <v>1346</v>
      </c>
      <c r="N86">
        <v>1009</v>
      </c>
      <c r="O86" t="s">
        <v>471</v>
      </c>
      <c r="P86" t="s">
        <v>471</v>
      </c>
      <c r="Q86">
        <v>1</v>
      </c>
      <c r="W86">
        <v>0</v>
      </c>
      <c r="X86">
        <v>474028557</v>
      </c>
      <c r="Y86">
        <f t="shared" si="69"/>
        <v>0.02</v>
      </c>
      <c r="AA86">
        <v>23.96</v>
      </c>
      <c r="AB86">
        <v>0</v>
      </c>
      <c r="AC86">
        <v>0</v>
      </c>
      <c r="AD86">
        <v>0</v>
      </c>
      <c r="AE86">
        <v>1.61</v>
      </c>
      <c r="AF86">
        <v>0</v>
      </c>
      <c r="AG86">
        <v>0</v>
      </c>
      <c r="AH86">
        <v>0</v>
      </c>
      <c r="AI86">
        <v>14.88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0.02</v>
      </c>
      <c r="AU86" t="s">
        <v>3</v>
      </c>
      <c r="AV86">
        <v>0</v>
      </c>
      <c r="AW86">
        <v>2</v>
      </c>
      <c r="AX86">
        <v>70824970</v>
      </c>
      <c r="AY86">
        <v>1</v>
      </c>
      <c r="AZ86">
        <v>0</v>
      </c>
      <c r="BA86">
        <v>147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ROUND(Y86*Source!I72,9)</f>
        <v>0.08</v>
      </c>
      <c r="CY86">
        <f t="shared" si="70"/>
        <v>23.96</v>
      </c>
      <c r="CZ86">
        <f t="shared" si="71"/>
        <v>1.61</v>
      </c>
      <c r="DA86">
        <f t="shared" si="72"/>
        <v>14.88</v>
      </c>
      <c r="DB86">
        <f t="shared" si="73"/>
        <v>0.03</v>
      </c>
      <c r="DC86">
        <f t="shared" si="74"/>
        <v>0</v>
      </c>
      <c r="DD86" t="s">
        <v>3</v>
      </c>
      <c r="DE86" t="s">
        <v>3</v>
      </c>
      <c r="DF86">
        <f t="shared" si="75"/>
        <v>1.92</v>
      </c>
      <c r="DG86">
        <f t="shared" si="76"/>
        <v>0</v>
      </c>
      <c r="DH86">
        <f t="shared" si="77"/>
        <v>0</v>
      </c>
      <c r="DI86">
        <f t="shared" si="50"/>
        <v>0</v>
      </c>
      <c r="DJ86">
        <f t="shared" si="78"/>
        <v>1.92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ROW(Source!A72)</f>
        <v>72</v>
      </c>
      <c r="B87">
        <v>70822853</v>
      </c>
      <c r="C87">
        <v>70824929</v>
      </c>
      <c r="D87">
        <v>66321472</v>
      </c>
      <c r="E87">
        <v>1</v>
      </c>
      <c r="F87">
        <v>1</v>
      </c>
      <c r="G87">
        <v>1077</v>
      </c>
      <c r="H87">
        <v>3</v>
      </c>
      <c r="I87" t="s">
        <v>490</v>
      </c>
      <c r="J87" t="s">
        <v>491</v>
      </c>
      <c r="K87" t="s">
        <v>492</v>
      </c>
      <c r="L87">
        <v>1348</v>
      </c>
      <c r="N87">
        <v>1009</v>
      </c>
      <c r="O87" t="s">
        <v>139</v>
      </c>
      <c r="P87" t="s">
        <v>139</v>
      </c>
      <c r="Q87">
        <v>1000</v>
      </c>
      <c r="W87">
        <v>0</v>
      </c>
      <c r="X87">
        <v>-1440929762</v>
      </c>
      <c r="Y87">
        <f t="shared" si="69"/>
        <v>4.0000000000000002E-4</v>
      </c>
      <c r="AA87">
        <v>90242.71</v>
      </c>
      <c r="AB87">
        <v>0</v>
      </c>
      <c r="AC87">
        <v>0</v>
      </c>
      <c r="AD87">
        <v>0</v>
      </c>
      <c r="AE87">
        <v>20009.47</v>
      </c>
      <c r="AF87">
        <v>0</v>
      </c>
      <c r="AG87">
        <v>0</v>
      </c>
      <c r="AH87">
        <v>0</v>
      </c>
      <c r="AI87">
        <v>4.51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4.0000000000000002E-4</v>
      </c>
      <c r="AU87" t="s">
        <v>3</v>
      </c>
      <c r="AV87">
        <v>0</v>
      </c>
      <c r="AW87">
        <v>2</v>
      </c>
      <c r="AX87">
        <v>70824971</v>
      </c>
      <c r="AY87">
        <v>1</v>
      </c>
      <c r="AZ87">
        <v>0</v>
      </c>
      <c r="BA87">
        <v>148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ROUND(Y87*Source!I72,9)</f>
        <v>1.6000000000000001E-3</v>
      </c>
      <c r="CY87">
        <f t="shared" si="70"/>
        <v>90242.71</v>
      </c>
      <c r="CZ87">
        <f t="shared" si="71"/>
        <v>20009.47</v>
      </c>
      <c r="DA87">
        <f t="shared" si="72"/>
        <v>4.51</v>
      </c>
      <c r="DB87">
        <f t="shared" si="73"/>
        <v>8</v>
      </c>
      <c r="DC87">
        <f t="shared" si="74"/>
        <v>0</v>
      </c>
      <c r="DD87" t="s">
        <v>3</v>
      </c>
      <c r="DE87" t="s">
        <v>3</v>
      </c>
      <c r="DF87">
        <f t="shared" si="75"/>
        <v>144.38999999999999</v>
      </c>
      <c r="DG87">
        <f t="shared" si="76"/>
        <v>0</v>
      </c>
      <c r="DH87">
        <f t="shared" si="77"/>
        <v>0</v>
      </c>
      <c r="DI87">
        <f t="shared" si="50"/>
        <v>0</v>
      </c>
      <c r="DJ87">
        <f t="shared" si="78"/>
        <v>144.38999999999999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ROW(Source!A72)</f>
        <v>72</v>
      </c>
      <c r="B88">
        <v>70822853</v>
      </c>
      <c r="C88">
        <v>70824929</v>
      </c>
      <c r="D88">
        <v>66321487</v>
      </c>
      <c r="E88">
        <v>1</v>
      </c>
      <c r="F88">
        <v>1</v>
      </c>
      <c r="G88">
        <v>1077</v>
      </c>
      <c r="H88">
        <v>3</v>
      </c>
      <c r="I88" t="s">
        <v>493</v>
      </c>
      <c r="J88" t="s">
        <v>494</v>
      </c>
      <c r="K88" t="s">
        <v>495</v>
      </c>
      <c r="L88">
        <v>1348</v>
      </c>
      <c r="N88">
        <v>1009</v>
      </c>
      <c r="O88" t="s">
        <v>139</v>
      </c>
      <c r="P88" t="s">
        <v>139</v>
      </c>
      <c r="Q88">
        <v>1000</v>
      </c>
      <c r="W88">
        <v>0</v>
      </c>
      <c r="X88">
        <v>1189071291</v>
      </c>
      <c r="Y88">
        <f t="shared" si="69"/>
        <v>1E-4</v>
      </c>
      <c r="AA88">
        <v>51157.49</v>
      </c>
      <c r="AB88">
        <v>0</v>
      </c>
      <c r="AC88">
        <v>0</v>
      </c>
      <c r="AD88">
        <v>0</v>
      </c>
      <c r="AE88">
        <v>16189.08</v>
      </c>
      <c r="AF88">
        <v>0</v>
      </c>
      <c r="AG88">
        <v>0</v>
      </c>
      <c r="AH88">
        <v>0</v>
      </c>
      <c r="AI88">
        <v>3.16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1E-4</v>
      </c>
      <c r="AU88" t="s">
        <v>3</v>
      </c>
      <c r="AV88">
        <v>0</v>
      </c>
      <c r="AW88">
        <v>2</v>
      </c>
      <c r="AX88">
        <v>70824972</v>
      </c>
      <c r="AY88">
        <v>1</v>
      </c>
      <c r="AZ88">
        <v>0</v>
      </c>
      <c r="BA88">
        <v>149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ROUND(Y88*Source!I72,9)</f>
        <v>4.0000000000000002E-4</v>
      </c>
      <c r="CY88">
        <f t="shared" si="70"/>
        <v>51157.49</v>
      </c>
      <c r="CZ88">
        <f t="shared" si="71"/>
        <v>16189.08</v>
      </c>
      <c r="DA88">
        <f t="shared" si="72"/>
        <v>3.16</v>
      </c>
      <c r="DB88">
        <f t="shared" si="73"/>
        <v>1.62</v>
      </c>
      <c r="DC88">
        <f t="shared" si="74"/>
        <v>0</v>
      </c>
      <c r="DD88" t="s">
        <v>3</v>
      </c>
      <c r="DE88" t="s">
        <v>3</v>
      </c>
      <c r="DF88">
        <f t="shared" si="75"/>
        <v>20.46</v>
      </c>
      <c r="DG88">
        <f t="shared" si="76"/>
        <v>0</v>
      </c>
      <c r="DH88">
        <f t="shared" si="77"/>
        <v>0</v>
      </c>
      <c r="DI88">
        <f t="shared" si="50"/>
        <v>0</v>
      </c>
      <c r="DJ88">
        <f t="shared" si="78"/>
        <v>20.46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ROW(Source!A72)</f>
        <v>72</v>
      </c>
      <c r="B89">
        <v>70822853</v>
      </c>
      <c r="C89">
        <v>70824929</v>
      </c>
      <c r="D89">
        <v>66328088</v>
      </c>
      <c r="E89">
        <v>1</v>
      </c>
      <c r="F89">
        <v>1</v>
      </c>
      <c r="G89">
        <v>1077</v>
      </c>
      <c r="H89">
        <v>3</v>
      </c>
      <c r="I89" t="s">
        <v>478</v>
      </c>
      <c r="J89" t="s">
        <v>479</v>
      </c>
      <c r="K89" t="s">
        <v>480</v>
      </c>
      <c r="L89">
        <v>1346</v>
      </c>
      <c r="N89">
        <v>1009</v>
      </c>
      <c r="O89" t="s">
        <v>471</v>
      </c>
      <c r="P89" t="s">
        <v>471</v>
      </c>
      <c r="Q89">
        <v>1</v>
      </c>
      <c r="W89">
        <v>0</v>
      </c>
      <c r="X89">
        <v>-1673804786</v>
      </c>
      <c r="Y89">
        <f t="shared" si="69"/>
        <v>0.1</v>
      </c>
      <c r="AA89">
        <v>324.01</v>
      </c>
      <c r="AB89">
        <v>0</v>
      </c>
      <c r="AC89">
        <v>0</v>
      </c>
      <c r="AD89">
        <v>0</v>
      </c>
      <c r="AE89">
        <v>47.86</v>
      </c>
      <c r="AF89">
        <v>0</v>
      </c>
      <c r="AG89">
        <v>0</v>
      </c>
      <c r="AH89">
        <v>0</v>
      </c>
      <c r="AI89">
        <v>6.77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0.1</v>
      </c>
      <c r="AU89" t="s">
        <v>3</v>
      </c>
      <c r="AV89">
        <v>0</v>
      </c>
      <c r="AW89">
        <v>2</v>
      </c>
      <c r="AX89">
        <v>70824973</v>
      </c>
      <c r="AY89">
        <v>1</v>
      </c>
      <c r="AZ89">
        <v>0</v>
      </c>
      <c r="BA89">
        <v>150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ROUND(Y89*Source!I72,9)</f>
        <v>0.4</v>
      </c>
      <c r="CY89">
        <f t="shared" si="70"/>
        <v>324.01</v>
      </c>
      <c r="CZ89">
        <f t="shared" si="71"/>
        <v>47.86</v>
      </c>
      <c r="DA89">
        <f t="shared" si="72"/>
        <v>6.77</v>
      </c>
      <c r="DB89">
        <f t="shared" si="73"/>
        <v>4.79</v>
      </c>
      <c r="DC89">
        <f t="shared" si="74"/>
        <v>0</v>
      </c>
      <c r="DD89" t="s">
        <v>3</v>
      </c>
      <c r="DE89" t="s">
        <v>3</v>
      </c>
      <c r="DF89">
        <f t="shared" si="75"/>
        <v>129.6</v>
      </c>
      <c r="DG89">
        <f t="shared" si="76"/>
        <v>0</v>
      </c>
      <c r="DH89">
        <f t="shared" si="77"/>
        <v>0</v>
      </c>
      <c r="DI89">
        <f t="shared" si="50"/>
        <v>0</v>
      </c>
      <c r="DJ89">
        <f t="shared" si="78"/>
        <v>129.6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ROW(Source!A72)</f>
        <v>72</v>
      </c>
      <c r="B90">
        <v>70822853</v>
      </c>
      <c r="C90">
        <v>70824929</v>
      </c>
      <c r="D90">
        <v>66345565</v>
      </c>
      <c r="E90">
        <v>1</v>
      </c>
      <c r="F90">
        <v>1</v>
      </c>
      <c r="G90">
        <v>1077</v>
      </c>
      <c r="H90">
        <v>3</v>
      </c>
      <c r="I90" t="s">
        <v>496</v>
      </c>
      <c r="J90" t="s">
        <v>497</v>
      </c>
      <c r="K90" t="s">
        <v>498</v>
      </c>
      <c r="L90">
        <v>1355</v>
      </c>
      <c r="N90">
        <v>1010</v>
      </c>
      <c r="O90" t="s">
        <v>349</v>
      </c>
      <c r="P90" t="s">
        <v>349</v>
      </c>
      <c r="Q90">
        <v>100</v>
      </c>
      <c r="W90">
        <v>0</v>
      </c>
      <c r="X90">
        <v>510217810</v>
      </c>
      <c r="Y90">
        <f t="shared" si="69"/>
        <v>0.06</v>
      </c>
      <c r="AA90">
        <v>1322.98</v>
      </c>
      <c r="AB90">
        <v>0</v>
      </c>
      <c r="AC90">
        <v>0</v>
      </c>
      <c r="AD90">
        <v>0</v>
      </c>
      <c r="AE90">
        <v>139.85</v>
      </c>
      <c r="AF90">
        <v>0</v>
      </c>
      <c r="AG90">
        <v>0</v>
      </c>
      <c r="AH90">
        <v>0</v>
      </c>
      <c r="AI90">
        <v>9.4600000000000009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0.06</v>
      </c>
      <c r="AU90" t="s">
        <v>3</v>
      </c>
      <c r="AV90">
        <v>0</v>
      </c>
      <c r="AW90">
        <v>2</v>
      </c>
      <c r="AX90">
        <v>70824974</v>
      </c>
      <c r="AY90">
        <v>1</v>
      </c>
      <c r="AZ90">
        <v>0</v>
      </c>
      <c r="BA90">
        <v>151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ROUND(Y90*Source!I72,9)</f>
        <v>0.24</v>
      </c>
      <c r="CY90">
        <f t="shared" si="70"/>
        <v>1322.98</v>
      </c>
      <c r="CZ90">
        <f t="shared" si="71"/>
        <v>139.85</v>
      </c>
      <c r="DA90">
        <f t="shared" si="72"/>
        <v>9.4600000000000009</v>
      </c>
      <c r="DB90">
        <f t="shared" si="73"/>
        <v>8.39</v>
      </c>
      <c r="DC90">
        <f t="shared" si="74"/>
        <v>0</v>
      </c>
      <c r="DD90" t="s">
        <v>3</v>
      </c>
      <c r="DE90" t="s">
        <v>3</v>
      </c>
      <c r="DF90">
        <f t="shared" si="75"/>
        <v>317.52</v>
      </c>
      <c r="DG90">
        <f t="shared" si="76"/>
        <v>0</v>
      </c>
      <c r="DH90">
        <f t="shared" si="77"/>
        <v>0</v>
      </c>
      <c r="DI90">
        <f t="shared" si="50"/>
        <v>0</v>
      </c>
      <c r="DJ90">
        <f t="shared" si="78"/>
        <v>317.52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ROW(Source!A108)</f>
        <v>108</v>
      </c>
      <c r="B91">
        <v>70822855</v>
      </c>
      <c r="C91">
        <v>70825052</v>
      </c>
      <c r="D91">
        <v>66274153</v>
      </c>
      <c r="E91">
        <v>1077</v>
      </c>
      <c r="F91">
        <v>1</v>
      </c>
      <c r="G91">
        <v>1077</v>
      </c>
      <c r="H91">
        <v>1</v>
      </c>
      <c r="I91" t="s">
        <v>455</v>
      </c>
      <c r="J91" t="s">
        <v>3</v>
      </c>
      <c r="K91" t="s">
        <v>456</v>
      </c>
      <c r="L91">
        <v>1191</v>
      </c>
      <c r="N91">
        <v>1013</v>
      </c>
      <c r="O91" t="s">
        <v>457</v>
      </c>
      <c r="P91" t="s">
        <v>457</v>
      </c>
      <c r="Q91">
        <v>1</v>
      </c>
      <c r="W91">
        <v>0</v>
      </c>
      <c r="X91">
        <v>476480486</v>
      </c>
      <c r="Y91">
        <f>(AT91*1.05)</f>
        <v>53.655000000000001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51.1</v>
      </c>
      <c r="AU91" t="s">
        <v>96</v>
      </c>
      <c r="AV91">
        <v>1</v>
      </c>
      <c r="AW91">
        <v>2</v>
      </c>
      <c r="AX91">
        <v>70825084</v>
      </c>
      <c r="AY91">
        <v>1</v>
      </c>
      <c r="AZ91">
        <v>0</v>
      </c>
      <c r="BA91">
        <v>159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ROUND(AT91*Source!I108*AH91*AL91,2)</f>
        <v>0</v>
      </c>
      <c r="CV91">
        <f>ROUND(Y91*Source!I108,9)</f>
        <v>15.023400000000001</v>
      </c>
      <c r="CW91">
        <v>0</v>
      </c>
      <c r="CX91">
        <f>ROUND(Y91*Source!I108,9)</f>
        <v>15.023400000000001</v>
      </c>
      <c r="CY91">
        <f>AD91</f>
        <v>0</v>
      </c>
      <c r="CZ91">
        <f>AH91</f>
        <v>0</v>
      </c>
      <c r="DA91">
        <f>AL91</f>
        <v>1</v>
      </c>
      <c r="DB91">
        <f>ROUND((ROUND(AT91*CZ91,2)*1.05),6)</f>
        <v>0</v>
      </c>
      <c r="DC91">
        <f>ROUND((ROUND(AT91*AG91,2)*1.05),6)</f>
        <v>0</v>
      </c>
      <c r="DD91" t="s">
        <v>3</v>
      </c>
      <c r="DE91" t="s">
        <v>3</v>
      </c>
      <c r="DF91">
        <f t="shared" ref="DF91:DF103" si="79">ROUND(ROUND(AE91,2)*CX91,2)</f>
        <v>0</v>
      </c>
      <c r="DG91">
        <f t="shared" si="76"/>
        <v>0</v>
      </c>
      <c r="DH91">
        <f t="shared" si="77"/>
        <v>0</v>
      </c>
      <c r="DI91">
        <f t="shared" si="50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ROW(Source!A108)</f>
        <v>108</v>
      </c>
      <c r="B92">
        <v>70822855</v>
      </c>
      <c r="C92">
        <v>70825052</v>
      </c>
      <c r="D92">
        <v>66352537</v>
      </c>
      <c r="E92">
        <v>1</v>
      </c>
      <c r="F92">
        <v>1</v>
      </c>
      <c r="G92">
        <v>1077</v>
      </c>
      <c r="H92">
        <v>2</v>
      </c>
      <c r="I92" t="s">
        <v>458</v>
      </c>
      <c r="J92" t="s">
        <v>459</v>
      </c>
      <c r="K92" t="s">
        <v>460</v>
      </c>
      <c r="L92">
        <v>1368</v>
      </c>
      <c r="N92">
        <v>1011</v>
      </c>
      <c r="O92" t="s">
        <v>404</v>
      </c>
      <c r="P92" t="s">
        <v>404</v>
      </c>
      <c r="Q92">
        <v>1</v>
      </c>
      <c r="W92">
        <v>0</v>
      </c>
      <c r="X92">
        <v>-1563021952</v>
      </c>
      <c r="Y92">
        <f>(AT92*1.05)</f>
        <v>3.0030000000000001</v>
      </c>
      <c r="AA92">
        <v>0</v>
      </c>
      <c r="AB92">
        <v>83.1</v>
      </c>
      <c r="AC92">
        <v>12.62</v>
      </c>
      <c r="AD92">
        <v>0</v>
      </c>
      <c r="AE92">
        <v>0</v>
      </c>
      <c r="AF92">
        <v>83.1</v>
      </c>
      <c r="AG92">
        <v>12.62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2.86</v>
      </c>
      <c r="AU92" t="s">
        <v>96</v>
      </c>
      <c r="AV92">
        <v>0</v>
      </c>
      <c r="AW92">
        <v>2</v>
      </c>
      <c r="AX92">
        <v>70825085</v>
      </c>
      <c r="AY92">
        <v>1</v>
      </c>
      <c r="AZ92">
        <v>0</v>
      </c>
      <c r="BA92">
        <v>160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ROUND(Y92*Source!I108*DO92,9)</f>
        <v>10.6114008</v>
      </c>
      <c r="CX92">
        <f>ROUND(Y92*Source!I108,9)</f>
        <v>0.84084000000000003</v>
      </c>
      <c r="CY92">
        <f>AB92</f>
        <v>83.1</v>
      </c>
      <c r="CZ92">
        <f>AF92</f>
        <v>83.1</v>
      </c>
      <c r="DA92">
        <f>AJ92</f>
        <v>1</v>
      </c>
      <c r="DB92">
        <f>ROUND((ROUND(AT92*CZ92,2)*1.05),6)</f>
        <v>249.55350000000001</v>
      </c>
      <c r="DC92">
        <f>ROUND((ROUND(AT92*AG92,2)*1.05),6)</f>
        <v>37.894500000000001</v>
      </c>
      <c r="DD92" t="s">
        <v>3</v>
      </c>
      <c r="DE92" t="s">
        <v>3</v>
      </c>
      <c r="DF92">
        <f t="shared" si="79"/>
        <v>0</v>
      </c>
      <c r="DG92">
        <f t="shared" si="76"/>
        <v>69.87</v>
      </c>
      <c r="DH92">
        <f t="shared" si="77"/>
        <v>10.61</v>
      </c>
      <c r="DI92">
        <f t="shared" si="50"/>
        <v>0</v>
      </c>
      <c r="DJ92">
        <f>DG92</f>
        <v>69.87</v>
      </c>
      <c r="DK92">
        <v>0</v>
      </c>
      <c r="DL92" t="s">
        <v>461</v>
      </c>
      <c r="DM92">
        <v>0</v>
      </c>
      <c r="DN92" t="s">
        <v>457</v>
      </c>
      <c r="DO92">
        <v>12.62</v>
      </c>
    </row>
    <row r="93" spans="1:119" x14ac:dyDescent="0.2">
      <c r="A93">
        <f>ROW(Source!A108)</f>
        <v>108</v>
      </c>
      <c r="B93">
        <v>70822855</v>
      </c>
      <c r="C93">
        <v>70825052</v>
      </c>
      <c r="D93">
        <v>66351750</v>
      </c>
      <c r="E93">
        <v>1</v>
      </c>
      <c r="F93">
        <v>1</v>
      </c>
      <c r="G93">
        <v>1077</v>
      </c>
      <c r="H93">
        <v>2</v>
      </c>
      <c r="I93" t="s">
        <v>462</v>
      </c>
      <c r="J93" t="s">
        <v>463</v>
      </c>
      <c r="K93" t="s">
        <v>464</v>
      </c>
      <c r="L93">
        <v>1368</v>
      </c>
      <c r="N93">
        <v>1011</v>
      </c>
      <c r="O93" t="s">
        <v>404</v>
      </c>
      <c r="P93" t="s">
        <v>404</v>
      </c>
      <c r="Q93">
        <v>1</v>
      </c>
      <c r="W93">
        <v>0</v>
      </c>
      <c r="X93">
        <v>1084460371</v>
      </c>
      <c r="Y93">
        <f>(AT93*1.05)</f>
        <v>7.2135000000000007</v>
      </c>
      <c r="AA93">
        <v>0</v>
      </c>
      <c r="AB93">
        <v>97.62</v>
      </c>
      <c r="AC93">
        <v>12.62</v>
      </c>
      <c r="AD93">
        <v>0</v>
      </c>
      <c r="AE93">
        <v>0</v>
      </c>
      <c r="AF93">
        <v>97.62</v>
      </c>
      <c r="AG93">
        <v>12.62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6.87</v>
      </c>
      <c r="AU93" t="s">
        <v>96</v>
      </c>
      <c r="AV93">
        <v>0</v>
      </c>
      <c r="AW93">
        <v>2</v>
      </c>
      <c r="AX93">
        <v>70825086</v>
      </c>
      <c r="AY93">
        <v>1</v>
      </c>
      <c r="AZ93">
        <v>0</v>
      </c>
      <c r="BA93">
        <v>161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ROUND(Y93*Source!I108*DO93,9)</f>
        <v>25.489623600000002</v>
      </c>
      <c r="CX93">
        <f>ROUND(Y93*Source!I108,9)</f>
        <v>2.0197799999999999</v>
      </c>
      <c r="CY93">
        <f>AB93</f>
        <v>97.62</v>
      </c>
      <c r="CZ93">
        <f>AF93</f>
        <v>97.62</v>
      </c>
      <c r="DA93">
        <f>AJ93</f>
        <v>1</v>
      </c>
      <c r="DB93">
        <f>ROUND((ROUND(AT93*CZ93,2)*1.05),6)</f>
        <v>704.1825</v>
      </c>
      <c r="DC93">
        <f>ROUND((ROUND(AT93*AG93,2)*1.05),6)</f>
        <v>91.034999999999997</v>
      </c>
      <c r="DD93" t="s">
        <v>3</v>
      </c>
      <c r="DE93" t="s">
        <v>3</v>
      </c>
      <c r="DF93">
        <f t="shared" si="79"/>
        <v>0</v>
      </c>
      <c r="DG93">
        <f t="shared" si="76"/>
        <v>197.17</v>
      </c>
      <c r="DH93">
        <f t="shared" si="77"/>
        <v>25.49</v>
      </c>
      <c r="DI93">
        <f t="shared" si="50"/>
        <v>0</v>
      </c>
      <c r="DJ93">
        <f>DG93</f>
        <v>197.17</v>
      </c>
      <c r="DK93">
        <v>0</v>
      </c>
      <c r="DL93" t="s">
        <v>461</v>
      </c>
      <c r="DM93">
        <v>0</v>
      </c>
      <c r="DN93" t="s">
        <v>457</v>
      </c>
      <c r="DO93">
        <v>12.62</v>
      </c>
    </row>
    <row r="94" spans="1:119" x14ac:dyDescent="0.2">
      <c r="A94">
        <f>ROW(Source!A108)</f>
        <v>108</v>
      </c>
      <c r="B94">
        <v>70822855</v>
      </c>
      <c r="C94">
        <v>70825052</v>
      </c>
      <c r="D94">
        <v>66351857</v>
      </c>
      <c r="E94">
        <v>1</v>
      </c>
      <c r="F94">
        <v>1</v>
      </c>
      <c r="G94">
        <v>1077</v>
      </c>
      <c r="H94">
        <v>2</v>
      </c>
      <c r="I94" t="s">
        <v>465</v>
      </c>
      <c r="J94" t="s">
        <v>466</v>
      </c>
      <c r="K94" t="s">
        <v>467</v>
      </c>
      <c r="L94">
        <v>1368</v>
      </c>
      <c r="N94">
        <v>1011</v>
      </c>
      <c r="O94" t="s">
        <v>404</v>
      </c>
      <c r="P94" t="s">
        <v>404</v>
      </c>
      <c r="Q94">
        <v>1</v>
      </c>
      <c r="W94">
        <v>0</v>
      </c>
      <c r="X94">
        <v>-488185230</v>
      </c>
      <c r="Y94">
        <f>(AT94*1.05)</f>
        <v>13.65</v>
      </c>
      <c r="AA94">
        <v>0</v>
      </c>
      <c r="AB94">
        <v>190.98</v>
      </c>
      <c r="AC94">
        <v>16.93</v>
      </c>
      <c r="AD94">
        <v>0</v>
      </c>
      <c r="AE94">
        <v>0</v>
      </c>
      <c r="AF94">
        <v>190.98</v>
      </c>
      <c r="AG94">
        <v>16.93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13</v>
      </c>
      <c r="AU94" t="s">
        <v>96</v>
      </c>
      <c r="AV94">
        <v>0</v>
      </c>
      <c r="AW94">
        <v>2</v>
      </c>
      <c r="AX94">
        <v>70825087</v>
      </c>
      <c r="AY94">
        <v>1</v>
      </c>
      <c r="AZ94">
        <v>0</v>
      </c>
      <c r="BA94">
        <v>162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ROUND(Y94*Source!I108*DO94,9)</f>
        <v>64.706460000000007</v>
      </c>
      <c r="CX94">
        <f>ROUND(Y94*Source!I108,9)</f>
        <v>3.8220000000000001</v>
      </c>
      <c r="CY94">
        <f>AB94</f>
        <v>190.98</v>
      </c>
      <c r="CZ94">
        <f>AF94</f>
        <v>190.98</v>
      </c>
      <c r="DA94">
        <f>AJ94</f>
        <v>1</v>
      </c>
      <c r="DB94">
        <f>ROUND((ROUND(AT94*CZ94,2)*1.05),6)</f>
        <v>2606.877</v>
      </c>
      <c r="DC94">
        <f>ROUND((ROUND(AT94*AG94,2)*1.05),6)</f>
        <v>231.09450000000001</v>
      </c>
      <c r="DD94" t="s">
        <v>3</v>
      </c>
      <c r="DE94" t="s">
        <v>3</v>
      </c>
      <c r="DF94">
        <f t="shared" si="79"/>
        <v>0</v>
      </c>
      <c r="DG94">
        <f t="shared" si="76"/>
        <v>729.93</v>
      </c>
      <c r="DH94">
        <f t="shared" si="77"/>
        <v>64.709999999999994</v>
      </c>
      <c r="DI94">
        <f t="shared" si="50"/>
        <v>0</v>
      </c>
      <c r="DJ94">
        <f>DG94</f>
        <v>729.93</v>
      </c>
      <c r="DK94">
        <v>0</v>
      </c>
      <c r="DL94" t="s">
        <v>461</v>
      </c>
      <c r="DM94">
        <v>0</v>
      </c>
      <c r="DN94" t="s">
        <v>457</v>
      </c>
      <c r="DO94">
        <v>16.93</v>
      </c>
    </row>
    <row r="95" spans="1:119" x14ac:dyDescent="0.2">
      <c r="A95">
        <f>ROW(Source!A108)</f>
        <v>108</v>
      </c>
      <c r="B95">
        <v>70822855</v>
      </c>
      <c r="C95">
        <v>70825052</v>
      </c>
      <c r="D95">
        <v>66321205</v>
      </c>
      <c r="E95">
        <v>1</v>
      </c>
      <c r="F95">
        <v>1</v>
      </c>
      <c r="G95">
        <v>1077</v>
      </c>
      <c r="H95">
        <v>3</v>
      </c>
      <c r="I95" t="s">
        <v>468</v>
      </c>
      <c r="J95" t="s">
        <v>469</v>
      </c>
      <c r="K95" t="s">
        <v>470</v>
      </c>
      <c r="L95">
        <v>1346</v>
      </c>
      <c r="N95">
        <v>1009</v>
      </c>
      <c r="O95" t="s">
        <v>471</v>
      </c>
      <c r="P95" t="s">
        <v>471</v>
      </c>
      <c r="Q95">
        <v>1</v>
      </c>
      <c r="W95">
        <v>0</v>
      </c>
      <c r="X95">
        <v>474028557</v>
      </c>
      <c r="Y95">
        <f>AT95</f>
        <v>0.05</v>
      </c>
      <c r="AA95">
        <v>1.61</v>
      </c>
      <c r="AB95">
        <v>0</v>
      </c>
      <c r="AC95">
        <v>0</v>
      </c>
      <c r="AD95">
        <v>0</v>
      </c>
      <c r="AE95">
        <v>1.61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0.05</v>
      </c>
      <c r="AU95" t="s">
        <v>3</v>
      </c>
      <c r="AV95">
        <v>0</v>
      </c>
      <c r="AW95">
        <v>2</v>
      </c>
      <c r="AX95">
        <v>70825088</v>
      </c>
      <c r="AY95">
        <v>1</v>
      </c>
      <c r="AZ95">
        <v>0</v>
      </c>
      <c r="BA95">
        <v>163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ROUND(Y95*Source!I108,9)</f>
        <v>1.4E-2</v>
      </c>
      <c r="CY95">
        <f>AA95</f>
        <v>1.61</v>
      </c>
      <c r="CZ95">
        <f>AE95</f>
        <v>1.61</v>
      </c>
      <c r="DA95">
        <f>AI95</f>
        <v>1</v>
      </c>
      <c r="DB95">
        <f>ROUND(ROUND(AT95*CZ95,2),6)</f>
        <v>0.08</v>
      </c>
      <c r="DC95">
        <f>ROUND(ROUND(AT95*AG95,2),6)</f>
        <v>0</v>
      </c>
      <c r="DD95" t="s">
        <v>3</v>
      </c>
      <c r="DE95" t="s">
        <v>3</v>
      </c>
      <c r="DF95">
        <f t="shared" si="79"/>
        <v>0.02</v>
      </c>
      <c r="DG95">
        <f t="shared" si="76"/>
        <v>0</v>
      </c>
      <c r="DH95">
        <f t="shared" si="77"/>
        <v>0</v>
      </c>
      <c r="DI95">
        <f t="shared" si="50"/>
        <v>0</v>
      </c>
      <c r="DJ95">
        <f>DF95</f>
        <v>0.02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ROW(Source!A108)</f>
        <v>108</v>
      </c>
      <c r="B96">
        <v>70822855</v>
      </c>
      <c r="C96">
        <v>70825052</v>
      </c>
      <c r="D96">
        <v>66321148</v>
      </c>
      <c r="E96">
        <v>1</v>
      </c>
      <c r="F96">
        <v>1</v>
      </c>
      <c r="G96">
        <v>1077</v>
      </c>
      <c r="H96">
        <v>3</v>
      </c>
      <c r="I96" t="s">
        <v>472</v>
      </c>
      <c r="J96" t="s">
        <v>473</v>
      </c>
      <c r="K96" t="s">
        <v>474</v>
      </c>
      <c r="L96">
        <v>1348</v>
      </c>
      <c r="N96">
        <v>1009</v>
      </c>
      <c r="O96" t="s">
        <v>139</v>
      </c>
      <c r="P96" t="s">
        <v>139</v>
      </c>
      <c r="Q96">
        <v>1000</v>
      </c>
      <c r="W96">
        <v>0</v>
      </c>
      <c r="X96">
        <v>-990088130</v>
      </c>
      <c r="Y96">
        <f>AT96</f>
        <v>6.0000000000000002E-5</v>
      </c>
      <c r="AA96">
        <v>6767.09</v>
      </c>
      <c r="AB96">
        <v>0</v>
      </c>
      <c r="AC96">
        <v>0</v>
      </c>
      <c r="AD96">
        <v>0</v>
      </c>
      <c r="AE96">
        <v>6767.09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6.0000000000000002E-5</v>
      </c>
      <c r="AU96" t="s">
        <v>3</v>
      </c>
      <c r="AV96">
        <v>0</v>
      </c>
      <c r="AW96">
        <v>2</v>
      </c>
      <c r="AX96">
        <v>70825089</v>
      </c>
      <c r="AY96">
        <v>1</v>
      </c>
      <c r="AZ96">
        <v>0</v>
      </c>
      <c r="BA96">
        <v>164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ROUND(Y96*Source!I108,9)</f>
        <v>1.6799999999999998E-5</v>
      </c>
      <c r="CY96">
        <f>AA96</f>
        <v>6767.09</v>
      </c>
      <c r="CZ96">
        <f>AE96</f>
        <v>6767.09</v>
      </c>
      <c r="DA96">
        <f>AI96</f>
        <v>1</v>
      </c>
      <c r="DB96">
        <f>ROUND(ROUND(AT96*CZ96,2),6)</f>
        <v>0.41</v>
      </c>
      <c r="DC96">
        <f>ROUND(ROUND(AT96*AG96,2),6)</f>
        <v>0</v>
      </c>
      <c r="DD96" t="s">
        <v>3</v>
      </c>
      <c r="DE96" t="s">
        <v>3</v>
      </c>
      <c r="DF96">
        <f t="shared" si="79"/>
        <v>0.11</v>
      </c>
      <c r="DG96">
        <f t="shared" si="76"/>
        <v>0</v>
      </c>
      <c r="DH96">
        <f t="shared" si="77"/>
        <v>0</v>
      </c>
      <c r="DI96">
        <f t="shared" si="50"/>
        <v>0</v>
      </c>
      <c r="DJ96">
        <f>DF96</f>
        <v>0.11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ROW(Source!A108)</f>
        <v>108</v>
      </c>
      <c r="B97">
        <v>70822855</v>
      </c>
      <c r="C97">
        <v>70825052</v>
      </c>
      <c r="D97">
        <v>66324184</v>
      </c>
      <c r="E97">
        <v>1</v>
      </c>
      <c r="F97">
        <v>1</v>
      </c>
      <c r="G97">
        <v>1077</v>
      </c>
      <c r="H97">
        <v>3</v>
      </c>
      <c r="I97" t="s">
        <v>475</v>
      </c>
      <c r="J97" t="s">
        <v>476</v>
      </c>
      <c r="K97" t="s">
        <v>477</v>
      </c>
      <c r="L97">
        <v>1348</v>
      </c>
      <c r="N97">
        <v>1009</v>
      </c>
      <c r="O97" t="s">
        <v>139</v>
      </c>
      <c r="P97" t="s">
        <v>139</v>
      </c>
      <c r="Q97">
        <v>1000</v>
      </c>
      <c r="W97">
        <v>0</v>
      </c>
      <c r="X97">
        <v>-277287085</v>
      </c>
      <c r="Y97">
        <f>AT97</f>
        <v>3.5000000000000001E-3</v>
      </c>
      <c r="AA97">
        <v>38018.660000000003</v>
      </c>
      <c r="AB97">
        <v>0</v>
      </c>
      <c r="AC97">
        <v>0</v>
      </c>
      <c r="AD97">
        <v>0</v>
      </c>
      <c r="AE97">
        <v>38018.660000000003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3.5000000000000001E-3</v>
      </c>
      <c r="AU97" t="s">
        <v>3</v>
      </c>
      <c r="AV97">
        <v>0</v>
      </c>
      <c r="AW97">
        <v>2</v>
      </c>
      <c r="AX97">
        <v>70825090</v>
      </c>
      <c r="AY97">
        <v>1</v>
      </c>
      <c r="AZ97">
        <v>0</v>
      </c>
      <c r="BA97">
        <v>165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ROUND(Y97*Source!I108,9)</f>
        <v>9.7999999999999997E-4</v>
      </c>
      <c r="CY97">
        <f>AA97</f>
        <v>38018.660000000003</v>
      </c>
      <c r="CZ97">
        <f>AE97</f>
        <v>38018.660000000003</v>
      </c>
      <c r="DA97">
        <f>AI97</f>
        <v>1</v>
      </c>
      <c r="DB97">
        <f>ROUND(ROUND(AT97*CZ97,2),6)</f>
        <v>133.07</v>
      </c>
      <c r="DC97">
        <f>ROUND(ROUND(AT97*AG97,2),6)</f>
        <v>0</v>
      </c>
      <c r="DD97" t="s">
        <v>3</v>
      </c>
      <c r="DE97" t="s">
        <v>3</v>
      </c>
      <c r="DF97">
        <f t="shared" si="79"/>
        <v>37.26</v>
      </c>
      <c r="DG97">
        <f t="shared" si="76"/>
        <v>0</v>
      </c>
      <c r="DH97">
        <f t="shared" si="77"/>
        <v>0</v>
      </c>
      <c r="DI97">
        <f t="shared" si="50"/>
        <v>0</v>
      </c>
      <c r="DJ97">
        <f>DF97</f>
        <v>37.26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ROW(Source!A108)</f>
        <v>108</v>
      </c>
      <c r="B98">
        <v>70822855</v>
      </c>
      <c r="C98">
        <v>70825052</v>
      </c>
      <c r="D98">
        <v>66328088</v>
      </c>
      <c r="E98">
        <v>1</v>
      </c>
      <c r="F98">
        <v>1</v>
      </c>
      <c r="G98">
        <v>1077</v>
      </c>
      <c r="H98">
        <v>3</v>
      </c>
      <c r="I98" t="s">
        <v>478</v>
      </c>
      <c r="J98" t="s">
        <v>479</v>
      </c>
      <c r="K98" t="s">
        <v>480</v>
      </c>
      <c r="L98">
        <v>1346</v>
      </c>
      <c r="N98">
        <v>1009</v>
      </c>
      <c r="O98" t="s">
        <v>471</v>
      </c>
      <c r="P98" t="s">
        <v>471</v>
      </c>
      <c r="Q98">
        <v>1</v>
      </c>
      <c r="W98">
        <v>0</v>
      </c>
      <c r="X98">
        <v>-1673804786</v>
      </c>
      <c r="Y98">
        <f>AT98</f>
        <v>0.1</v>
      </c>
      <c r="AA98">
        <v>47.86</v>
      </c>
      <c r="AB98">
        <v>0</v>
      </c>
      <c r="AC98">
        <v>0</v>
      </c>
      <c r="AD98">
        <v>0</v>
      </c>
      <c r="AE98">
        <v>47.86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0.1</v>
      </c>
      <c r="AU98" t="s">
        <v>3</v>
      </c>
      <c r="AV98">
        <v>0</v>
      </c>
      <c r="AW98">
        <v>2</v>
      </c>
      <c r="AX98">
        <v>70825091</v>
      </c>
      <c r="AY98">
        <v>1</v>
      </c>
      <c r="AZ98">
        <v>0</v>
      </c>
      <c r="BA98">
        <v>166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ROUND(Y98*Source!I108,9)</f>
        <v>2.8000000000000001E-2</v>
      </c>
      <c r="CY98">
        <f>AA98</f>
        <v>47.86</v>
      </c>
      <c r="CZ98">
        <f>AE98</f>
        <v>47.86</v>
      </c>
      <c r="DA98">
        <f>AI98</f>
        <v>1</v>
      </c>
      <c r="DB98">
        <f>ROUND(ROUND(AT98*CZ98,2),6)</f>
        <v>4.79</v>
      </c>
      <c r="DC98">
        <f>ROUND(ROUND(AT98*AG98,2),6)</f>
        <v>0</v>
      </c>
      <c r="DD98" t="s">
        <v>3</v>
      </c>
      <c r="DE98" t="s">
        <v>3</v>
      </c>
      <c r="DF98">
        <f t="shared" si="79"/>
        <v>1.34</v>
      </c>
      <c r="DG98">
        <f t="shared" si="76"/>
        <v>0</v>
      </c>
      <c r="DH98">
        <f t="shared" si="77"/>
        <v>0</v>
      </c>
      <c r="DI98">
        <f t="shared" si="50"/>
        <v>0</v>
      </c>
      <c r="DJ98">
        <f>DF98</f>
        <v>1.34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ROW(Source!A108)</f>
        <v>108</v>
      </c>
      <c r="B99">
        <v>70822855</v>
      </c>
      <c r="C99">
        <v>70825052</v>
      </c>
      <c r="D99">
        <v>66321807</v>
      </c>
      <c r="E99">
        <v>1</v>
      </c>
      <c r="F99">
        <v>1</v>
      </c>
      <c r="G99">
        <v>1077</v>
      </c>
      <c r="H99">
        <v>3</v>
      </c>
      <c r="I99" t="s">
        <v>481</v>
      </c>
      <c r="J99" t="s">
        <v>482</v>
      </c>
      <c r="K99" t="s">
        <v>483</v>
      </c>
      <c r="L99">
        <v>1348</v>
      </c>
      <c r="N99">
        <v>1009</v>
      </c>
      <c r="O99" t="s">
        <v>139</v>
      </c>
      <c r="P99" t="s">
        <v>139</v>
      </c>
      <c r="Q99">
        <v>1000</v>
      </c>
      <c r="W99">
        <v>0</v>
      </c>
      <c r="X99">
        <v>551940100</v>
      </c>
      <c r="Y99">
        <f>AT99</f>
        <v>2.2000000000000001E-4</v>
      </c>
      <c r="AA99">
        <v>12534.98</v>
      </c>
      <c r="AB99">
        <v>0</v>
      </c>
      <c r="AC99">
        <v>0</v>
      </c>
      <c r="AD99">
        <v>0</v>
      </c>
      <c r="AE99">
        <v>12534.98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2.2000000000000001E-4</v>
      </c>
      <c r="AU99" t="s">
        <v>3</v>
      </c>
      <c r="AV99">
        <v>0</v>
      </c>
      <c r="AW99">
        <v>2</v>
      </c>
      <c r="AX99">
        <v>70825092</v>
      </c>
      <c r="AY99">
        <v>1</v>
      </c>
      <c r="AZ99">
        <v>0</v>
      </c>
      <c r="BA99">
        <v>167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ROUND(Y99*Source!I108,9)</f>
        <v>6.1600000000000007E-5</v>
      </c>
      <c r="CY99">
        <f>AA99</f>
        <v>12534.98</v>
      </c>
      <c r="CZ99">
        <f>AE99</f>
        <v>12534.98</v>
      </c>
      <c r="DA99">
        <f>AI99</f>
        <v>1</v>
      </c>
      <c r="DB99">
        <f>ROUND(ROUND(AT99*CZ99,2),6)</f>
        <v>2.76</v>
      </c>
      <c r="DC99">
        <f>ROUND(ROUND(AT99*AG99,2),6)</f>
        <v>0</v>
      </c>
      <c r="DD99" t="s">
        <v>3</v>
      </c>
      <c r="DE99" t="s">
        <v>3</v>
      </c>
      <c r="DF99">
        <f t="shared" si="79"/>
        <v>0.77</v>
      </c>
      <c r="DG99">
        <f t="shared" si="76"/>
        <v>0</v>
      </c>
      <c r="DH99">
        <f t="shared" si="77"/>
        <v>0</v>
      </c>
      <c r="DI99">
        <f t="shared" si="50"/>
        <v>0</v>
      </c>
      <c r="DJ99">
        <f>DF99</f>
        <v>0.77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ROW(Source!A109)</f>
        <v>109</v>
      </c>
      <c r="B100">
        <v>70822853</v>
      </c>
      <c r="C100">
        <v>70825052</v>
      </c>
      <c r="D100">
        <v>66274153</v>
      </c>
      <c r="E100">
        <v>1077</v>
      </c>
      <c r="F100">
        <v>1</v>
      </c>
      <c r="G100">
        <v>1077</v>
      </c>
      <c r="H100">
        <v>1</v>
      </c>
      <c r="I100" t="s">
        <v>455</v>
      </c>
      <c r="J100" t="s">
        <v>3</v>
      </c>
      <c r="K100" t="s">
        <v>456</v>
      </c>
      <c r="L100">
        <v>1191</v>
      </c>
      <c r="N100">
        <v>1013</v>
      </c>
      <c r="O100" t="s">
        <v>457</v>
      </c>
      <c r="P100" t="s">
        <v>457</v>
      </c>
      <c r="Q100">
        <v>1</v>
      </c>
      <c r="W100">
        <v>0</v>
      </c>
      <c r="X100">
        <v>476480486</v>
      </c>
      <c r="Y100">
        <f>(AT100*1.05)</f>
        <v>53.655000000000001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51.1</v>
      </c>
      <c r="AU100" t="s">
        <v>96</v>
      </c>
      <c r="AV100">
        <v>1</v>
      </c>
      <c r="AW100">
        <v>2</v>
      </c>
      <c r="AX100">
        <v>70825084</v>
      </c>
      <c r="AY100">
        <v>1</v>
      </c>
      <c r="AZ100">
        <v>0</v>
      </c>
      <c r="BA100">
        <v>172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ROUND(AT100*Source!I109*AH100*AL100,2)</f>
        <v>0</v>
      </c>
      <c r="CV100">
        <f>ROUND(Y100*Source!I109,9)</f>
        <v>15.023400000000001</v>
      </c>
      <c r="CW100">
        <v>0</v>
      </c>
      <c r="CX100">
        <f>ROUND(Y100*Source!I109,9)</f>
        <v>15.023400000000001</v>
      </c>
      <c r="CY100">
        <f>AD100</f>
        <v>0</v>
      </c>
      <c r="CZ100">
        <f>AH100</f>
        <v>0</v>
      </c>
      <c r="DA100">
        <f>AL100</f>
        <v>1</v>
      </c>
      <c r="DB100">
        <f>ROUND((ROUND(AT100*CZ100,2)*1.05),6)</f>
        <v>0</v>
      </c>
      <c r="DC100">
        <f>ROUND((ROUND(AT100*AG100,2)*1.05),6)</f>
        <v>0</v>
      </c>
      <c r="DD100" t="s">
        <v>3</v>
      </c>
      <c r="DE100" t="s">
        <v>3</v>
      </c>
      <c r="DF100">
        <f t="shared" si="79"/>
        <v>0</v>
      </c>
      <c r="DG100">
        <f t="shared" si="76"/>
        <v>0</v>
      </c>
      <c r="DH100">
        <f t="shared" si="77"/>
        <v>0</v>
      </c>
      <c r="DI100">
        <f t="shared" si="50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ROW(Source!A109)</f>
        <v>109</v>
      </c>
      <c r="B101">
        <v>70822853</v>
      </c>
      <c r="C101">
        <v>70825052</v>
      </c>
      <c r="D101">
        <v>66352537</v>
      </c>
      <c r="E101">
        <v>1</v>
      </c>
      <c r="F101">
        <v>1</v>
      </c>
      <c r="G101">
        <v>1077</v>
      </c>
      <c r="H101">
        <v>2</v>
      </c>
      <c r="I101" t="s">
        <v>458</v>
      </c>
      <c r="J101" t="s">
        <v>459</v>
      </c>
      <c r="K101" t="s">
        <v>460</v>
      </c>
      <c r="L101">
        <v>1368</v>
      </c>
      <c r="N101">
        <v>1011</v>
      </c>
      <c r="O101" t="s">
        <v>404</v>
      </c>
      <c r="P101" t="s">
        <v>404</v>
      </c>
      <c r="Q101">
        <v>1</v>
      </c>
      <c r="W101">
        <v>0</v>
      </c>
      <c r="X101">
        <v>-1563021952</v>
      </c>
      <c r="Y101">
        <f>(AT101*1.05)</f>
        <v>3.0030000000000001</v>
      </c>
      <c r="AA101">
        <v>0</v>
      </c>
      <c r="AB101">
        <v>1373.91</v>
      </c>
      <c r="AC101">
        <v>655.99</v>
      </c>
      <c r="AD101">
        <v>0</v>
      </c>
      <c r="AE101">
        <v>0</v>
      </c>
      <c r="AF101">
        <v>83.1</v>
      </c>
      <c r="AG101">
        <v>12.62</v>
      </c>
      <c r="AH101">
        <v>0</v>
      </c>
      <c r="AI101">
        <v>1</v>
      </c>
      <c r="AJ101">
        <v>15.21</v>
      </c>
      <c r="AK101">
        <v>47.82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2.86</v>
      </c>
      <c r="AU101" t="s">
        <v>96</v>
      </c>
      <c r="AV101">
        <v>0</v>
      </c>
      <c r="AW101">
        <v>2</v>
      </c>
      <c r="AX101">
        <v>70825085</v>
      </c>
      <c r="AY101">
        <v>1</v>
      </c>
      <c r="AZ101">
        <v>0</v>
      </c>
      <c r="BA101">
        <v>173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ROUND(Y101*Source!I109*DO101,9)</f>
        <v>10.6114008</v>
      </c>
      <c r="CX101">
        <f>ROUND(Y101*Source!I109,9)</f>
        <v>0.84084000000000003</v>
      </c>
      <c r="CY101">
        <f>AB101</f>
        <v>1373.91</v>
      </c>
      <c r="CZ101">
        <f>AF101</f>
        <v>83.1</v>
      </c>
      <c r="DA101">
        <f>AJ101</f>
        <v>15.21</v>
      </c>
      <c r="DB101">
        <f>ROUND((ROUND(AT101*CZ101,2)*1.05),6)</f>
        <v>249.55350000000001</v>
      </c>
      <c r="DC101">
        <f>ROUND((ROUND(AT101*AG101,2)*1.05),6)</f>
        <v>37.894500000000001</v>
      </c>
      <c r="DD101" t="s">
        <v>3</v>
      </c>
      <c r="DE101" t="s">
        <v>3</v>
      </c>
      <c r="DF101">
        <f t="shared" si="79"/>
        <v>0</v>
      </c>
      <c r="DG101">
        <f>ROUND(ROUND(AF101*AJ101,2)*CX101,2)</f>
        <v>1062.78</v>
      </c>
      <c r="DH101">
        <f>ROUND(ROUND(AG101*AK101,2)*CX101,2)</f>
        <v>507.44</v>
      </c>
      <c r="DI101">
        <f t="shared" si="50"/>
        <v>0</v>
      </c>
      <c r="DJ101">
        <f>DG101</f>
        <v>1062.78</v>
      </c>
      <c r="DK101">
        <v>0</v>
      </c>
      <c r="DL101" t="s">
        <v>461</v>
      </c>
      <c r="DM101">
        <v>0</v>
      </c>
      <c r="DN101" t="s">
        <v>457</v>
      </c>
      <c r="DO101">
        <v>12.62</v>
      </c>
    </row>
    <row r="102" spans="1:119" x14ac:dyDescent="0.2">
      <c r="A102">
        <f>ROW(Source!A109)</f>
        <v>109</v>
      </c>
      <c r="B102">
        <v>70822853</v>
      </c>
      <c r="C102">
        <v>70825052</v>
      </c>
      <c r="D102">
        <v>66351750</v>
      </c>
      <c r="E102">
        <v>1</v>
      </c>
      <c r="F102">
        <v>1</v>
      </c>
      <c r="G102">
        <v>1077</v>
      </c>
      <c r="H102">
        <v>2</v>
      </c>
      <c r="I102" t="s">
        <v>462</v>
      </c>
      <c r="J102" t="s">
        <v>463</v>
      </c>
      <c r="K102" t="s">
        <v>464</v>
      </c>
      <c r="L102">
        <v>1368</v>
      </c>
      <c r="N102">
        <v>1011</v>
      </c>
      <c r="O102" t="s">
        <v>404</v>
      </c>
      <c r="P102" t="s">
        <v>404</v>
      </c>
      <c r="Q102">
        <v>1</v>
      </c>
      <c r="W102">
        <v>0</v>
      </c>
      <c r="X102">
        <v>1084460371</v>
      </c>
      <c r="Y102">
        <f>(AT102*1.05)</f>
        <v>7.2135000000000007</v>
      </c>
      <c r="AA102">
        <v>0</v>
      </c>
      <c r="AB102">
        <v>1660.67</v>
      </c>
      <c r="AC102">
        <v>655.99</v>
      </c>
      <c r="AD102">
        <v>0</v>
      </c>
      <c r="AE102">
        <v>0</v>
      </c>
      <c r="AF102">
        <v>97.62</v>
      </c>
      <c r="AG102">
        <v>12.62</v>
      </c>
      <c r="AH102">
        <v>0</v>
      </c>
      <c r="AI102">
        <v>1</v>
      </c>
      <c r="AJ102">
        <v>15.65</v>
      </c>
      <c r="AK102">
        <v>47.82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6.87</v>
      </c>
      <c r="AU102" t="s">
        <v>96</v>
      </c>
      <c r="AV102">
        <v>0</v>
      </c>
      <c r="AW102">
        <v>2</v>
      </c>
      <c r="AX102">
        <v>70825086</v>
      </c>
      <c r="AY102">
        <v>1</v>
      </c>
      <c r="AZ102">
        <v>0</v>
      </c>
      <c r="BA102">
        <v>174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ROUND(Y102*Source!I109*DO102,9)</f>
        <v>25.489623600000002</v>
      </c>
      <c r="CX102">
        <f>ROUND(Y102*Source!I109,9)</f>
        <v>2.0197799999999999</v>
      </c>
      <c r="CY102">
        <f>AB102</f>
        <v>1660.67</v>
      </c>
      <c r="CZ102">
        <f>AF102</f>
        <v>97.62</v>
      </c>
      <c r="DA102">
        <f>AJ102</f>
        <v>15.65</v>
      </c>
      <c r="DB102">
        <f>ROUND((ROUND(AT102*CZ102,2)*1.05),6)</f>
        <v>704.1825</v>
      </c>
      <c r="DC102">
        <f>ROUND((ROUND(AT102*AG102,2)*1.05),6)</f>
        <v>91.034999999999997</v>
      </c>
      <c r="DD102" t="s">
        <v>3</v>
      </c>
      <c r="DE102" t="s">
        <v>3</v>
      </c>
      <c r="DF102">
        <f t="shared" si="79"/>
        <v>0</v>
      </c>
      <c r="DG102">
        <f>ROUND(ROUND(AF102*AJ102,2)*CX102,2)</f>
        <v>3085.72</v>
      </c>
      <c r="DH102">
        <f>ROUND(ROUND(AG102*AK102,2)*CX102,2)</f>
        <v>1218.92</v>
      </c>
      <c r="DI102">
        <f t="shared" si="50"/>
        <v>0</v>
      </c>
      <c r="DJ102">
        <f>DG102</f>
        <v>3085.72</v>
      </c>
      <c r="DK102">
        <v>0</v>
      </c>
      <c r="DL102" t="s">
        <v>461</v>
      </c>
      <c r="DM102">
        <v>0</v>
      </c>
      <c r="DN102" t="s">
        <v>457</v>
      </c>
      <c r="DO102">
        <v>12.62</v>
      </c>
    </row>
    <row r="103" spans="1:119" x14ac:dyDescent="0.2">
      <c r="A103">
        <f>ROW(Source!A109)</f>
        <v>109</v>
      </c>
      <c r="B103">
        <v>70822853</v>
      </c>
      <c r="C103">
        <v>70825052</v>
      </c>
      <c r="D103">
        <v>66351857</v>
      </c>
      <c r="E103">
        <v>1</v>
      </c>
      <c r="F103">
        <v>1</v>
      </c>
      <c r="G103">
        <v>1077</v>
      </c>
      <c r="H103">
        <v>2</v>
      </c>
      <c r="I103" t="s">
        <v>465</v>
      </c>
      <c r="J103" t="s">
        <v>466</v>
      </c>
      <c r="K103" t="s">
        <v>467</v>
      </c>
      <c r="L103">
        <v>1368</v>
      </c>
      <c r="N103">
        <v>1011</v>
      </c>
      <c r="O103" t="s">
        <v>404</v>
      </c>
      <c r="P103" t="s">
        <v>404</v>
      </c>
      <c r="Q103">
        <v>1</v>
      </c>
      <c r="W103">
        <v>0</v>
      </c>
      <c r="X103">
        <v>-488185230</v>
      </c>
      <c r="Y103">
        <f>(AT103*1.05)</f>
        <v>13.65</v>
      </c>
      <c r="AA103">
        <v>0</v>
      </c>
      <c r="AB103">
        <v>2709.12</v>
      </c>
      <c r="AC103">
        <v>880.03</v>
      </c>
      <c r="AD103">
        <v>0</v>
      </c>
      <c r="AE103">
        <v>0</v>
      </c>
      <c r="AF103">
        <v>190.98</v>
      </c>
      <c r="AG103">
        <v>16.93</v>
      </c>
      <c r="AH103">
        <v>0</v>
      </c>
      <c r="AI103">
        <v>1</v>
      </c>
      <c r="AJ103">
        <v>13.05</v>
      </c>
      <c r="AK103">
        <v>47.82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13</v>
      </c>
      <c r="AU103" t="s">
        <v>96</v>
      </c>
      <c r="AV103">
        <v>0</v>
      </c>
      <c r="AW103">
        <v>2</v>
      </c>
      <c r="AX103">
        <v>70825087</v>
      </c>
      <c r="AY103">
        <v>1</v>
      </c>
      <c r="AZ103">
        <v>0</v>
      </c>
      <c r="BA103">
        <v>175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ROUND(Y103*Source!I109*DO103,9)</f>
        <v>64.706460000000007</v>
      </c>
      <c r="CX103">
        <f>ROUND(Y103*Source!I109,9)</f>
        <v>3.8220000000000001</v>
      </c>
      <c r="CY103">
        <f>AB103</f>
        <v>2709.12</v>
      </c>
      <c r="CZ103">
        <f>AF103</f>
        <v>190.98</v>
      </c>
      <c r="DA103">
        <f>AJ103</f>
        <v>13.05</v>
      </c>
      <c r="DB103">
        <f>ROUND((ROUND(AT103*CZ103,2)*1.05),6)</f>
        <v>2606.877</v>
      </c>
      <c r="DC103">
        <f>ROUND((ROUND(AT103*AG103,2)*1.05),6)</f>
        <v>231.09450000000001</v>
      </c>
      <c r="DD103" t="s">
        <v>3</v>
      </c>
      <c r="DE103" t="s">
        <v>3</v>
      </c>
      <c r="DF103">
        <f t="shared" si="79"/>
        <v>0</v>
      </c>
      <c r="DG103">
        <f>ROUND(ROUND(AF103*AJ103,2)*CX103,2)</f>
        <v>9525.5300000000007</v>
      </c>
      <c r="DH103">
        <f>ROUND(ROUND(AG103*AK103,2)*CX103,2)</f>
        <v>3094.25</v>
      </c>
      <c r="DI103">
        <f t="shared" si="50"/>
        <v>0</v>
      </c>
      <c r="DJ103">
        <f>DG103</f>
        <v>9525.5300000000007</v>
      </c>
      <c r="DK103">
        <v>0</v>
      </c>
      <c r="DL103" t="s">
        <v>461</v>
      </c>
      <c r="DM103">
        <v>0</v>
      </c>
      <c r="DN103" t="s">
        <v>457</v>
      </c>
      <c r="DO103">
        <v>16.93</v>
      </c>
    </row>
    <row r="104" spans="1:119" x14ac:dyDescent="0.2">
      <c r="A104">
        <f>ROW(Source!A109)</f>
        <v>109</v>
      </c>
      <c r="B104">
        <v>70822853</v>
      </c>
      <c r="C104">
        <v>70825052</v>
      </c>
      <c r="D104">
        <v>66321205</v>
      </c>
      <c r="E104">
        <v>1</v>
      </c>
      <c r="F104">
        <v>1</v>
      </c>
      <c r="G104">
        <v>1077</v>
      </c>
      <c r="H104">
        <v>3</v>
      </c>
      <c r="I104" t="s">
        <v>468</v>
      </c>
      <c r="J104" t="s">
        <v>469</v>
      </c>
      <c r="K104" t="s">
        <v>470</v>
      </c>
      <c r="L104">
        <v>1346</v>
      </c>
      <c r="N104">
        <v>1009</v>
      </c>
      <c r="O104" t="s">
        <v>471</v>
      </c>
      <c r="P104" t="s">
        <v>471</v>
      </c>
      <c r="Q104">
        <v>1</v>
      </c>
      <c r="W104">
        <v>0</v>
      </c>
      <c r="X104">
        <v>474028557</v>
      </c>
      <c r="Y104">
        <f>AT104</f>
        <v>0.05</v>
      </c>
      <c r="AA104">
        <v>23.96</v>
      </c>
      <c r="AB104">
        <v>0</v>
      </c>
      <c r="AC104">
        <v>0</v>
      </c>
      <c r="AD104">
        <v>0</v>
      </c>
      <c r="AE104">
        <v>1.61</v>
      </c>
      <c r="AF104">
        <v>0</v>
      </c>
      <c r="AG104">
        <v>0</v>
      </c>
      <c r="AH104">
        <v>0</v>
      </c>
      <c r="AI104">
        <v>14.88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0.05</v>
      </c>
      <c r="AU104" t="s">
        <v>3</v>
      </c>
      <c r="AV104">
        <v>0</v>
      </c>
      <c r="AW104">
        <v>2</v>
      </c>
      <c r="AX104">
        <v>70825088</v>
      </c>
      <c r="AY104">
        <v>1</v>
      </c>
      <c r="AZ104">
        <v>0</v>
      </c>
      <c r="BA104">
        <v>176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ROUND(Y104*Source!I109,9)</f>
        <v>1.4E-2</v>
      </c>
      <c r="CY104">
        <f>AA104</f>
        <v>23.96</v>
      </c>
      <c r="CZ104">
        <f>AE104</f>
        <v>1.61</v>
      </c>
      <c r="DA104">
        <f>AI104</f>
        <v>14.88</v>
      </c>
      <c r="DB104">
        <f>ROUND(ROUND(AT104*CZ104,2),6)</f>
        <v>0.08</v>
      </c>
      <c r="DC104">
        <f>ROUND(ROUND(AT104*AG104,2),6)</f>
        <v>0</v>
      </c>
      <c r="DD104" t="s">
        <v>3</v>
      </c>
      <c r="DE104" t="s">
        <v>3</v>
      </c>
      <c r="DF104">
        <f>ROUND(ROUND(AE104*AI104,2)*CX104,2)</f>
        <v>0.34</v>
      </c>
      <c r="DG104">
        <f t="shared" ref="DG104:DG116" si="80">ROUND(ROUND(AF104,2)*CX104,2)</f>
        <v>0</v>
      </c>
      <c r="DH104">
        <f t="shared" ref="DH104:DH116" si="81">ROUND(ROUND(AG104,2)*CX104,2)</f>
        <v>0</v>
      </c>
      <c r="DI104">
        <f t="shared" si="50"/>
        <v>0</v>
      </c>
      <c r="DJ104">
        <f>DF104</f>
        <v>0.34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ROW(Source!A109)</f>
        <v>109</v>
      </c>
      <c r="B105">
        <v>70822853</v>
      </c>
      <c r="C105">
        <v>70825052</v>
      </c>
      <c r="D105">
        <v>66321148</v>
      </c>
      <c r="E105">
        <v>1</v>
      </c>
      <c r="F105">
        <v>1</v>
      </c>
      <c r="G105">
        <v>1077</v>
      </c>
      <c r="H105">
        <v>3</v>
      </c>
      <c r="I105" t="s">
        <v>472</v>
      </c>
      <c r="J105" t="s">
        <v>473</v>
      </c>
      <c r="K105" t="s">
        <v>474</v>
      </c>
      <c r="L105">
        <v>1348</v>
      </c>
      <c r="N105">
        <v>1009</v>
      </c>
      <c r="O105" t="s">
        <v>139</v>
      </c>
      <c r="P105" t="s">
        <v>139</v>
      </c>
      <c r="Q105">
        <v>1000</v>
      </c>
      <c r="W105">
        <v>0</v>
      </c>
      <c r="X105">
        <v>-990088130</v>
      </c>
      <c r="Y105">
        <f>AT105</f>
        <v>6.0000000000000002E-5</v>
      </c>
      <c r="AA105">
        <v>68144.600000000006</v>
      </c>
      <c r="AB105">
        <v>0</v>
      </c>
      <c r="AC105">
        <v>0</v>
      </c>
      <c r="AD105">
        <v>0</v>
      </c>
      <c r="AE105">
        <v>6767.09</v>
      </c>
      <c r="AF105">
        <v>0</v>
      </c>
      <c r="AG105">
        <v>0</v>
      </c>
      <c r="AH105">
        <v>0</v>
      </c>
      <c r="AI105">
        <v>10.07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6.0000000000000002E-5</v>
      </c>
      <c r="AU105" t="s">
        <v>3</v>
      </c>
      <c r="AV105">
        <v>0</v>
      </c>
      <c r="AW105">
        <v>2</v>
      </c>
      <c r="AX105">
        <v>70825089</v>
      </c>
      <c r="AY105">
        <v>1</v>
      </c>
      <c r="AZ105">
        <v>0</v>
      </c>
      <c r="BA105">
        <v>177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ROUND(Y105*Source!I109,9)</f>
        <v>1.6799999999999998E-5</v>
      </c>
      <c r="CY105">
        <f>AA105</f>
        <v>68144.600000000006</v>
      </c>
      <c r="CZ105">
        <f>AE105</f>
        <v>6767.09</v>
      </c>
      <c r="DA105">
        <f>AI105</f>
        <v>10.07</v>
      </c>
      <c r="DB105">
        <f>ROUND(ROUND(AT105*CZ105,2),6)</f>
        <v>0.41</v>
      </c>
      <c r="DC105">
        <f>ROUND(ROUND(AT105*AG105,2),6)</f>
        <v>0</v>
      </c>
      <c r="DD105" t="s">
        <v>3</v>
      </c>
      <c r="DE105" t="s">
        <v>3</v>
      </c>
      <c r="DF105">
        <f>ROUND(ROUND(AE105*AI105,2)*CX105,2)</f>
        <v>1.1399999999999999</v>
      </c>
      <c r="DG105">
        <f t="shared" si="80"/>
        <v>0</v>
      </c>
      <c r="DH105">
        <f t="shared" si="81"/>
        <v>0</v>
      </c>
      <c r="DI105">
        <f t="shared" si="50"/>
        <v>0</v>
      </c>
      <c r="DJ105">
        <f>DF105</f>
        <v>1.1399999999999999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ROW(Source!A109)</f>
        <v>109</v>
      </c>
      <c r="B106">
        <v>70822853</v>
      </c>
      <c r="C106">
        <v>70825052</v>
      </c>
      <c r="D106">
        <v>66324184</v>
      </c>
      <c r="E106">
        <v>1</v>
      </c>
      <c r="F106">
        <v>1</v>
      </c>
      <c r="G106">
        <v>1077</v>
      </c>
      <c r="H106">
        <v>3</v>
      </c>
      <c r="I106" t="s">
        <v>475</v>
      </c>
      <c r="J106" t="s">
        <v>476</v>
      </c>
      <c r="K106" t="s">
        <v>477</v>
      </c>
      <c r="L106">
        <v>1348</v>
      </c>
      <c r="N106">
        <v>1009</v>
      </c>
      <c r="O106" t="s">
        <v>139</v>
      </c>
      <c r="P106" t="s">
        <v>139</v>
      </c>
      <c r="Q106">
        <v>1000</v>
      </c>
      <c r="W106">
        <v>0</v>
      </c>
      <c r="X106">
        <v>-277287085</v>
      </c>
      <c r="Y106">
        <f>AT106</f>
        <v>3.5000000000000001E-3</v>
      </c>
      <c r="AA106">
        <v>493862.39</v>
      </c>
      <c r="AB106">
        <v>0</v>
      </c>
      <c r="AC106">
        <v>0</v>
      </c>
      <c r="AD106">
        <v>0</v>
      </c>
      <c r="AE106">
        <v>38018.660000000003</v>
      </c>
      <c r="AF106">
        <v>0</v>
      </c>
      <c r="AG106">
        <v>0</v>
      </c>
      <c r="AH106">
        <v>0</v>
      </c>
      <c r="AI106">
        <v>12.99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3.5000000000000001E-3</v>
      </c>
      <c r="AU106" t="s">
        <v>3</v>
      </c>
      <c r="AV106">
        <v>0</v>
      </c>
      <c r="AW106">
        <v>2</v>
      </c>
      <c r="AX106">
        <v>70825090</v>
      </c>
      <c r="AY106">
        <v>1</v>
      </c>
      <c r="AZ106">
        <v>0</v>
      </c>
      <c r="BA106">
        <v>178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ROUND(Y106*Source!I109,9)</f>
        <v>9.7999999999999997E-4</v>
      </c>
      <c r="CY106">
        <f>AA106</f>
        <v>493862.39</v>
      </c>
      <c r="CZ106">
        <f>AE106</f>
        <v>38018.660000000003</v>
      </c>
      <c r="DA106">
        <f>AI106</f>
        <v>12.99</v>
      </c>
      <c r="DB106">
        <f>ROUND(ROUND(AT106*CZ106,2),6)</f>
        <v>133.07</v>
      </c>
      <c r="DC106">
        <f>ROUND(ROUND(AT106*AG106,2),6)</f>
        <v>0</v>
      </c>
      <c r="DD106" t="s">
        <v>3</v>
      </c>
      <c r="DE106" t="s">
        <v>3</v>
      </c>
      <c r="DF106">
        <f>ROUND(ROUND(AE106*AI106,2)*CX106,2)</f>
        <v>483.99</v>
      </c>
      <c r="DG106">
        <f t="shared" si="80"/>
        <v>0</v>
      </c>
      <c r="DH106">
        <f t="shared" si="81"/>
        <v>0</v>
      </c>
      <c r="DI106">
        <f t="shared" si="50"/>
        <v>0</v>
      </c>
      <c r="DJ106">
        <f>DF106</f>
        <v>483.99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ROW(Source!A109)</f>
        <v>109</v>
      </c>
      <c r="B107">
        <v>70822853</v>
      </c>
      <c r="C107">
        <v>70825052</v>
      </c>
      <c r="D107">
        <v>66328088</v>
      </c>
      <c r="E107">
        <v>1</v>
      </c>
      <c r="F107">
        <v>1</v>
      </c>
      <c r="G107">
        <v>1077</v>
      </c>
      <c r="H107">
        <v>3</v>
      </c>
      <c r="I107" t="s">
        <v>478</v>
      </c>
      <c r="J107" t="s">
        <v>479</v>
      </c>
      <c r="K107" t="s">
        <v>480</v>
      </c>
      <c r="L107">
        <v>1346</v>
      </c>
      <c r="N107">
        <v>1009</v>
      </c>
      <c r="O107" t="s">
        <v>471</v>
      </c>
      <c r="P107" t="s">
        <v>471</v>
      </c>
      <c r="Q107">
        <v>1</v>
      </c>
      <c r="W107">
        <v>0</v>
      </c>
      <c r="X107">
        <v>-1673804786</v>
      </c>
      <c r="Y107">
        <f>AT107</f>
        <v>0.1</v>
      </c>
      <c r="AA107">
        <v>324.01</v>
      </c>
      <c r="AB107">
        <v>0</v>
      </c>
      <c r="AC107">
        <v>0</v>
      </c>
      <c r="AD107">
        <v>0</v>
      </c>
      <c r="AE107">
        <v>47.86</v>
      </c>
      <c r="AF107">
        <v>0</v>
      </c>
      <c r="AG107">
        <v>0</v>
      </c>
      <c r="AH107">
        <v>0</v>
      </c>
      <c r="AI107">
        <v>6.77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0.1</v>
      </c>
      <c r="AU107" t="s">
        <v>3</v>
      </c>
      <c r="AV107">
        <v>0</v>
      </c>
      <c r="AW107">
        <v>2</v>
      </c>
      <c r="AX107">
        <v>70825091</v>
      </c>
      <c r="AY107">
        <v>1</v>
      </c>
      <c r="AZ107">
        <v>0</v>
      </c>
      <c r="BA107">
        <v>179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ROUND(Y107*Source!I109,9)</f>
        <v>2.8000000000000001E-2</v>
      </c>
      <c r="CY107">
        <f>AA107</f>
        <v>324.01</v>
      </c>
      <c r="CZ107">
        <f>AE107</f>
        <v>47.86</v>
      </c>
      <c r="DA107">
        <f>AI107</f>
        <v>6.77</v>
      </c>
      <c r="DB107">
        <f>ROUND(ROUND(AT107*CZ107,2),6)</f>
        <v>4.79</v>
      </c>
      <c r="DC107">
        <f>ROUND(ROUND(AT107*AG107,2),6)</f>
        <v>0</v>
      </c>
      <c r="DD107" t="s">
        <v>3</v>
      </c>
      <c r="DE107" t="s">
        <v>3</v>
      </c>
      <c r="DF107">
        <f>ROUND(ROUND(AE107*AI107,2)*CX107,2)</f>
        <v>9.07</v>
      </c>
      <c r="DG107">
        <f t="shared" si="80"/>
        <v>0</v>
      </c>
      <c r="DH107">
        <f t="shared" si="81"/>
        <v>0</v>
      </c>
      <c r="DI107">
        <f t="shared" si="50"/>
        <v>0</v>
      </c>
      <c r="DJ107">
        <f>DF107</f>
        <v>9.07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ROW(Source!A109)</f>
        <v>109</v>
      </c>
      <c r="B108">
        <v>70822853</v>
      </c>
      <c r="C108">
        <v>70825052</v>
      </c>
      <c r="D108">
        <v>66321807</v>
      </c>
      <c r="E108">
        <v>1</v>
      </c>
      <c r="F108">
        <v>1</v>
      </c>
      <c r="G108">
        <v>1077</v>
      </c>
      <c r="H108">
        <v>3</v>
      </c>
      <c r="I108" t="s">
        <v>481</v>
      </c>
      <c r="J108" t="s">
        <v>482</v>
      </c>
      <c r="K108" t="s">
        <v>483</v>
      </c>
      <c r="L108">
        <v>1348</v>
      </c>
      <c r="N108">
        <v>1009</v>
      </c>
      <c r="O108" t="s">
        <v>139</v>
      </c>
      <c r="P108" t="s">
        <v>139</v>
      </c>
      <c r="Q108">
        <v>1000</v>
      </c>
      <c r="W108">
        <v>0</v>
      </c>
      <c r="X108">
        <v>551940100</v>
      </c>
      <c r="Y108">
        <f>AT108</f>
        <v>2.2000000000000001E-4</v>
      </c>
      <c r="AA108">
        <v>57034.16</v>
      </c>
      <c r="AB108">
        <v>0</v>
      </c>
      <c r="AC108">
        <v>0</v>
      </c>
      <c r="AD108">
        <v>0</v>
      </c>
      <c r="AE108">
        <v>12534.98</v>
      </c>
      <c r="AF108">
        <v>0</v>
      </c>
      <c r="AG108">
        <v>0</v>
      </c>
      <c r="AH108">
        <v>0</v>
      </c>
      <c r="AI108">
        <v>4.55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2.2000000000000001E-4</v>
      </c>
      <c r="AU108" t="s">
        <v>3</v>
      </c>
      <c r="AV108">
        <v>0</v>
      </c>
      <c r="AW108">
        <v>2</v>
      </c>
      <c r="AX108">
        <v>70825092</v>
      </c>
      <c r="AY108">
        <v>1</v>
      </c>
      <c r="AZ108">
        <v>0</v>
      </c>
      <c r="BA108">
        <v>180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ROUND(Y108*Source!I109,9)</f>
        <v>6.1600000000000007E-5</v>
      </c>
      <c r="CY108">
        <f>AA108</f>
        <v>57034.16</v>
      </c>
      <c r="CZ108">
        <f>AE108</f>
        <v>12534.98</v>
      </c>
      <c r="DA108">
        <f>AI108</f>
        <v>4.55</v>
      </c>
      <c r="DB108">
        <f>ROUND(ROUND(AT108*CZ108,2),6)</f>
        <v>2.76</v>
      </c>
      <c r="DC108">
        <f>ROUND(ROUND(AT108*AG108,2),6)</f>
        <v>0</v>
      </c>
      <c r="DD108" t="s">
        <v>3</v>
      </c>
      <c r="DE108" t="s">
        <v>3</v>
      </c>
      <c r="DF108">
        <f>ROUND(ROUND(AE108*AI108,2)*CX108,2)</f>
        <v>3.51</v>
      </c>
      <c r="DG108">
        <f t="shared" si="80"/>
        <v>0</v>
      </c>
      <c r="DH108">
        <f t="shared" si="81"/>
        <v>0</v>
      </c>
      <c r="DI108">
        <f t="shared" si="50"/>
        <v>0</v>
      </c>
      <c r="DJ108">
        <f>DF108</f>
        <v>3.51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ROW(Source!A110)</f>
        <v>110</v>
      </c>
      <c r="B109">
        <v>70822855</v>
      </c>
      <c r="C109">
        <v>70825097</v>
      </c>
      <c r="D109">
        <v>66274153</v>
      </c>
      <c r="E109">
        <v>1077</v>
      </c>
      <c r="F109">
        <v>1</v>
      </c>
      <c r="G109">
        <v>1077</v>
      </c>
      <c r="H109">
        <v>1</v>
      </c>
      <c r="I109" t="s">
        <v>455</v>
      </c>
      <c r="J109" t="s">
        <v>3</v>
      </c>
      <c r="K109" t="s">
        <v>456</v>
      </c>
      <c r="L109">
        <v>1191</v>
      </c>
      <c r="N109">
        <v>1013</v>
      </c>
      <c r="O109" t="s">
        <v>457</v>
      </c>
      <c r="P109" t="s">
        <v>457</v>
      </c>
      <c r="Q109">
        <v>1</v>
      </c>
      <c r="W109">
        <v>0</v>
      </c>
      <c r="X109">
        <v>476480486</v>
      </c>
      <c r="Y109">
        <f>(AT109*1.05)</f>
        <v>4.5990000000000002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4.38</v>
      </c>
      <c r="AU109" t="s">
        <v>96</v>
      </c>
      <c r="AV109">
        <v>1</v>
      </c>
      <c r="AW109">
        <v>2</v>
      </c>
      <c r="AX109">
        <v>70825124</v>
      </c>
      <c r="AY109">
        <v>1</v>
      </c>
      <c r="AZ109">
        <v>0</v>
      </c>
      <c r="BA109">
        <v>185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ROUND(AT109*Source!I110*AH109*AL109,2)</f>
        <v>0</v>
      </c>
      <c r="CV109">
        <f>ROUND(Y109*Source!I110,9)</f>
        <v>13.797000000000001</v>
      </c>
      <c r="CW109">
        <v>0</v>
      </c>
      <c r="CX109">
        <f>ROUND(Y109*Source!I110,9)</f>
        <v>13.797000000000001</v>
      </c>
      <c r="CY109">
        <f>AD109</f>
        <v>0</v>
      </c>
      <c r="CZ109">
        <f>AH109</f>
        <v>0</v>
      </c>
      <c r="DA109">
        <f>AL109</f>
        <v>1</v>
      </c>
      <c r="DB109">
        <f>ROUND((ROUND(AT109*CZ109,2)*1.05),6)</f>
        <v>0</v>
      </c>
      <c r="DC109">
        <f>ROUND((ROUND(AT109*AG109,2)*1.05),6)</f>
        <v>0</v>
      </c>
      <c r="DD109" t="s">
        <v>3</v>
      </c>
      <c r="DE109" t="s">
        <v>3</v>
      </c>
      <c r="DF109">
        <f t="shared" ref="DF109:DF117" si="82">ROUND(ROUND(AE109,2)*CX109,2)</f>
        <v>0</v>
      </c>
      <c r="DG109">
        <f t="shared" si="80"/>
        <v>0</v>
      </c>
      <c r="DH109">
        <f t="shared" si="81"/>
        <v>0</v>
      </c>
      <c r="DI109">
        <f t="shared" si="50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ROW(Source!A110)</f>
        <v>110</v>
      </c>
      <c r="B110">
        <v>70822855</v>
      </c>
      <c r="C110">
        <v>70825097</v>
      </c>
      <c r="D110">
        <v>66352537</v>
      </c>
      <c r="E110">
        <v>1</v>
      </c>
      <c r="F110">
        <v>1</v>
      </c>
      <c r="G110">
        <v>1077</v>
      </c>
      <c r="H110">
        <v>2</v>
      </c>
      <c r="I110" t="s">
        <v>458</v>
      </c>
      <c r="J110" t="s">
        <v>459</v>
      </c>
      <c r="K110" t="s">
        <v>460</v>
      </c>
      <c r="L110">
        <v>1368</v>
      </c>
      <c r="N110">
        <v>1011</v>
      </c>
      <c r="O110" t="s">
        <v>404</v>
      </c>
      <c r="P110" t="s">
        <v>404</v>
      </c>
      <c r="Q110">
        <v>1</v>
      </c>
      <c r="W110">
        <v>0</v>
      </c>
      <c r="X110">
        <v>-1563021952</v>
      </c>
      <c r="Y110">
        <f>(AT110*1.05)</f>
        <v>0.23100000000000001</v>
      </c>
      <c r="AA110">
        <v>0</v>
      </c>
      <c r="AB110">
        <v>83.1</v>
      </c>
      <c r="AC110">
        <v>12.62</v>
      </c>
      <c r="AD110">
        <v>0</v>
      </c>
      <c r="AE110">
        <v>0</v>
      </c>
      <c r="AF110">
        <v>83.1</v>
      </c>
      <c r="AG110">
        <v>12.62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0.22</v>
      </c>
      <c r="AU110" t="s">
        <v>96</v>
      </c>
      <c r="AV110">
        <v>0</v>
      </c>
      <c r="AW110">
        <v>2</v>
      </c>
      <c r="AX110">
        <v>70825125</v>
      </c>
      <c r="AY110">
        <v>1</v>
      </c>
      <c r="AZ110">
        <v>0</v>
      </c>
      <c r="BA110">
        <v>186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ROUND(Y110*Source!I110*DO110,9)</f>
        <v>8.7456600000000009</v>
      </c>
      <c r="CX110">
        <f>ROUND(Y110*Source!I110,9)</f>
        <v>0.69299999999999995</v>
      </c>
      <c r="CY110">
        <f>AB110</f>
        <v>83.1</v>
      </c>
      <c r="CZ110">
        <f>AF110</f>
        <v>83.1</v>
      </c>
      <c r="DA110">
        <f>AJ110</f>
        <v>1</v>
      </c>
      <c r="DB110">
        <f>ROUND((ROUND(AT110*CZ110,2)*1.05),6)</f>
        <v>19.193999999999999</v>
      </c>
      <c r="DC110">
        <f>ROUND((ROUND(AT110*AG110,2)*1.05),6)</f>
        <v>2.919</v>
      </c>
      <c r="DD110" t="s">
        <v>3</v>
      </c>
      <c r="DE110" t="s">
        <v>3</v>
      </c>
      <c r="DF110">
        <f t="shared" si="82"/>
        <v>0</v>
      </c>
      <c r="DG110">
        <f t="shared" si="80"/>
        <v>57.59</v>
      </c>
      <c r="DH110">
        <f t="shared" si="81"/>
        <v>8.75</v>
      </c>
      <c r="DI110">
        <f t="shared" si="50"/>
        <v>0</v>
      </c>
      <c r="DJ110">
        <f>DG110</f>
        <v>57.59</v>
      </c>
      <c r="DK110">
        <v>0</v>
      </c>
      <c r="DL110" t="s">
        <v>461</v>
      </c>
      <c r="DM110">
        <v>0</v>
      </c>
      <c r="DN110" t="s">
        <v>457</v>
      </c>
      <c r="DO110">
        <v>12.62</v>
      </c>
    </row>
    <row r="111" spans="1:119" x14ac:dyDescent="0.2">
      <c r="A111">
        <f>ROW(Source!A110)</f>
        <v>110</v>
      </c>
      <c r="B111">
        <v>70822855</v>
      </c>
      <c r="C111">
        <v>70825097</v>
      </c>
      <c r="D111">
        <v>66321845</v>
      </c>
      <c r="E111">
        <v>1</v>
      </c>
      <c r="F111">
        <v>1</v>
      </c>
      <c r="G111">
        <v>1077</v>
      </c>
      <c r="H111">
        <v>3</v>
      </c>
      <c r="I111" t="s">
        <v>487</v>
      </c>
      <c r="J111" t="s">
        <v>488</v>
      </c>
      <c r="K111" t="s">
        <v>489</v>
      </c>
      <c r="L111">
        <v>1348</v>
      </c>
      <c r="N111">
        <v>1009</v>
      </c>
      <c r="O111" t="s">
        <v>139</v>
      </c>
      <c r="P111" t="s">
        <v>139</v>
      </c>
      <c r="Q111">
        <v>1000</v>
      </c>
      <c r="W111">
        <v>0</v>
      </c>
      <c r="X111">
        <v>-618249991</v>
      </c>
      <c r="Y111">
        <f>AT111</f>
        <v>3.0000000000000001E-5</v>
      </c>
      <c r="AA111">
        <v>18504.150000000001</v>
      </c>
      <c r="AB111">
        <v>0</v>
      </c>
      <c r="AC111">
        <v>0</v>
      </c>
      <c r="AD111">
        <v>0</v>
      </c>
      <c r="AE111">
        <v>18504.150000000001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3.0000000000000001E-5</v>
      </c>
      <c r="AU111" t="s">
        <v>3</v>
      </c>
      <c r="AV111">
        <v>0</v>
      </c>
      <c r="AW111">
        <v>2</v>
      </c>
      <c r="AX111">
        <v>70825127</v>
      </c>
      <c r="AY111">
        <v>1</v>
      </c>
      <c r="AZ111">
        <v>0</v>
      </c>
      <c r="BA111">
        <v>188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ROUND(Y111*Source!I110,9)</f>
        <v>9.0000000000000006E-5</v>
      </c>
      <c r="CY111">
        <f>AA111</f>
        <v>18504.150000000001</v>
      </c>
      <c r="CZ111">
        <f>AE111</f>
        <v>18504.150000000001</v>
      </c>
      <c r="DA111">
        <f>AI111</f>
        <v>1</v>
      </c>
      <c r="DB111">
        <f>ROUND(ROUND(AT111*CZ111,2),6)</f>
        <v>0.56000000000000005</v>
      </c>
      <c r="DC111">
        <f>ROUND(ROUND(AT111*AG111,2),6)</f>
        <v>0</v>
      </c>
      <c r="DD111" t="s">
        <v>3</v>
      </c>
      <c r="DE111" t="s">
        <v>3</v>
      </c>
      <c r="DF111">
        <f t="shared" si="82"/>
        <v>1.67</v>
      </c>
      <c r="DG111">
        <f t="shared" si="80"/>
        <v>0</v>
      </c>
      <c r="DH111">
        <f t="shared" si="81"/>
        <v>0</v>
      </c>
      <c r="DI111">
        <f t="shared" si="50"/>
        <v>0</v>
      </c>
      <c r="DJ111">
        <f>DF111</f>
        <v>1.67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ROW(Source!A110)</f>
        <v>110</v>
      </c>
      <c r="B112">
        <v>70822855</v>
      </c>
      <c r="C112">
        <v>70825097</v>
      </c>
      <c r="D112">
        <v>66321205</v>
      </c>
      <c r="E112">
        <v>1</v>
      </c>
      <c r="F112">
        <v>1</v>
      </c>
      <c r="G112">
        <v>1077</v>
      </c>
      <c r="H112">
        <v>3</v>
      </c>
      <c r="I112" t="s">
        <v>468</v>
      </c>
      <c r="J112" t="s">
        <v>469</v>
      </c>
      <c r="K112" t="s">
        <v>470</v>
      </c>
      <c r="L112">
        <v>1346</v>
      </c>
      <c r="N112">
        <v>1009</v>
      </c>
      <c r="O112" t="s">
        <v>471</v>
      </c>
      <c r="P112" t="s">
        <v>471</v>
      </c>
      <c r="Q112">
        <v>1</v>
      </c>
      <c r="W112">
        <v>0</v>
      </c>
      <c r="X112">
        <v>474028557</v>
      </c>
      <c r="Y112">
        <f>AT112</f>
        <v>0.02</v>
      </c>
      <c r="AA112">
        <v>1.61</v>
      </c>
      <c r="AB112">
        <v>0</v>
      </c>
      <c r="AC112">
        <v>0</v>
      </c>
      <c r="AD112">
        <v>0</v>
      </c>
      <c r="AE112">
        <v>1.61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0.02</v>
      </c>
      <c r="AU112" t="s">
        <v>3</v>
      </c>
      <c r="AV112">
        <v>0</v>
      </c>
      <c r="AW112">
        <v>2</v>
      </c>
      <c r="AX112">
        <v>70825128</v>
      </c>
      <c r="AY112">
        <v>1</v>
      </c>
      <c r="AZ112">
        <v>0</v>
      </c>
      <c r="BA112">
        <v>189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ROUND(Y112*Source!I110,9)</f>
        <v>0.06</v>
      </c>
      <c r="CY112">
        <f>AA112</f>
        <v>1.61</v>
      </c>
      <c r="CZ112">
        <f>AE112</f>
        <v>1.61</v>
      </c>
      <c r="DA112">
        <f>AI112</f>
        <v>1</v>
      </c>
      <c r="DB112">
        <f>ROUND(ROUND(AT112*CZ112,2),6)</f>
        <v>0.03</v>
      </c>
      <c r="DC112">
        <f>ROUND(ROUND(AT112*AG112,2),6)</f>
        <v>0</v>
      </c>
      <c r="DD112" t="s">
        <v>3</v>
      </c>
      <c r="DE112" t="s">
        <v>3</v>
      </c>
      <c r="DF112">
        <f t="shared" si="82"/>
        <v>0.1</v>
      </c>
      <c r="DG112">
        <f t="shared" si="80"/>
        <v>0</v>
      </c>
      <c r="DH112">
        <f t="shared" si="81"/>
        <v>0</v>
      </c>
      <c r="DI112">
        <f t="shared" si="50"/>
        <v>0</v>
      </c>
      <c r="DJ112">
        <f>DF112</f>
        <v>0.1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ROW(Source!A110)</f>
        <v>110</v>
      </c>
      <c r="B113">
        <v>70822855</v>
      </c>
      <c r="C113">
        <v>70825097</v>
      </c>
      <c r="D113">
        <v>66321487</v>
      </c>
      <c r="E113">
        <v>1</v>
      </c>
      <c r="F113">
        <v>1</v>
      </c>
      <c r="G113">
        <v>1077</v>
      </c>
      <c r="H113">
        <v>3</v>
      </c>
      <c r="I113" t="s">
        <v>493</v>
      </c>
      <c r="J113" t="s">
        <v>494</v>
      </c>
      <c r="K113" t="s">
        <v>495</v>
      </c>
      <c r="L113">
        <v>1348</v>
      </c>
      <c r="N113">
        <v>1009</v>
      </c>
      <c r="O113" t="s">
        <v>139</v>
      </c>
      <c r="P113" t="s">
        <v>139</v>
      </c>
      <c r="Q113">
        <v>1000</v>
      </c>
      <c r="W113">
        <v>0</v>
      </c>
      <c r="X113">
        <v>1189071291</v>
      </c>
      <c r="Y113">
        <f>AT113</f>
        <v>1E-4</v>
      </c>
      <c r="AA113">
        <v>16189.08</v>
      </c>
      <c r="AB113">
        <v>0</v>
      </c>
      <c r="AC113">
        <v>0</v>
      </c>
      <c r="AD113">
        <v>0</v>
      </c>
      <c r="AE113">
        <v>16189.08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1E-4</v>
      </c>
      <c r="AU113" t="s">
        <v>3</v>
      </c>
      <c r="AV113">
        <v>0</v>
      </c>
      <c r="AW113">
        <v>2</v>
      </c>
      <c r="AX113">
        <v>70825129</v>
      </c>
      <c r="AY113">
        <v>1</v>
      </c>
      <c r="AZ113">
        <v>0</v>
      </c>
      <c r="BA113">
        <v>190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ROUND(Y113*Source!I110,9)</f>
        <v>2.9999999999999997E-4</v>
      </c>
      <c r="CY113">
        <f>AA113</f>
        <v>16189.08</v>
      </c>
      <c r="CZ113">
        <f>AE113</f>
        <v>16189.08</v>
      </c>
      <c r="DA113">
        <f>AI113</f>
        <v>1</v>
      </c>
      <c r="DB113">
        <f>ROUND(ROUND(AT113*CZ113,2),6)</f>
        <v>1.62</v>
      </c>
      <c r="DC113">
        <f>ROUND(ROUND(AT113*AG113,2),6)</f>
        <v>0</v>
      </c>
      <c r="DD113" t="s">
        <v>3</v>
      </c>
      <c r="DE113" t="s">
        <v>3</v>
      </c>
      <c r="DF113">
        <f t="shared" si="82"/>
        <v>4.8600000000000003</v>
      </c>
      <c r="DG113">
        <f t="shared" si="80"/>
        <v>0</v>
      </c>
      <c r="DH113">
        <f t="shared" si="81"/>
        <v>0</v>
      </c>
      <c r="DI113">
        <f t="shared" si="50"/>
        <v>0</v>
      </c>
      <c r="DJ113">
        <f>DF113</f>
        <v>4.8600000000000003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ROW(Source!A110)</f>
        <v>110</v>
      </c>
      <c r="B114">
        <v>70822855</v>
      </c>
      <c r="C114">
        <v>70825097</v>
      </c>
      <c r="D114">
        <v>66328088</v>
      </c>
      <c r="E114">
        <v>1</v>
      </c>
      <c r="F114">
        <v>1</v>
      </c>
      <c r="G114">
        <v>1077</v>
      </c>
      <c r="H114">
        <v>3</v>
      </c>
      <c r="I114" t="s">
        <v>478</v>
      </c>
      <c r="J114" t="s">
        <v>479</v>
      </c>
      <c r="K114" t="s">
        <v>480</v>
      </c>
      <c r="L114">
        <v>1346</v>
      </c>
      <c r="N114">
        <v>1009</v>
      </c>
      <c r="O114" t="s">
        <v>471</v>
      </c>
      <c r="P114" t="s">
        <v>471</v>
      </c>
      <c r="Q114">
        <v>1</v>
      </c>
      <c r="W114">
        <v>0</v>
      </c>
      <c r="X114">
        <v>-1673804786</v>
      </c>
      <c r="Y114">
        <f>AT114</f>
        <v>0.1</v>
      </c>
      <c r="AA114">
        <v>47.86</v>
      </c>
      <c r="AB114">
        <v>0</v>
      </c>
      <c r="AC114">
        <v>0</v>
      </c>
      <c r="AD114">
        <v>0</v>
      </c>
      <c r="AE114">
        <v>47.86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0.1</v>
      </c>
      <c r="AU114" t="s">
        <v>3</v>
      </c>
      <c r="AV114">
        <v>0</v>
      </c>
      <c r="AW114">
        <v>2</v>
      </c>
      <c r="AX114">
        <v>70825130</v>
      </c>
      <c r="AY114">
        <v>1</v>
      </c>
      <c r="AZ114">
        <v>0</v>
      </c>
      <c r="BA114">
        <v>191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ROUND(Y114*Source!I110,9)</f>
        <v>0.3</v>
      </c>
      <c r="CY114">
        <f>AA114</f>
        <v>47.86</v>
      </c>
      <c r="CZ114">
        <f>AE114</f>
        <v>47.86</v>
      </c>
      <c r="DA114">
        <f>AI114</f>
        <v>1</v>
      </c>
      <c r="DB114">
        <f>ROUND(ROUND(AT114*CZ114,2),6)</f>
        <v>4.79</v>
      </c>
      <c r="DC114">
        <f>ROUND(ROUND(AT114*AG114,2),6)</f>
        <v>0</v>
      </c>
      <c r="DD114" t="s">
        <v>3</v>
      </c>
      <c r="DE114" t="s">
        <v>3</v>
      </c>
      <c r="DF114">
        <f t="shared" si="82"/>
        <v>14.36</v>
      </c>
      <c r="DG114">
        <f t="shared" si="80"/>
        <v>0</v>
      </c>
      <c r="DH114">
        <f t="shared" si="81"/>
        <v>0</v>
      </c>
      <c r="DI114">
        <f t="shared" si="50"/>
        <v>0</v>
      </c>
      <c r="DJ114">
        <f>DF114</f>
        <v>14.36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ROW(Source!A110)</f>
        <v>110</v>
      </c>
      <c r="B115">
        <v>70822855</v>
      </c>
      <c r="C115">
        <v>70825097</v>
      </c>
      <c r="D115">
        <v>66321807</v>
      </c>
      <c r="E115">
        <v>1</v>
      </c>
      <c r="F115">
        <v>1</v>
      </c>
      <c r="G115">
        <v>1077</v>
      </c>
      <c r="H115">
        <v>3</v>
      </c>
      <c r="I115" t="s">
        <v>481</v>
      </c>
      <c r="J115" t="s">
        <v>482</v>
      </c>
      <c r="K115" t="s">
        <v>483</v>
      </c>
      <c r="L115">
        <v>1348</v>
      </c>
      <c r="N115">
        <v>1009</v>
      </c>
      <c r="O115" t="s">
        <v>139</v>
      </c>
      <c r="P115" t="s">
        <v>139</v>
      </c>
      <c r="Q115">
        <v>1000</v>
      </c>
      <c r="W115">
        <v>0</v>
      </c>
      <c r="X115">
        <v>551940100</v>
      </c>
      <c r="Y115">
        <f>AT115</f>
        <v>3.0000000000000001E-5</v>
      </c>
      <c r="AA115">
        <v>12534.98</v>
      </c>
      <c r="AB115">
        <v>0</v>
      </c>
      <c r="AC115">
        <v>0</v>
      </c>
      <c r="AD115">
        <v>0</v>
      </c>
      <c r="AE115">
        <v>12534.98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3.0000000000000001E-5</v>
      </c>
      <c r="AU115" t="s">
        <v>3</v>
      </c>
      <c r="AV115">
        <v>0</v>
      </c>
      <c r="AW115">
        <v>2</v>
      </c>
      <c r="AX115">
        <v>70825131</v>
      </c>
      <c r="AY115">
        <v>1</v>
      </c>
      <c r="AZ115">
        <v>0</v>
      </c>
      <c r="BA115">
        <v>192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ROUND(Y115*Source!I110,9)</f>
        <v>9.0000000000000006E-5</v>
      </c>
      <c r="CY115">
        <f>AA115</f>
        <v>12534.98</v>
      </c>
      <c r="CZ115">
        <f>AE115</f>
        <v>12534.98</v>
      </c>
      <c r="DA115">
        <f>AI115</f>
        <v>1</v>
      </c>
      <c r="DB115">
        <f>ROUND(ROUND(AT115*CZ115,2),6)</f>
        <v>0.38</v>
      </c>
      <c r="DC115">
        <f>ROUND(ROUND(AT115*AG115,2),6)</f>
        <v>0</v>
      </c>
      <c r="DD115" t="s">
        <v>3</v>
      </c>
      <c r="DE115" t="s">
        <v>3</v>
      </c>
      <c r="DF115">
        <f t="shared" si="82"/>
        <v>1.1299999999999999</v>
      </c>
      <c r="DG115">
        <f t="shared" si="80"/>
        <v>0</v>
      </c>
      <c r="DH115">
        <f t="shared" si="81"/>
        <v>0</v>
      </c>
      <c r="DI115">
        <f t="shared" si="50"/>
        <v>0</v>
      </c>
      <c r="DJ115">
        <f>DF115</f>
        <v>1.1299999999999999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ROW(Source!A111)</f>
        <v>111</v>
      </c>
      <c r="B116">
        <v>70822853</v>
      </c>
      <c r="C116">
        <v>70825097</v>
      </c>
      <c r="D116">
        <v>66274153</v>
      </c>
      <c r="E116">
        <v>1077</v>
      </c>
      <c r="F116">
        <v>1</v>
      </c>
      <c r="G116">
        <v>1077</v>
      </c>
      <c r="H116">
        <v>1</v>
      </c>
      <c r="I116" t="s">
        <v>455</v>
      </c>
      <c r="J116" t="s">
        <v>3</v>
      </c>
      <c r="K116" t="s">
        <v>456</v>
      </c>
      <c r="L116">
        <v>1191</v>
      </c>
      <c r="N116">
        <v>1013</v>
      </c>
      <c r="O116" t="s">
        <v>457</v>
      </c>
      <c r="P116" t="s">
        <v>457</v>
      </c>
      <c r="Q116">
        <v>1</v>
      </c>
      <c r="W116">
        <v>0</v>
      </c>
      <c r="X116">
        <v>476480486</v>
      </c>
      <c r="Y116">
        <f>(AT116*1.05)</f>
        <v>4.5990000000000002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5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4.38</v>
      </c>
      <c r="AU116" t="s">
        <v>96</v>
      </c>
      <c r="AV116">
        <v>1</v>
      </c>
      <c r="AW116">
        <v>2</v>
      </c>
      <c r="AX116">
        <v>70825124</v>
      </c>
      <c r="AY116">
        <v>1</v>
      </c>
      <c r="AZ116">
        <v>0</v>
      </c>
      <c r="BA116">
        <v>197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ROUND(AT116*Source!I111*AH116*AL116,2)</f>
        <v>0</v>
      </c>
      <c r="CV116">
        <f>ROUND(Y116*Source!I111,9)</f>
        <v>13.797000000000001</v>
      </c>
      <c r="CW116">
        <v>0</v>
      </c>
      <c r="CX116">
        <f>ROUND(Y116*Source!I111,9)</f>
        <v>13.797000000000001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ROUND((ROUND(AT116*CZ116,2)*1.05),6)</f>
        <v>0</v>
      </c>
      <c r="DC116">
        <f>ROUND((ROUND(AT116*AG116,2)*1.05),6)</f>
        <v>0</v>
      </c>
      <c r="DD116" t="s">
        <v>3</v>
      </c>
      <c r="DE116" t="s">
        <v>3</v>
      </c>
      <c r="DF116">
        <f t="shared" si="82"/>
        <v>0</v>
      </c>
      <c r="DG116">
        <f t="shared" si="80"/>
        <v>0</v>
      </c>
      <c r="DH116">
        <f t="shared" si="81"/>
        <v>0</v>
      </c>
      <c r="DI116">
        <f t="shared" si="50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ROW(Source!A111)</f>
        <v>111</v>
      </c>
      <c r="B117">
        <v>70822853</v>
      </c>
      <c r="C117">
        <v>70825097</v>
      </c>
      <c r="D117">
        <v>66352537</v>
      </c>
      <c r="E117">
        <v>1</v>
      </c>
      <c r="F117">
        <v>1</v>
      </c>
      <c r="G117">
        <v>1077</v>
      </c>
      <c r="H117">
        <v>2</v>
      </c>
      <c r="I117" t="s">
        <v>458</v>
      </c>
      <c r="J117" t="s">
        <v>459</v>
      </c>
      <c r="K117" t="s">
        <v>460</v>
      </c>
      <c r="L117">
        <v>1368</v>
      </c>
      <c r="N117">
        <v>1011</v>
      </c>
      <c r="O117" t="s">
        <v>404</v>
      </c>
      <c r="P117" t="s">
        <v>404</v>
      </c>
      <c r="Q117">
        <v>1</v>
      </c>
      <c r="W117">
        <v>0</v>
      </c>
      <c r="X117">
        <v>-1563021952</v>
      </c>
      <c r="Y117">
        <f>(AT117*1.05)</f>
        <v>0.23100000000000001</v>
      </c>
      <c r="AA117">
        <v>0</v>
      </c>
      <c r="AB117">
        <v>1373.91</v>
      </c>
      <c r="AC117">
        <v>655.99</v>
      </c>
      <c r="AD117">
        <v>0</v>
      </c>
      <c r="AE117">
        <v>0</v>
      </c>
      <c r="AF117">
        <v>83.1</v>
      </c>
      <c r="AG117">
        <v>12.62</v>
      </c>
      <c r="AH117">
        <v>0</v>
      </c>
      <c r="AI117">
        <v>1</v>
      </c>
      <c r="AJ117">
        <v>15.21</v>
      </c>
      <c r="AK117">
        <v>47.82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0.22</v>
      </c>
      <c r="AU117" t="s">
        <v>96</v>
      </c>
      <c r="AV117">
        <v>0</v>
      </c>
      <c r="AW117">
        <v>2</v>
      </c>
      <c r="AX117">
        <v>70825125</v>
      </c>
      <c r="AY117">
        <v>1</v>
      </c>
      <c r="AZ117">
        <v>0</v>
      </c>
      <c r="BA117">
        <v>198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ROUND(Y117*Source!I111*DO117,9)</f>
        <v>8.7456600000000009</v>
      </c>
      <c r="CX117">
        <f>ROUND(Y117*Source!I111,9)</f>
        <v>0.69299999999999995</v>
      </c>
      <c r="CY117">
        <f>AB117</f>
        <v>1373.91</v>
      </c>
      <c r="CZ117">
        <f>AF117</f>
        <v>83.1</v>
      </c>
      <c r="DA117">
        <f>AJ117</f>
        <v>15.21</v>
      </c>
      <c r="DB117">
        <f>ROUND((ROUND(AT117*CZ117,2)*1.05),6)</f>
        <v>19.193999999999999</v>
      </c>
      <c r="DC117">
        <f>ROUND((ROUND(AT117*AG117,2)*1.05),6)</f>
        <v>2.919</v>
      </c>
      <c r="DD117" t="s">
        <v>3</v>
      </c>
      <c r="DE117" t="s">
        <v>3</v>
      </c>
      <c r="DF117">
        <f t="shared" si="82"/>
        <v>0</v>
      </c>
      <c r="DG117">
        <f>ROUND(ROUND(AF117*AJ117,2)*CX117,2)</f>
        <v>875.92</v>
      </c>
      <c r="DH117">
        <f>ROUND(ROUND(AG117*AK117,2)*CX117,2)</f>
        <v>418.22</v>
      </c>
      <c r="DI117">
        <f t="shared" si="50"/>
        <v>0</v>
      </c>
      <c r="DJ117">
        <f>DG117</f>
        <v>875.92</v>
      </c>
      <c r="DK117">
        <v>0</v>
      </c>
      <c r="DL117" t="s">
        <v>461</v>
      </c>
      <c r="DM117">
        <v>0</v>
      </c>
      <c r="DN117" t="s">
        <v>457</v>
      </c>
      <c r="DO117">
        <v>12.62</v>
      </c>
    </row>
    <row r="118" spans="1:119" x14ac:dyDescent="0.2">
      <c r="A118">
        <f>ROW(Source!A111)</f>
        <v>111</v>
      </c>
      <c r="B118">
        <v>70822853</v>
      </c>
      <c r="C118">
        <v>70825097</v>
      </c>
      <c r="D118">
        <v>66321845</v>
      </c>
      <c r="E118">
        <v>1</v>
      </c>
      <c r="F118">
        <v>1</v>
      </c>
      <c r="G118">
        <v>1077</v>
      </c>
      <c r="H118">
        <v>3</v>
      </c>
      <c r="I118" t="s">
        <v>487</v>
      </c>
      <c r="J118" t="s">
        <v>488</v>
      </c>
      <c r="K118" t="s">
        <v>489</v>
      </c>
      <c r="L118">
        <v>1348</v>
      </c>
      <c r="N118">
        <v>1009</v>
      </c>
      <c r="O118" t="s">
        <v>139</v>
      </c>
      <c r="P118" t="s">
        <v>139</v>
      </c>
      <c r="Q118">
        <v>1000</v>
      </c>
      <c r="W118">
        <v>0</v>
      </c>
      <c r="X118">
        <v>-618249991</v>
      </c>
      <c r="Y118">
        <f>AT118</f>
        <v>3.0000000000000001E-5</v>
      </c>
      <c r="AA118">
        <v>108249.28</v>
      </c>
      <c r="AB118">
        <v>0</v>
      </c>
      <c r="AC118">
        <v>0</v>
      </c>
      <c r="AD118">
        <v>0</v>
      </c>
      <c r="AE118">
        <v>18504.150000000001</v>
      </c>
      <c r="AF118">
        <v>0</v>
      </c>
      <c r="AG118">
        <v>0</v>
      </c>
      <c r="AH118">
        <v>0</v>
      </c>
      <c r="AI118">
        <v>5.85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3.0000000000000001E-5</v>
      </c>
      <c r="AU118" t="s">
        <v>3</v>
      </c>
      <c r="AV118">
        <v>0</v>
      </c>
      <c r="AW118">
        <v>2</v>
      </c>
      <c r="AX118">
        <v>70825127</v>
      </c>
      <c r="AY118">
        <v>1</v>
      </c>
      <c r="AZ118">
        <v>0</v>
      </c>
      <c r="BA118">
        <v>200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ROUND(Y118*Source!I111,9)</f>
        <v>9.0000000000000006E-5</v>
      </c>
      <c r="CY118">
        <f>AA118</f>
        <v>108249.28</v>
      </c>
      <c r="CZ118">
        <f>AE118</f>
        <v>18504.150000000001</v>
      </c>
      <c r="DA118">
        <f>AI118</f>
        <v>5.85</v>
      </c>
      <c r="DB118">
        <f>ROUND(ROUND(AT118*CZ118,2),6)</f>
        <v>0.56000000000000005</v>
      </c>
      <c r="DC118">
        <f>ROUND(ROUND(AT118*AG118,2),6)</f>
        <v>0</v>
      </c>
      <c r="DD118" t="s">
        <v>3</v>
      </c>
      <c r="DE118" t="s">
        <v>3</v>
      </c>
      <c r="DF118">
        <f>ROUND(ROUND(AE118*AI118,2)*CX118,2)</f>
        <v>9.74</v>
      </c>
      <c r="DG118">
        <f t="shared" ref="DG118:DG132" si="83">ROUND(ROUND(AF118,2)*CX118,2)</f>
        <v>0</v>
      </c>
      <c r="DH118">
        <f t="shared" ref="DH118:DH132" si="84">ROUND(ROUND(AG118,2)*CX118,2)</f>
        <v>0</v>
      </c>
      <c r="DI118">
        <f t="shared" si="50"/>
        <v>0</v>
      </c>
      <c r="DJ118">
        <f>DF118</f>
        <v>9.74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ROW(Source!A111)</f>
        <v>111</v>
      </c>
      <c r="B119">
        <v>70822853</v>
      </c>
      <c r="C119">
        <v>70825097</v>
      </c>
      <c r="D119">
        <v>66321205</v>
      </c>
      <c r="E119">
        <v>1</v>
      </c>
      <c r="F119">
        <v>1</v>
      </c>
      <c r="G119">
        <v>1077</v>
      </c>
      <c r="H119">
        <v>3</v>
      </c>
      <c r="I119" t="s">
        <v>468</v>
      </c>
      <c r="J119" t="s">
        <v>469</v>
      </c>
      <c r="K119" t="s">
        <v>470</v>
      </c>
      <c r="L119">
        <v>1346</v>
      </c>
      <c r="N119">
        <v>1009</v>
      </c>
      <c r="O119" t="s">
        <v>471</v>
      </c>
      <c r="P119" t="s">
        <v>471</v>
      </c>
      <c r="Q119">
        <v>1</v>
      </c>
      <c r="W119">
        <v>0</v>
      </c>
      <c r="X119">
        <v>474028557</v>
      </c>
      <c r="Y119">
        <f>AT119</f>
        <v>0.02</v>
      </c>
      <c r="AA119">
        <v>23.96</v>
      </c>
      <c r="AB119">
        <v>0</v>
      </c>
      <c r="AC119">
        <v>0</v>
      </c>
      <c r="AD119">
        <v>0</v>
      </c>
      <c r="AE119">
        <v>1.61</v>
      </c>
      <c r="AF119">
        <v>0</v>
      </c>
      <c r="AG119">
        <v>0</v>
      </c>
      <c r="AH119">
        <v>0</v>
      </c>
      <c r="AI119">
        <v>14.88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0.02</v>
      </c>
      <c r="AU119" t="s">
        <v>3</v>
      </c>
      <c r="AV119">
        <v>0</v>
      </c>
      <c r="AW119">
        <v>2</v>
      </c>
      <c r="AX119">
        <v>70825128</v>
      </c>
      <c r="AY119">
        <v>1</v>
      </c>
      <c r="AZ119">
        <v>0</v>
      </c>
      <c r="BA119">
        <v>201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ROUND(Y119*Source!I111,9)</f>
        <v>0.06</v>
      </c>
      <c r="CY119">
        <f>AA119</f>
        <v>23.96</v>
      </c>
      <c r="CZ119">
        <f>AE119</f>
        <v>1.61</v>
      </c>
      <c r="DA119">
        <f>AI119</f>
        <v>14.88</v>
      </c>
      <c r="DB119">
        <f>ROUND(ROUND(AT119*CZ119,2),6)</f>
        <v>0.03</v>
      </c>
      <c r="DC119">
        <f>ROUND(ROUND(AT119*AG119,2),6)</f>
        <v>0</v>
      </c>
      <c r="DD119" t="s">
        <v>3</v>
      </c>
      <c r="DE119" t="s">
        <v>3</v>
      </c>
      <c r="DF119">
        <f>ROUND(ROUND(AE119*AI119,2)*CX119,2)</f>
        <v>1.44</v>
      </c>
      <c r="DG119">
        <f t="shared" si="83"/>
        <v>0</v>
      </c>
      <c r="DH119">
        <f t="shared" si="84"/>
        <v>0</v>
      </c>
      <c r="DI119">
        <f t="shared" si="50"/>
        <v>0</v>
      </c>
      <c r="DJ119">
        <f>DF119</f>
        <v>1.44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ROW(Source!A111)</f>
        <v>111</v>
      </c>
      <c r="B120">
        <v>70822853</v>
      </c>
      <c r="C120">
        <v>70825097</v>
      </c>
      <c r="D120">
        <v>66321487</v>
      </c>
      <c r="E120">
        <v>1</v>
      </c>
      <c r="F120">
        <v>1</v>
      </c>
      <c r="G120">
        <v>1077</v>
      </c>
      <c r="H120">
        <v>3</v>
      </c>
      <c r="I120" t="s">
        <v>493</v>
      </c>
      <c r="J120" t="s">
        <v>494</v>
      </c>
      <c r="K120" t="s">
        <v>495</v>
      </c>
      <c r="L120">
        <v>1348</v>
      </c>
      <c r="N120">
        <v>1009</v>
      </c>
      <c r="O120" t="s">
        <v>139</v>
      </c>
      <c r="P120" t="s">
        <v>139</v>
      </c>
      <c r="Q120">
        <v>1000</v>
      </c>
      <c r="W120">
        <v>0</v>
      </c>
      <c r="X120">
        <v>1189071291</v>
      </c>
      <c r="Y120">
        <f>AT120</f>
        <v>1E-4</v>
      </c>
      <c r="AA120">
        <v>51157.49</v>
      </c>
      <c r="AB120">
        <v>0</v>
      </c>
      <c r="AC120">
        <v>0</v>
      </c>
      <c r="AD120">
        <v>0</v>
      </c>
      <c r="AE120">
        <v>16189.08</v>
      </c>
      <c r="AF120">
        <v>0</v>
      </c>
      <c r="AG120">
        <v>0</v>
      </c>
      <c r="AH120">
        <v>0</v>
      </c>
      <c r="AI120">
        <v>3.16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1E-4</v>
      </c>
      <c r="AU120" t="s">
        <v>3</v>
      </c>
      <c r="AV120">
        <v>0</v>
      </c>
      <c r="AW120">
        <v>2</v>
      </c>
      <c r="AX120">
        <v>70825129</v>
      </c>
      <c r="AY120">
        <v>1</v>
      </c>
      <c r="AZ120">
        <v>0</v>
      </c>
      <c r="BA120">
        <v>202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ROUND(Y120*Source!I111,9)</f>
        <v>2.9999999999999997E-4</v>
      </c>
      <c r="CY120">
        <f>AA120</f>
        <v>51157.49</v>
      </c>
      <c r="CZ120">
        <f>AE120</f>
        <v>16189.08</v>
      </c>
      <c r="DA120">
        <f>AI120</f>
        <v>3.16</v>
      </c>
      <c r="DB120">
        <f>ROUND(ROUND(AT120*CZ120,2),6)</f>
        <v>1.62</v>
      </c>
      <c r="DC120">
        <f>ROUND(ROUND(AT120*AG120,2),6)</f>
        <v>0</v>
      </c>
      <c r="DD120" t="s">
        <v>3</v>
      </c>
      <c r="DE120" t="s">
        <v>3</v>
      </c>
      <c r="DF120">
        <f>ROUND(ROUND(AE120*AI120,2)*CX120,2)</f>
        <v>15.35</v>
      </c>
      <c r="DG120">
        <f t="shared" si="83"/>
        <v>0</v>
      </c>
      <c r="DH120">
        <f t="shared" si="84"/>
        <v>0</v>
      </c>
      <c r="DI120">
        <f t="shared" si="50"/>
        <v>0</v>
      </c>
      <c r="DJ120">
        <f>DF120</f>
        <v>15.35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ROW(Source!A111)</f>
        <v>111</v>
      </c>
      <c r="B121">
        <v>70822853</v>
      </c>
      <c r="C121">
        <v>70825097</v>
      </c>
      <c r="D121">
        <v>66328088</v>
      </c>
      <c r="E121">
        <v>1</v>
      </c>
      <c r="F121">
        <v>1</v>
      </c>
      <c r="G121">
        <v>1077</v>
      </c>
      <c r="H121">
        <v>3</v>
      </c>
      <c r="I121" t="s">
        <v>478</v>
      </c>
      <c r="J121" t="s">
        <v>479</v>
      </c>
      <c r="K121" t="s">
        <v>480</v>
      </c>
      <c r="L121">
        <v>1346</v>
      </c>
      <c r="N121">
        <v>1009</v>
      </c>
      <c r="O121" t="s">
        <v>471</v>
      </c>
      <c r="P121" t="s">
        <v>471</v>
      </c>
      <c r="Q121">
        <v>1</v>
      </c>
      <c r="W121">
        <v>0</v>
      </c>
      <c r="X121">
        <v>-1673804786</v>
      </c>
      <c r="Y121">
        <f>AT121</f>
        <v>0.1</v>
      </c>
      <c r="AA121">
        <v>324.01</v>
      </c>
      <c r="AB121">
        <v>0</v>
      </c>
      <c r="AC121">
        <v>0</v>
      </c>
      <c r="AD121">
        <v>0</v>
      </c>
      <c r="AE121">
        <v>47.86</v>
      </c>
      <c r="AF121">
        <v>0</v>
      </c>
      <c r="AG121">
        <v>0</v>
      </c>
      <c r="AH121">
        <v>0</v>
      </c>
      <c r="AI121">
        <v>6.77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0.1</v>
      </c>
      <c r="AU121" t="s">
        <v>3</v>
      </c>
      <c r="AV121">
        <v>0</v>
      </c>
      <c r="AW121">
        <v>2</v>
      </c>
      <c r="AX121">
        <v>70825130</v>
      </c>
      <c r="AY121">
        <v>1</v>
      </c>
      <c r="AZ121">
        <v>0</v>
      </c>
      <c r="BA121">
        <v>203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ROUND(Y121*Source!I111,9)</f>
        <v>0.3</v>
      </c>
      <c r="CY121">
        <f>AA121</f>
        <v>324.01</v>
      </c>
      <c r="CZ121">
        <f>AE121</f>
        <v>47.86</v>
      </c>
      <c r="DA121">
        <f>AI121</f>
        <v>6.77</v>
      </c>
      <c r="DB121">
        <f>ROUND(ROUND(AT121*CZ121,2),6)</f>
        <v>4.79</v>
      </c>
      <c r="DC121">
        <f>ROUND(ROUND(AT121*AG121,2),6)</f>
        <v>0</v>
      </c>
      <c r="DD121" t="s">
        <v>3</v>
      </c>
      <c r="DE121" t="s">
        <v>3</v>
      </c>
      <c r="DF121">
        <f>ROUND(ROUND(AE121*AI121,2)*CX121,2)</f>
        <v>97.2</v>
      </c>
      <c r="DG121">
        <f t="shared" si="83"/>
        <v>0</v>
      </c>
      <c r="DH121">
        <f t="shared" si="84"/>
        <v>0</v>
      </c>
      <c r="DI121">
        <f t="shared" si="50"/>
        <v>0</v>
      </c>
      <c r="DJ121">
        <f>DF121</f>
        <v>97.2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ROW(Source!A111)</f>
        <v>111</v>
      </c>
      <c r="B122">
        <v>70822853</v>
      </c>
      <c r="C122">
        <v>70825097</v>
      </c>
      <c r="D122">
        <v>66321807</v>
      </c>
      <c r="E122">
        <v>1</v>
      </c>
      <c r="F122">
        <v>1</v>
      </c>
      <c r="G122">
        <v>1077</v>
      </c>
      <c r="H122">
        <v>3</v>
      </c>
      <c r="I122" t="s">
        <v>481</v>
      </c>
      <c r="J122" t="s">
        <v>482</v>
      </c>
      <c r="K122" t="s">
        <v>483</v>
      </c>
      <c r="L122">
        <v>1348</v>
      </c>
      <c r="N122">
        <v>1009</v>
      </c>
      <c r="O122" t="s">
        <v>139</v>
      </c>
      <c r="P122" t="s">
        <v>139</v>
      </c>
      <c r="Q122">
        <v>1000</v>
      </c>
      <c r="W122">
        <v>0</v>
      </c>
      <c r="X122">
        <v>551940100</v>
      </c>
      <c r="Y122">
        <f>AT122</f>
        <v>3.0000000000000001E-5</v>
      </c>
      <c r="AA122">
        <v>57034.16</v>
      </c>
      <c r="AB122">
        <v>0</v>
      </c>
      <c r="AC122">
        <v>0</v>
      </c>
      <c r="AD122">
        <v>0</v>
      </c>
      <c r="AE122">
        <v>12534.98</v>
      </c>
      <c r="AF122">
        <v>0</v>
      </c>
      <c r="AG122">
        <v>0</v>
      </c>
      <c r="AH122">
        <v>0</v>
      </c>
      <c r="AI122">
        <v>4.55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3.0000000000000001E-5</v>
      </c>
      <c r="AU122" t="s">
        <v>3</v>
      </c>
      <c r="AV122">
        <v>0</v>
      </c>
      <c r="AW122">
        <v>2</v>
      </c>
      <c r="AX122">
        <v>70825131</v>
      </c>
      <c r="AY122">
        <v>1</v>
      </c>
      <c r="AZ122">
        <v>0</v>
      </c>
      <c r="BA122">
        <v>204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ROUND(Y122*Source!I111,9)</f>
        <v>9.0000000000000006E-5</v>
      </c>
      <c r="CY122">
        <f>AA122</f>
        <v>57034.16</v>
      </c>
      <c r="CZ122">
        <f>AE122</f>
        <v>12534.98</v>
      </c>
      <c r="DA122">
        <f>AI122</f>
        <v>4.55</v>
      </c>
      <c r="DB122">
        <f>ROUND(ROUND(AT122*CZ122,2),6)</f>
        <v>0.38</v>
      </c>
      <c r="DC122">
        <f>ROUND(ROUND(AT122*AG122,2),6)</f>
        <v>0</v>
      </c>
      <c r="DD122" t="s">
        <v>3</v>
      </c>
      <c r="DE122" t="s">
        <v>3</v>
      </c>
      <c r="DF122">
        <f>ROUND(ROUND(AE122*AI122,2)*CX122,2)</f>
        <v>5.13</v>
      </c>
      <c r="DG122">
        <f t="shared" si="83"/>
        <v>0</v>
      </c>
      <c r="DH122">
        <f t="shared" si="84"/>
        <v>0</v>
      </c>
      <c r="DI122">
        <f t="shared" si="50"/>
        <v>0</v>
      </c>
      <c r="DJ122">
        <f>DF122</f>
        <v>5.13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ROW(Source!A151)</f>
        <v>151</v>
      </c>
      <c r="B123">
        <v>70822855</v>
      </c>
      <c r="C123">
        <v>70825166</v>
      </c>
      <c r="D123">
        <v>66274153</v>
      </c>
      <c r="E123">
        <v>1077</v>
      </c>
      <c r="F123">
        <v>1</v>
      </c>
      <c r="G123">
        <v>1077</v>
      </c>
      <c r="H123">
        <v>1</v>
      </c>
      <c r="I123" t="s">
        <v>455</v>
      </c>
      <c r="J123" t="s">
        <v>3</v>
      </c>
      <c r="K123" t="s">
        <v>456</v>
      </c>
      <c r="L123">
        <v>1191</v>
      </c>
      <c r="N123">
        <v>1013</v>
      </c>
      <c r="O123" t="s">
        <v>457</v>
      </c>
      <c r="P123" t="s">
        <v>457</v>
      </c>
      <c r="Q123">
        <v>1</v>
      </c>
      <c r="W123">
        <v>0</v>
      </c>
      <c r="X123">
        <v>476480486</v>
      </c>
      <c r="Y123">
        <f t="shared" ref="Y123:Y129" si="85">(AT123*1.05)</f>
        <v>202.33500000000001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192.7</v>
      </c>
      <c r="AU123" t="s">
        <v>96</v>
      </c>
      <c r="AV123">
        <v>1</v>
      </c>
      <c r="AW123">
        <v>2</v>
      </c>
      <c r="AX123">
        <v>70825170</v>
      </c>
      <c r="AY123">
        <v>1</v>
      </c>
      <c r="AZ123">
        <v>0</v>
      </c>
      <c r="BA123">
        <v>237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ROUND(AT123*Source!I151*AH123*AL123,2)</f>
        <v>0</v>
      </c>
      <c r="CV123">
        <f>ROUND(Y123*Source!I151,9)</f>
        <v>5.6653799999999999</v>
      </c>
      <c r="CW123">
        <v>0</v>
      </c>
      <c r="CX123">
        <f>ROUND(Y123*Source!I151,9)</f>
        <v>5.6653799999999999</v>
      </c>
      <c r="CY123">
        <f>AD123</f>
        <v>0</v>
      </c>
      <c r="CZ123">
        <f>AH123</f>
        <v>0</v>
      </c>
      <c r="DA123">
        <f>AL123</f>
        <v>1</v>
      </c>
      <c r="DB123">
        <f t="shared" ref="DB123:DB129" si="86">ROUND((ROUND(AT123*CZ123,2)*1.05),6)</f>
        <v>0</v>
      </c>
      <c r="DC123">
        <f t="shared" ref="DC123:DC129" si="87">ROUND((ROUND(AT123*AG123,2)*1.05),6)</f>
        <v>0</v>
      </c>
      <c r="DD123" t="s">
        <v>3</v>
      </c>
      <c r="DE123" t="s">
        <v>3</v>
      </c>
      <c r="DF123">
        <f t="shared" ref="DF123:DF134" si="88">ROUND(ROUND(AE123,2)*CX123,2)</f>
        <v>0</v>
      </c>
      <c r="DG123">
        <f t="shared" si="83"/>
        <v>0</v>
      </c>
      <c r="DH123">
        <f t="shared" si="84"/>
        <v>0</v>
      </c>
      <c r="DI123">
        <f t="shared" si="50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ROW(Source!A152)</f>
        <v>152</v>
      </c>
      <c r="B124">
        <v>70822853</v>
      </c>
      <c r="C124">
        <v>70825166</v>
      </c>
      <c r="D124">
        <v>66274153</v>
      </c>
      <c r="E124">
        <v>1077</v>
      </c>
      <c r="F124">
        <v>1</v>
      </c>
      <c r="G124">
        <v>1077</v>
      </c>
      <c r="H124">
        <v>1</v>
      </c>
      <c r="I124" t="s">
        <v>455</v>
      </c>
      <c r="J124" t="s">
        <v>3</v>
      </c>
      <c r="K124" t="s">
        <v>456</v>
      </c>
      <c r="L124">
        <v>1191</v>
      </c>
      <c r="N124">
        <v>1013</v>
      </c>
      <c r="O124" t="s">
        <v>457</v>
      </c>
      <c r="P124" t="s">
        <v>457</v>
      </c>
      <c r="Q124">
        <v>1</v>
      </c>
      <c r="W124">
        <v>0</v>
      </c>
      <c r="X124">
        <v>476480486</v>
      </c>
      <c r="Y124">
        <f t="shared" si="85"/>
        <v>202.33500000000001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5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192.7</v>
      </c>
      <c r="AU124" t="s">
        <v>96</v>
      </c>
      <c r="AV124">
        <v>1</v>
      </c>
      <c r="AW124">
        <v>2</v>
      </c>
      <c r="AX124">
        <v>70825170</v>
      </c>
      <c r="AY124">
        <v>1</v>
      </c>
      <c r="AZ124">
        <v>0</v>
      </c>
      <c r="BA124">
        <v>238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ROUND(AT124*Source!I152*AH124*AL124,2)</f>
        <v>0</v>
      </c>
      <c r="CV124">
        <f>ROUND(Y124*Source!I152,9)</f>
        <v>5.6653799999999999</v>
      </c>
      <c r="CW124">
        <v>0</v>
      </c>
      <c r="CX124">
        <f>ROUND(Y124*Source!I152,9)</f>
        <v>5.6653799999999999</v>
      </c>
      <c r="CY124">
        <f>AD124</f>
        <v>0</v>
      </c>
      <c r="CZ124">
        <f>AH124</f>
        <v>0</v>
      </c>
      <c r="DA124">
        <f>AL124</f>
        <v>1</v>
      </c>
      <c r="DB124">
        <f t="shared" si="86"/>
        <v>0</v>
      </c>
      <c r="DC124">
        <f t="shared" si="87"/>
        <v>0</v>
      </c>
      <c r="DD124" t="s">
        <v>3</v>
      </c>
      <c r="DE124" t="s">
        <v>3</v>
      </c>
      <c r="DF124">
        <f t="shared" si="88"/>
        <v>0</v>
      </c>
      <c r="DG124">
        <f t="shared" si="83"/>
        <v>0</v>
      </c>
      <c r="DH124">
        <f t="shared" si="84"/>
        <v>0</v>
      </c>
      <c r="DI124">
        <f t="shared" si="50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ROW(Source!A153)</f>
        <v>153</v>
      </c>
      <c r="B125">
        <v>70822855</v>
      </c>
      <c r="C125">
        <v>70825171</v>
      </c>
      <c r="D125">
        <v>66274153</v>
      </c>
      <c r="E125">
        <v>1077</v>
      </c>
      <c r="F125">
        <v>1</v>
      </c>
      <c r="G125">
        <v>1077</v>
      </c>
      <c r="H125">
        <v>1</v>
      </c>
      <c r="I125" t="s">
        <v>455</v>
      </c>
      <c r="J125" t="s">
        <v>3</v>
      </c>
      <c r="K125" t="s">
        <v>456</v>
      </c>
      <c r="L125">
        <v>1191</v>
      </c>
      <c r="N125">
        <v>1013</v>
      </c>
      <c r="O125" t="s">
        <v>457</v>
      </c>
      <c r="P125" t="s">
        <v>457</v>
      </c>
      <c r="Q125">
        <v>1</v>
      </c>
      <c r="W125">
        <v>0</v>
      </c>
      <c r="X125">
        <v>476480486</v>
      </c>
      <c r="Y125">
        <f t="shared" si="85"/>
        <v>112.39200000000001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107.04</v>
      </c>
      <c r="AU125" t="s">
        <v>96</v>
      </c>
      <c r="AV125">
        <v>1</v>
      </c>
      <c r="AW125">
        <v>2</v>
      </c>
      <c r="AX125">
        <v>70825175</v>
      </c>
      <c r="AY125">
        <v>1</v>
      </c>
      <c r="AZ125">
        <v>0</v>
      </c>
      <c r="BA125">
        <v>239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ROUND(AT125*Source!I153*AH125*AL125,2)</f>
        <v>0</v>
      </c>
      <c r="CV125">
        <f>ROUND(Y125*Source!I153,9)</f>
        <v>3.146976</v>
      </c>
      <c r="CW125">
        <v>0</v>
      </c>
      <c r="CX125">
        <f>ROUND(Y125*Source!I153,9)</f>
        <v>3.146976</v>
      </c>
      <c r="CY125">
        <f>AD125</f>
        <v>0</v>
      </c>
      <c r="CZ125">
        <f>AH125</f>
        <v>0</v>
      </c>
      <c r="DA125">
        <f>AL125</f>
        <v>1</v>
      </c>
      <c r="DB125">
        <f t="shared" si="86"/>
        <v>0</v>
      </c>
      <c r="DC125">
        <f t="shared" si="87"/>
        <v>0</v>
      </c>
      <c r="DD125" t="s">
        <v>3</v>
      </c>
      <c r="DE125" t="s">
        <v>3</v>
      </c>
      <c r="DF125">
        <f t="shared" si="88"/>
        <v>0</v>
      </c>
      <c r="DG125">
        <f t="shared" si="83"/>
        <v>0</v>
      </c>
      <c r="DH125">
        <f t="shared" si="84"/>
        <v>0</v>
      </c>
      <c r="DI125">
        <f t="shared" si="50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ROW(Source!A154)</f>
        <v>154</v>
      </c>
      <c r="B126">
        <v>70822853</v>
      </c>
      <c r="C126">
        <v>70825171</v>
      </c>
      <c r="D126">
        <v>66274153</v>
      </c>
      <c r="E126">
        <v>1077</v>
      </c>
      <c r="F126">
        <v>1</v>
      </c>
      <c r="G126">
        <v>1077</v>
      </c>
      <c r="H126">
        <v>1</v>
      </c>
      <c r="I126" t="s">
        <v>455</v>
      </c>
      <c r="J126" t="s">
        <v>3</v>
      </c>
      <c r="K126" t="s">
        <v>456</v>
      </c>
      <c r="L126">
        <v>1191</v>
      </c>
      <c r="N126">
        <v>1013</v>
      </c>
      <c r="O126" t="s">
        <v>457</v>
      </c>
      <c r="P126" t="s">
        <v>457</v>
      </c>
      <c r="Q126">
        <v>1</v>
      </c>
      <c r="W126">
        <v>0</v>
      </c>
      <c r="X126">
        <v>476480486</v>
      </c>
      <c r="Y126">
        <f t="shared" si="85"/>
        <v>112.39200000000001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5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107.04</v>
      </c>
      <c r="AU126" t="s">
        <v>96</v>
      </c>
      <c r="AV126">
        <v>1</v>
      </c>
      <c r="AW126">
        <v>2</v>
      </c>
      <c r="AX126">
        <v>70825175</v>
      </c>
      <c r="AY126">
        <v>1</v>
      </c>
      <c r="AZ126">
        <v>0</v>
      </c>
      <c r="BA126">
        <v>240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ROUND(AT126*Source!I154*AH126*AL126,2)</f>
        <v>0</v>
      </c>
      <c r="CV126">
        <f>ROUND(Y126*Source!I154,9)</f>
        <v>3.146976</v>
      </c>
      <c r="CW126">
        <v>0</v>
      </c>
      <c r="CX126">
        <f>ROUND(Y126*Source!I154,9)</f>
        <v>3.146976</v>
      </c>
      <c r="CY126">
        <f>AD126</f>
        <v>0</v>
      </c>
      <c r="CZ126">
        <f>AH126</f>
        <v>0</v>
      </c>
      <c r="DA126">
        <f>AL126</f>
        <v>1</v>
      </c>
      <c r="DB126">
        <f t="shared" si="86"/>
        <v>0</v>
      </c>
      <c r="DC126">
        <f t="shared" si="87"/>
        <v>0</v>
      </c>
      <c r="DD126" t="s">
        <v>3</v>
      </c>
      <c r="DE126" t="s">
        <v>3</v>
      </c>
      <c r="DF126">
        <f t="shared" si="88"/>
        <v>0</v>
      </c>
      <c r="DG126">
        <f t="shared" si="83"/>
        <v>0</v>
      </c>
      <c r="DH126">
        <f t="shared" si="84"/>
        <v>0</v>
      </c>
      <c r="DI126">
        <f t="shared" si="50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ROW(Source!A155)</f>
        <v>155</v>
      </c>
      <c r="B127">
        <v>70822855</v>
      </c>
      <c r="C127">
        <v>70825176</v>
      </c>
      <c r="D127">
        <v>66274153</v>
      </c>
      <c r="E127">
        <v>1077</v>
      </c>
      <c r="F127">
        <v>1</v>
      </c>
      <c r="G127">
        <v>1077</v>
      </c>
      <c r="H127">
        <v>1</v>
      </c>
      <c r="I127" t="s">
        <v>455</v>
      </c>
      <c r="J127" t="s">
        <v>3</v>
      </c>
      <c r="K127" t="s">
        <v>456</v>
      </c>
      <c r="L127">
        <v>1191</v>
      </c>
      <c r="N127">
        <v>1013</v>
      </c>
      <c r="O127" t="s">
        <v>457</v>
      </c>
      <c r="P127" t="s">
        <v>457</v>
      </c>
      <c r="Q127">
        <v>1</v>
      </c>
      <c r="W127">
        <v>0</v>
      </c>
      <c r="X127">
        <v>476480486</v>
      </c>
      <c r="Y127">
        <f t="shared" si="85"/>
        <v>9.7334999999999994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9.27</v>
      </c>
      <c r="AU127" t="s">
        <v>96</v>
      </c>
      <c r="AV127">
        <v>1</v>
      </c>
      <c r="AW127">
        <v>2</v>
      </c>
      <c r="AX127">
        <v>70825193</v>
      </c>
      <c r="AY127">
        <v>1</v>
      </c>
      <c r="AZ127">
        <v>0</v>
      </c>
      <c r="BA127">
        <v>241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ROUND(AT127*Source!I155*AH127*AL127,2)</f>
        <v>0</v>
      </c>
      <c r="CV127">
        <f>ROUND(Y127*Source!I155,9)</f>
        <v>7.7868000000000004</v>
      </c>
      <c r="CW127">
        <v>0</v>
      </c>
      <c r="CX127">
        <f>ROUND(Y127*Source!I155,9)</f>
        <v>7.7868000000000004</v>
      </c>
      <c r="CY127">
        <f>AD127</f>
        <v>0</v>
      </c>
      <c r="CZ127">
        <f>AH127</f>
        <v>0</v>
      </c>
      <c r="DA127">
        <f>AL127</f>
        <v>1</v>
      </c>
      <c r="DB127">
        <f t="shared" si="86"/>
        <v>0</v>
      </c>
      <c r="DC127">
        <f t="shared" si="87"/>
        <v>0</v>
      </c>
      <c r="DD127" t="s">
        <v>3</v>
      </c>
      <c r="DE127" t="s">
        <v>3</v>
      </c>
      <c r="DF127">
        <f t="shared" si="88"/>
        <v>0</v>
      </c>
      <c r="DG127">
        <f t="shared" si="83"/>
        <v>0</v>
      </c>
      <c r="DH127">
        <f t="shared" si="84"/>
        <v>0</v>
      </c>
      <c r="DI127">
        <f t="shared" si="50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ROW(Source!A155)</f>
        <v>155</v>
      </c>
      <c r="B128">
        <v>70822855</v>
      </c>
      <c r="C128">
        <v>70825176</v>
      </c>
      <c r="D128">
        <v>66352239</v>
      </c>
      <c r="E128">
        <v>1</v>
      </c>
      <c r="F128">
        <v>1</v>
      </c>
      <c r="G128">
        <v>1077</v>
      </c>
      <c r="H128">
        <v>2</v>
      </c>
      <c r="I128" t="s">
        <v>499</v>
      </c>
      <c r="J128" t="s">
        <v>500</v>
      </c>
      <c r="K128" t="s">
        <v>501</v>
      </c>
      <c r="L128">
        <v>1368</v>
      </c>
      <c r="N128">
        <v>1011</v>
      </c>
      <c r="O128" t="s">
        <v>404</v>
      </c>
      <c r="P128" t="s">
        <v>404</v>
      </c>
      <c r="Q128">
        <v>1</v>
      </c>
      <c r="W128">
        <v>0</v>
      </c>
      <c r="X128">
        <v>1488582423</v>
      </c>
      <c r="Y128">
        <f t="shared" si="85"/>
        <v>1.5855000000000001</v>
      </c>
      <c r="AA128">
        <v>0</v>
      </c>
      <c r="AB128">
        <v>7.11</v>
      </c>
      <c r="AC128">
        <v>0</v>
      </c>
      <c r="AD128">
        <v>0</v>
      </c>
      <c r="AE128">
        <v>0</v>
      </c>
      <c r="AF128">
        <v>7.11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1.51</v>
      </c>
      <c r="AU128" t="s">
        <v>96</v>
      </c>
      <c r="AV128">
        <v>0</v>
      </c>
      <c r="AW128">
        <v>2</v>
      </c>
      <c r="AX128">
        <v>70825194</v>
      </c>
      <c r="AY128">
        <v>1</v>
      </c>
      <c r="AZ128">
        <v>0</v>
      </c>
      <c r="BA128">
        <v>242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ROUND(Y128*Source!I155*DO128,9)</f>
        <v>0</v>
      </c>
      <c r="CX128">
        <f>ROUND(Y128*Source!I155,9)</f>
        <v>1.2684</v>
      </c>
      <c r="CY128">
        <f>AB128</f>
        <v>7.11</v>
      </c>
      <c r="CZ128">
        <f>AF128</f>
        <v>7.11</v>
      </c>
      <c r="DA128">
        <f>AJ128</f>
        <v>1</v>
      </c>
      <c r="DB128">
        <f t="shared" si="86"/>
        <v>11.276999999999999</v>
      </c>
      <c r="DC128">
        <f t="shared" si="87"/>
        <v>0</v>
      </c>
      <c r="DD128" t="s">
        <v>3</v>
      </c>
      <c r="DE128" t="s">
        <v>3</v>
      </c>
      <c r="DF128">
        <f t="shared" si="88"/>
        <v>0</v>
      </c>
      <c r="DG128">
        <f t="shared" si="83"/>
        <v>9.02</v>
      </c>
      <c r="DH128">
        <f t="shared" si="84"/>
        <v>0</v>
      </c>
      <c r="DI128">
        <f t="shared" si="50"/>
        <v>0</v>
      </c>
      <c r="DJ128">
        <f>DG128</f>
        <v>9.02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ROW(Source!A155)</f>
        <v>155</v>
      </c>
      <c r="B129">
        <v>70822855</v>
      </c>
      <c r="C129">
        <v>70825176</v>
      </c>
      <c r="D129">
        <v>66352537</v>
      </c>
      <c r="E129">
        <v>1</v>
      </c>
      <c r="F129">
        <v>1</v>
      </c>
      <c r="G129">
        <v>1077</v>
      </c>
      <c r="H129">
        <v>2</v>
      </c>
      <c r="I129" t="s">
        <v>458</v>
      </c>
      <c r="J129" t="s">
        <v>459</v>
      </c>
      <c r="K129" t="s">
        <v>460</v>
      </c>
      <c r="L129">
        <v>1368</v>
      </c>
      <c r="N129">
        <v>1011</v>
      </c>
      <c r="O129" t="s">
        <v>404</v>
      </c>
      <c r="P129" t="s">
        <v>404</v>
      </c>
      <c r="Q129">
        <v>1</v>
      </c>
      <c r="W129">
        <v>0</v>
      </c>
      <c r="X129">
        <v>-1563021952</v>
      </c>
      <c r="Y129">
        <f t="shared" si="85"/>
        <v>0.17850000000000002</v>
      </c>
      <c r="AA129">
        <v>0</v>
      </c>
      <c r="AB129">
        <v>83.1</v>
      </c>
      <c r="AC129">
        <v>12.62</v>
      </c>
      <c r="AD129">
        <v>0</v>
      </c>
      <c r="AE129">
        <v>0</v>
      </c>
      <c r="AF129">
        <v>83.1</v>
      </c>
      <c r="AG129">
        <v>12.62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0.17</v>
      </c>
      <c r="AU129" t="s">
        <v>96</v>
      </c>
      <c r="AV129">
        <v>0</v>
      </c>
      <c r="AW129">
        <v>2</v>
      </c>
      <c r="AX129">
        <v>70825195</v>
      </c>
      <c r="AY129">
        <v>1</v>
      </c>
      <c r="AZ129">
        <v>0</v>
      </c>
      <c r="BA129">
        <v>243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ROUND(Y129*Source!I155*DO129,9)</f>
        <v>1.802136</v>
      </c>
      <c r="CX129">
        <f>ROUND(Y129*Source!I155,9)</f>
        <v>0.14280000000000001</v>
      </c>
      <c r="CY129">
        <f>AB129</f>
        <v>83.1</v>
      </c>
      <c r="CZ129">
        <f>AF129</f>
        <v>83.1</v>
      </c>
      <c r="DA129">
        <f>AJ129</f>
        <v>1</v>
      </c>
      <c r="DB129">
        <f t="shared" si="86"/>
        <v>14.836499999999999</v>
      </c>
      <c r="DC129">
        <f t="shared" si="87"/>
        <v>2.2574999999999998</v>
      </c>
      <c r="DD129" t="s">
        <v>3</v>
      </c>
      <c r="DE129" t="s">
        <v>3</v>
      </c>
      <c r="DF129">
        <f t="shared" si="88"/>
        <v>0</v>
      </c>
      <c r="DG129">
        <f t="shared" si="83"/>
        <v>11.87</v>
      </c>
      <c r="DH129">
        <f t="shared" si="84"/>
        <v>1.8</v>
      </c>
      <c r="DI129">
        <f t="shared" ref="DI129:DI192" si="89">ROUND(ROUND(AH129,2)*CX129,2)</f>
        <v>0</v>
      </c>
      <c r="DJ129">
        <f>DG129</f>
        <v>11.87</v>
      </c>
      <c r="DK129">
        <v>0</v>
      </c>
      <c r="DL129" t="s">
        <v>461</v>
      </c>
      <c r="DM129">
        <v>0</v>
      </c>
      <c r="DN129" t="s">
        <v>457</v>
      </c>
      <c r="DO129">
        <v>12.62</v>
      </c>
    </row>
    <row r="130" spans="1:119" x14ac:dyDescent="0.2">
      <c r="A130">
        <f>ROW(Source!A155)</f>
        <v>155</v>
      </c>
      <c r="B130">
        <v>70822855</v>
      </c>
      <c r="C130">
        <v>70825176</v>
      </c>
      <c r="D130">
        <v>66322352</v>
      </c>
      <c r="E130">
        <v>1</v>
      </c>
      <c r="F130">
        <v>1</v>
      </c>
      <c r="G130">
        <v>1077</v>
      </c>
      <c r="H130">
        <v>3</v>
      </c>
      <c r="I130" t="s">
        <v>502</v>
      </c>
      <c r="J130" t="s">
        <v>503</v>
      </c>
      <c r="K130" t="s">
        <v>504</v>
      </c>
      <c r="L130">
        <v>1348</v>
      </c>
      <c r="N130">
        <v>1009</v>
      </c>
      <c r="O130" t="s">
        <v>139</v>
      </c>
      <c r="P130" t="s">
        <v>139</v>
      </c>
      <c r="Q130">
        <v>1000</v>
      </c>
      <c r="W130">
        <v>0</v>
      </c>
      <c r="X130">
        <v>1646921413</v>
      </c>
      <c r="Y130">
        <f>AT130</f>
        <v>6.4999999999999997E-4</v>
      </c>
      <c r="AA130">
        <v>8596.85</v>
      </c>
      <c r="AB130">
        <v>0</v>
      </c>
      <c r="AC130">
        <v>0</v>
      </c>
      <c r="AD130">
        <v>0</v>
      </c>
      <c r="AE130">
        <v>8596.85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6.4999999999999997E-4</v>
      </c>
      <c r="AU130" t="s">
        <v>3</v>
      </c>
      <c r="AV130">
        <v>0</v>
      </c>
      <c r="AW130">
        <v>2</v>
      </c>
      <c r="AX130">
        <v>70825197</v>
      </c>
      <c r="AY130">
        <v>1</v>
      </c>
      <c r="AZ130">
        <v>0</v>
      </c>
      <c r="BA130">
        <v>245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ROUND(Y130*Source!I155,9)</f>
        <v>5.1999999999999995E-4</v>
      </c>
      <c r="CY130">
        <f>AA130</f>
        <v>8596.85</v>
      </c>
      <c r="CZ130">
        <f>AE130</f>
        <v>8596.85</v>
      </c>
      <c r="DA130">
        <f>AI130</f>
        <v>1</v>
      </c>
      <c r="DB130">
        <f>ROUND(ROUND(AT130*CZ130,2),6)</f>
        <v>5.59</v>
      </c>
      <c r="DC130">
        <f>ROUND(ROUND(AT130*AG130,2),6)</f>
        <v>0</v>
      </c>
      <c r="DD130" t="s">
        <v>3</v>
      </c>
      <c r="DE130" t="s">
        <v>3</v>
      </c>
      <c r="DF130">
        <f t="shared" si="88"/>
        <v>4.47</v>
      </c>
      <c r="DG130">
        <f t="shared" si="83"/>
        <v>0</v>
      </c>
      <c r="DH130">
        <f t="shared" si="84"/>
        <v>0</v>
      </c>
      <c r="DI130">
        <f t="shared" si="89"/>
        <v>0</v>
      </c>
      <c r="DJ130">
        <f>DF130</f>
        <v>4.47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ROW(Source!A155)</f>
        <v>155</v>
      </c>
      <c r="B131">
        <v>70822855</v>
      </c>
      <c r="C131">
        <v>70825176</v>
      </c>
      <c r="D131">
        <v>66321487</v>
      </c>
      <c r="E131">
        <v>1</v>
      </c>
      <c r="F131">
        <v>1</v>
      </c>
      <c r="G131">
        <v>1077</v>
      </c>
      <c r="H131">
        <v>3</v>
      </c>
      <c r="I131" t="s">
        <v>493</v>
      </c>
      <c r="J131" t="s">
        <v>494</v>
      </c>
      <c r="K131" t="s">
        <v>495</v>
      </c>
      <c r="L131">
        <v>1348</v>
      </c>
      <c r="N131">
        <v>1009</v>
      </c>
      <c r="O131" t="s">
        <v>139</v>
      </c>
      <c r="P131" t="s">
        <v>139</v>
      </c>
      <c r="Q131">
        <v>1000</v>
      </c>
      <c r="W131">
        <v>0</v>
      </c>
      <c r="X131">
        <v>1189071291</v>
      </c>
      <c r="Y131">
        <f>AT131</f>
        <v>2E-3</v>
      </c>
      <c r="AA131">
        <v>16189.08</v>
      </c>
      <c r="AB131">
        <v>0</v>
      </c>
      <c r="AC131">
        <v>0</v>
      </c>
      <c r="AD131">
        <v>0</v>
      </c>
      <c r="AE131">
        <v>16189.08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2E-3</v>
      </c>
      <c r="AU131" t="s">
        <v>3</v>
      </c>
      <c r="AV131">
        <v>0</v>
      </c>
      <c r="AW131">
        <v>2</v>
      </c>
      <c r="AX131">
        <v>70825198</v>
      </c>
      <c r="AY131">
        <v>1</v>
      </c>
      <c r="AZ131">
        <v>0</v>
      </c>
      <c r="BA131">
        <v>246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ROUND(Y131*Source!I155,9)</f>
        <v>1.6000000000000001E-3</v>
      </c>
      <c r="CY131">
        <f>AA131</f>
        <v>16189.08</v>
      </c>
      <c r="CZ131">
        <f>AE131</f>
        <v>16189.08</v>
      </c>
      <c r="DA131">
        <f>AI131</f>
        <v>1</v>
      </c>
      <c r="DB131">
        <f>ROUND(ROUND(AT131*CZ131,2),6)</f>
        <v>32.380000000000003</v>
      </c>
      <c r="DC131">
        <f>ROUND(ROUND(AT131*AG131,2),6)</f>
        <v>0</v>
      </c>
      <c r="DD131" t="s">
        <v>3</v>
      </c>
      <c r="DE131" t="s">
        <v>3</v>
      </c>
      <c r="DF131">
        <f t="shared" si="88"/>
        <v>25.9</v>
      </c>
      <c r="DG131">
        <f t="shared" si="83"/>
        <v>0</v>
      </c>
      <c r="DH131">
        <f t="shared" si="84"/>
        <v>0</v>
      </c>
      <c r="DI131">
        <f t="shared" si="89"/>
        <v>0</v>
      </c>
      <c r="DJ131">
        <f>DF131</f>
        <v>25.9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ROW(Source!A156)</f>
        <v>156</v>
      </c>
      <c r="B132">
        <v>70822853</v>
      </c>
      <c r="C132">
        <v>70825176</v>
      </c>
      <c r="D132">
        <v>66274153</v>
      </c>
      <c r="E132">
        <v>1077</v>
      </c>
      <c r="F132">
        <v>1</v>
      </c>
      <c r="G132">
        <v>1077</v>
      </c>
      <c r="H132">
        <v>1</v>
      </c>
      <c r="I132" t="s">
        <v>455</v>
      </c>
      <c r="J132" t="s">
        <v>3</v>
      </c>
      <c r="K132" t="s">
        <v>456</v>
      </c>
      <c r="L132">
        <v>1191</v>
      </c>
      <c r="N132">
        <v>1013</v>
      </c>
      <c r="O132" t="s">
        <v>457</v>
      </c>
      <c r="P132" t="s">
        <v>457</v>
      </c>
      <c r="Q132">
        <v>1</v>
      </c>
      <c r="W132">
        <v>0</v>
      </c>
      <c r="X132">
        <v>476480486</v>
      </c>
      <c r="Y132">
        <f>(AT132*1.05)</f>
        <v>9.7334999999999994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5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9.27</v>
      </c>
      <c r="AU132" t="s">
        <v>96</v>
      </c>
      <c r="AV132">
        <v>1</v>
      </c>
      <c r="AW132">
        <v>2</v>
      </c>
      <c r="AX132">
        <v>70825193</v>
      </c>
      <c r="AY132">
        <v>1</v>
      </c>
      <c r="AZ132">
        <v>0</v>
      </c>
      <c r="BA132">
        <v>247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ROUND(AT132*Source!I156*AH132*AL132,2)</f>
        <v>0</v>
      </c>
      <c r="CV132">
        <f>ROUND(Y132*Source!I156,9)</f>
        <v>7.7868000000000004</v>
      </c>
      <c r="CW132">
        <v>0</v>
      </c>
      <c r="CX132">
        <f>ROUND(Y132*Source!I156,9)</f>
        <v>7.7868000000000004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ROUND((ROUND(AT132*CZ132,2)*1.05),6)</f>
        <v>0</v>
      </c>
      <c r="DC132">
        <f>ROUND((ROUND(AT132*AG132,2)*1.05),6)</f>
        <v>0</v>
      </c>
      <c r="DD132" t="s">
        <v>3</v>
      </c>
      <c r="DE132" t="s">
        <v>3</v>
      </c>
      <c r="DF132">
        <f t="shared" si="88"/>
        <v>0</v>
      </c>
      <c r="DG132">
        <f t="shared" si="83"/>
        <v>0</v>
      </c>
      <c r="DH132">
        <f t="shared" si="84"/>
        <v>0</v>
      </c>
      <c r="DI132">
        <f t="shared" si="89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ROW(Source!A156)</f>
        <v>156</v>
      </c>
      <c r="B133">
        <v>70822853</v>
      </c>
      <c r="C133">
        <v>70825176</v>
      </c>
      <c r="D133">
        <v>66352239</v>
      </c>
      <c r="E133">
        <v>1</v>
      </c>
      <c r="F133">
        <v>1</v>
      </c>
      <c r="G133">
        <v>1077</v>
      </c>
      <c r="H133">
        <v>2</v>
      </c>
      <c r="I133" t="s">
        <v>499</v>
      </c>
      <c r="J133" t="s">
        <v>500</v>
      </c>
      <c r="K133" t="s">
        <v>501</v>
      </c>
      <c r="L133">
        <v>1368</v>
      </c>
      <c r="N133">
        <v>1011</v>
      </c>
      <c r="O133" t="s">
        <v>404</v>
      </c>
      <c r="P133" t="s">
        <v>404</v>
      </c>
      <c r="Q133">
        <v>1</v>
      </c>
      <c r="W133">
        <v>0</v>
      </c>
      <c r="X133">
        <v>1488582423</v>
      </c>
      <c r="Y133">
        <f>(AT133*1.05)</f>
        <v>1.5855000000000001</v>
      </c>
      <c r="AA133">
        <v>0</v>
      </c>
      <c r="AB133">
        <v>87.47</v>
      </c>
      <c r="AC133">
        <v>0</v>
      </c>
      <c r="AD133">
        <v>0</v>
      </c>
      <c r="AE133">
        <v>0</v>
      </c>
      <c r="AF133">
        <v>7.11</v>
      </c>
      <c r="AG133">
        <v>0</v>
      </c>
      <c r="AH133">
        <v>0</v>
      </c>
      <c r="AI133">
        <v>1</v>
      </c>
      <c r="AJ133">
        <v>11.53</v>
      </c>
      <c r="AK133">
        <v>47.82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1.51</v>
      </c>
      <c r="AU133" t="s">
        <v>96</v>
      </c>
      <c r="AV133">
        <v>0</v>
      </c>
      <c r="AW133">
        <v>2</v>
      </c>
      <c r="AX133">
        <v>70825194</v>
      </c>
      <c r="AY133">
        <v>1</v>
      </c>
      <c r="AZ133">
        <v>0</v>
      </c>
      <c r="BA133">
        <v>248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ROUND(Y133*Source!I156*DO133,9)</f>
        <v>0</v>
      </c>
      <c r="CX133">
        <f>ROUND(Y133*Source!I156,9)</f>
        <v>1.2684</v>
      </c>
      <c r="CY133">
        <f>AB133</f>
        <v>87.47</v>
      </c>
      <c r="CZ133">
        <f>AF133</f>
        <v>7.11</v>
      </c>
      <c r="DA133">
        <f>AJ133</f>
        <v>11.53</v>
      </c>
      <c r="DB133">
        <f>ROUND((ROUND(AT133*CZ133,2)*1.05),6)</f>
        <v>11.276999999999999</v>
      </c>
      <c r="DC133">
        <f>ROUND((ROUND(AT133*AG133,2)*1.05),6)</f>
        <v>0</v>
      </c>
      <c r="DD133" t="s">
        <v>3</v>
      </c>
      <c r="DE133" t="s">
        <v>3</v>
      </c>
      <c r="DF133">
        <f t="shared" si="88"/>
        <v>0</v>
      </c>
      <c r="DG133">
        <f>ROUND(ROUND(AF133*AJ133,2)*CX133,2)</f>
        <v>103.98</v>
      </c>
      <c r="DH133">
        <f>ROUND(ROUND(AG133*AK133,2)*CX133,2)</f>
        <v>0</v>
      </c>
      <c r="DI133">
        <f t="shared" si="89"/>
        <v>0</v>
      </c>
      <c r="DJ133">
        <f>DG133</f>
        <v>103.98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ROW(Source!A156)</f>
        <v>156</v>
      </c>
      <c r="B134">
        <v>70822853</v>
      </c>
      <c r="C134">
        <v>70825176</v>
      </c>
      <c r="D134">
        <v>66352537</v>
      </c>
      <c r="E134">
        <v>1</v>
      </c>
      <c r="F134">
        <v>1</v>
      </c>
      <c r="G134">
        <v>1077</v>
      </c>
      <c r="H134">
        <v>2</v>
      </c>
      <c r="I134" t="s">
        <v>458</v>
      </c>
      <c r="J134" t="s">
        <v>459</v>
      </c>
      <c r="K134" t="s">
        <v>460</v>
      </c>
      <c r="L134">
        <v>1368</v>
      </c>
      <c r="N134">
        <v>1011</v>
      </c>
      <c r="O134" t="s">
        <v>404</v>
      </c>
      <c r="P134" t="s">
        <v>404</v>
      </c>
      <c r="Q134">
        <v>1</v>
      </c>
      <c r="W134">
        <v>0</v>
      </c>
      <c r="X134">
        <v>-1563021952</v>
      </c>
      <c r="Y134">
        <f>(AT134*1.05)</f>
        <v>0.17850000000000002</v>
      </c>
      <c r="AA134">
        <v>0</v>
      </c>
      <c r="AB134">
        <v>1348.64</v>
      </c>
      <c r="AC134">
        <v>643.91999999999996</v>
      </c>
      <c r="AD134">
        <v>0</v>
      </c>
      <c r="AE134">
        <v>0</v>
      </c>
      <c r="AF134">
        <v>83.1</v>
      </c>
      <c r="AG134">
        <v>12.62</v>
      </c>
      <c r="AH134">
        <v>0</v>
      </c>
      <c r="AI134">
        <v>1</v>
      </c>
      <c r="AJ134">
        <v>15.21</v>
      </c>
      <c r="AK134">
        <v>47.82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0.17</v>
      </c>
      <c r="AU134" t="s">
        <v>96</v>
      </c>
      <c r="AV134">
        <v>0</v>
      </c>
      <c r="AW134">
        <v>2</v>
      </c>
      <c r="AX134">
        <v>70825195</v>
      </c>
      <c r="AY134">
        <v>1</v>
      </c>
      <c r="AZ134">
        <v>0</v>
      </c>
      <c r="BA134">
        <v>249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ROUND(Y134*Source!I156*DO134,9)</f>
        <v>1.802136</v>
      </c>
      <c r="CX134">
        <f>ROUND(Y134*Source!I156,9)</f>
        <v>0.14280000000000001</v>
      </c>
      <c r="CY134">
        <f>AB134</f>
        <v>1348.64</v>
      </c>
      <c r="CZ134">
        <f>AF134</f>
        <v>83.1</v>
      </c>
      <c r="DA134">
        <f>AJ134</f>
        <v>15.21</v>
      </c>
      <c r="DB134">
        <f>ROUND((ROUND(AT134*CZ134,2)*1.05),6)</f>
        <v>14.836499999999999</v>
      </c>
      <c r="DC134">
        <f>ROUND((ROUND(AT134*AG134,2)*1.05),6)</f>
        <v>2.2574999999999998</v>
      </c>
      <c r="DD134" t="s">
        <v>3</v>
      </c>
      <c r="DE134" t="s">
        <v>3</v>
      </c>
      <c r="DF134">
        <f t="shared" si="88"/>
        <v>0</v>
      </c>
      <c r="DG134">
        <f>ROUND(ROUND(AF134*AJ134,2)*CX134,2)</f>
        <v>180.49</v>
      </c>
      <c r="DH134">
        <f>ROUND(ROUND(AG134*AK134,2)*CX134,2)</f>
        <v>86.18</v>
      </c>
      <c r="DI134">
        <f t="shared" si="89"/>
        <v>0</v>
      </c>
      <c r="DJ134">
        <f>DG134</f>
        <v>180.49</v>
      </c>
      <c r="DK134">
        <v>0</v>
      </c>
      <c r="DL134" t="s">
        <v>461</v>
      </c>
      <c r="DM134">
        <v>0</v>
      </c>
      <c r="DN134" t="s">
        <v>457</v>
      </c>
      <c r="DO134">
        <v>12.62</v>
      </c>
    </row>
    <row r="135" spans="1:119" x14ac:dyDescent="0.2">
      <c r="A135">
        <f>ROW(Source!A156)</f>
        <v>156</v>
      </c>
      <c r="B135">
        <v>70822853</v>
      </c>
      <c r="C135">
        <v>70825176</v>
      </c>
      <c r="D135">
        <v>66322352</v>
      </c>
      <c r="E135">
        <v>1</v>
      </c>
      <c r="F135">
        <v>1</v>
      </c>
      <c r="G135">
        <v>1077</v>
      </c>
      <c r="H135">
        <v>3</v>
      </c>
      <c r="I135" t="s">
        <v>502</v>
      </c>
      <c r="J135" t="s">
        <v>503</v>
      </c>
      <c r="K135" t="s">
        <v>504</v>
      </c>
      <c r="L135">
        <v>1348</v>
      </c>
      <c r="N135">
        <v>1009</v>
      </c>
      <c r="O135" t="s">
        <v>139</v>
      </c>
      <c r="P135" t="s">
        <v>139</v>
      </c>
      <c r="Q135">
        <v>1000</v>
      </c>
      <c r="W135">
        <v>0</v>
      </c>
      <c r="X135">
        <v>1646921413</v>
      </c>
      <c r="Y135">
        <f>AT135</f>
        <v>6.4999999999999997E-4</v>
      </c>
      <c r="AA135">
        <v>172853.42</v>
      </c>
      <c r="AB135">
        <v>0</v>
      </c>
      <c r="AC135">
        <v>0</v>
      </c>
      <c r="AD135">
        <v>0</v>
      </c>
      <c r="AE135">
        <v>8596.85</v>
      </c>
      <c r="AF135">
        <v>0</v>
      </c>
      <c r="AG135">
        <v>0</v>
      </c>
      <c r="AH135">
        <v>0</v>
      </c>
      <c r="AI135">
        <v>18.600000000000001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6.4999999999999997E-4</v>
      </c>
      <c r="AU135" t="s">
        <v>3</v>
      </c>
      <c r="AV135">
        <v>0</v>
      </c>
      <c r="AW135">
        <v>2</v>
      </c>
      <c r="AX135">
        <v>70825197</v>
      </c>
      <c r="AY135">
        <v>1</v>
      </c>
      <c r="AZ135">
        <v>0</v>
      </c>
      <c r="BA135">
        <v>251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ROUND(Y135*Source!I156,9)</f>
        <v>5.1999999999999995E-4</v>
      </c>
      <c r="CY135">
        <f>AA135</f>
        <v>172853.42</v>
      </c>
      <c r="CZ135">
        <f>AE135</f>
        <v>8596.85</v>
      </c>
      <c r="DA135">
        <f>AI135</f>
        <v>18.600000000000001</v>
      </c>
      <c r="DB135">
        <f>ROUND(ROUND(AT135*CZ135,2),6)</f>
        <v>5.59</v>
      </c>
      <c r="DC135">
        <f>ROUND(ROUND(AT135*AG135,2),6)</f>
        <v>0</v>
      </c>
      <c r="DD135" t="s">
        <v>3</v>
      </c>
      <c r="DE135" t="s">
        <v>3</v>
      </c>
      <c r="DF135">
        <f>ROUND(ROUND(AE135*AI135,2)*CX135,2)</f>
        <v>83.15</v>
      </c>
      <c r="DG135">
        <f t="shared" ref="DG135:DG144" si="90">ROUND(ROUND(AF135,2)*CX135,2)</f>
        <v>0</v>
      </c>
      <c r="DH135">
        <f t="shared" ref="DH135:DH144" si="91">ROUND(ROUND(AG135,2)*CX135,2)</f>
        <v>0</v>
      </c>
      <c r="DI135">
        <f t="shared" si="89"/>
        <v>0</v>
      </c>
      <c r="DJ135">
        <f>DF135</f>
        <v>83.15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ROW(Source!A156)</f>
        <v>156</v>
      </c>
      <c r="B136">
        <v>70822853</v>
      </c>
      <c r="C136">
        <v>70825176</v>
      </c>
      <c r="D136">
        <v>66321487</v>
      </c>
      <c r="E136">
        <v>1</v>
      </c>
      <c r="F136">
        <v>1</v>
      </c>
      <c r="G136">
        <v>1077</v>
      </c>
      <c r="H136">
        <v>3</v>
      </c>
      <c r="I136" t="s">
        <v>493</v>
      </c>
      <c r="J136" t="s">
        <v>494</v>
      </c>
      <c r="K136" t="s">
        <v>495</v>
      </c>
      <c r="L136">
        <v>1348</v>
      </c>
      <c r="N136">
        <v>1009</v>
      </c>
      <c r="O136" t="s">
        <v>139</v>
      </c>
      <c r="P136" t="s">
        <v>139</v>
      </c>
      <c r="Q136">
        <v>1000</v>
      </c>
      <c r="W136">
        <v>0</v>
      </c>
      <c r="X136">
        <v>1189071291</v>
      </c>
      <c r="Y136">
        <f>AT136</f>
        <v>2E-3</v>
      </c>
      <c r="AA136">
        <v>55301.25</v>
      </c>
      <c r="AB136">
        <v>0</v>
      </c>
      <c r="AC136">
        <v>0</v>
      </c>
      <c r="AD136">
        <v>0</v>
      </c>
      <c r="AE136">
        <v>16189.08</v>
      </c>
      <c r="AF136">
        <v>0</v>
      </c>
      <c r="AG136">
        <v>0</v>
      </c>
      <c r="AH136">
        <v>0</v>
      </c>
      <c r="AI136">
        <v>3.16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2E-3</v>
      </c>
      <c r="AU136" t="s">
        <v>3</v>
      </c>
      <c r="AV136">
        <v>0</v>
      </c>
      <c r="AW136">
        <v>2</v>
      </c>
      <c r="AX136">
        <v>70825198</v>
      </c>
      <c r="AY136">
        <v>1</v>
      </c>
      <c r="AZ136">
        <v>0</v>
      </c>
      <c r="BA136">
        <v>252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ROUND(Y136*Source!I156,9)</f>
        <v>1.6000000000000001E-3</v>
      </c>
      <c r="CY136">
        <f>AA136</f>
        <v>55301.25</v>
      </c>
      <c r="CZ136">
        <f>AE136</f>
        <v>16189.08</v>
      </c>
      <c r="DA136">
        <f>AI136</f>
        <v>3.16</v>
      </c>
      <c r="DB136">
        <f>ROUND(ROUND(AT136*CZ136,2),6)</f>
        <v>32.380000000000003</v>
      </c>
      <c r="DC136">
        <f>ROUND(ROUND(AT136*AG136,2),6)</f>
        <v>0</v>
      </c>
      <c r="DD136" t="s">
        <v>3</v>
      </c>
      <c r="DE136" t="s">
        <v>3</v>
      </c>
      <c r="DF136">
        <f>ROUND(ROUND(AE136*AI136,2)*CX136,2)</f>
        <v>81.849999999999994</v>
      </c>
      <c r="DG136">
        <f t="shared" si="90"/>
        <v>0</v>
      </c>
      <c r="DH136">
        <f t="shared" si="91"/>
        <v>0</v>
      </c>
      <c r="DI136">
        <f t="shared" si="89"/>
        <v>0</v>
      </c>
      <c r="DJ136">
        <f>DF136</f>
        <v>81.849999999999994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ROW(Source!A159)</f>
        <v>159</v>
      </c>
      <c r="B137">
        <v>70822855</v>
      </c>
      <c r="C137">
        <v>70825200</v>
      </c>
      <c r="D137">
        <v>66274153</v>
      </c>
      <c r="E137">
        <v>1077</v>
      </c>
      <c r="F137">
        <v>1</v>
      </c>
      <c r="G137">
        <v>1077</v>
      </c>
      <c r="H137">
        <v>1</v>
      </c>
      <c r="I137" t="s">
        <v>455</v>
      </c>
      <c r="J137" t="s">
        <v>3</v>
      </c>
      <c r="K137" t="s">
        <v>456</v>
      </c>
      <c r="L137">
        <v>1191</v>
      </c>
      <c r="N137">
        <v>1013</v>
      </c>
      <c r="O137" t="s">
        <v>457</v>
      </c>
      <c r="P137" t="s">
        <v>457</v>
      </c>
      <c r="Q137">
        <v>1</v>
      </c>
      <c r="W137">
        <v>0</v>
      </c>
      <c r="X137">
        <v>476480486</v>
      </c>
      <c r="Y137">
        <f>(AT137*1.05)</f>
        <v>19.425000000000001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18.5</v>
      </c>
      <c r="AU137" t="s">
        <v>96</v>
      </c>
      <c r="AV137">
        <v>1</v>
      </c>
      <c r="AW137">
        <v>2</v>
      </c>
      <c r="AX137">
        <v>70825225</v>
      </c>
      <c r="AY137">
        <v>1</v>
      </c>
      <c r="AZ137">
        <v>0</v>
      </c>
      <c r="BA137">
        <v>253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ROUND(AT137*Source!I159*AH137*AL137,2)</f>
        <v>0</v>
      </c>
      <c r="CV137">
        <f>ROUND(Y137*Source!I159,9)</f>
        <v>13.986000000000001</v>
      </c>
      <c r="CW137">
        <v>0</v>
      </c>
      <c r="CX137">
        <f>ROUND(Y137*Source!I159,9)</f>
        <v>13.986000000000001</v>
      </c>
      <c r="CY137">
        <f>AD137</f>
        <v>0</v>
      </c>
      <c r="CZ137">
        <f>AH137</f>
        <v>0</v>
      </c>
      <c r="DA137">
        <f>AL137</f>
        <v>1</v>
      </c>
      <c r="DB137">
        <f>ROUND((ROUND(AT137*CZ137,2)*1.05),6)</f>
        <v>0</v>
      </c>
      <c r="DC137">
        <f>ROUND((ROUND(AT137*AG137,2)*1.05),6)</f>
        <v>0</v>
      </c>
      <c r="DD137" t="s">
        <v>3</v>
      </c>
      <c r="DE137" t="s">
        <v>3</v>
      </c>
      <c r="DF137">
        <f t="shared" ref="DF137:DF146" si="92">ROUND(ROUND(AE137,2)*CX137,2)</f>
        <v>0</v>
      </c>
      <c r="DG137">
        <f t="shared" si="90"/>
        <v>0</v>
      </c>
      <c r="DH137">
        <f t="shared" si="91"/>
        <v>0</v>
      </c>
      <c r="DI137">
        <f t="shared" si="89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ROW(Source!A159)</f>
        <v>159</v>
      </c>
      <c r="B138">
        <v>70822855</v>
      </c>
      <c r="C138">
        <v>70825200</v>
      </c>
      <c r="D138">
        <v>66352239</v>
      </c>
      <c r="E138">
        <v>1</v>
      </c>
      <c r="F138">
        <v>1</v>
      </c>
      <c r="G138">
        <v>1077</v>
      </c>
      <c r="H138">
        <v>2</v>
      </c>
      <c r="I138" t="s">
        <v>499</v>
      </c>
      <c r="J138" t="s">
        <v>500</v>
      </c>
      <c r="K138" t="s">
        <v>501</v>
      </c>
      <c r="L138">
        <v>1368</v>
      </c>
      <c r="N138">
        <v>1011</v>
      </c>
      <c r="O138" t="s">
        <v>404</v>
      </c>
      <c r="P138" t="s">
        <v>404</v>
      </c>
      <c r="Q138">
        <v>1</v>
      </c>
      <c r="W138">
        <v>0</v>
      </c>
      <c r="X138">
        <v>1488582423</v>
      </c>
      <c r="Y138">
        <f>(AT138*1.05)</f>
        <v>3.0449999999999999</v>
      </c>
      <c r="AA138">
        <v>0</v>
      </c>
      <c r="AB138">
        <v>7.11</v>
      </c>
      <c r="AC138">
        <v>0</v>
      </c>
      <c r="AD138">
        <v>0</v>
      </c>
      <c r="AE138">
        <v>0</v>
      </c>
      <c r="AF138">
        <v>7.11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2.9</v>
      </c>
      <c r="AU138" t="s">
        <v>96</v>
      </c>
      <c r="AV138">
        <v>0</v>
      </c>
      <c r="AW138">
        <v>2</v>
      </c>
      <c r="AX138">
        <v>70825226</v>
      </c>
      <c r="AY138">
        <v>1</v>
      </c>
      <c r="AZ138">
        <v>0</v>
      </c>
      <c r="BA138">
        <v>254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ROUND(Y138*Source!I159*DO138,9)</f>
        <v>0</v>
      </c>
      <c r="CX138">
        <f>ROUND(Y138*Source!I159,9)</f>
        <v>2.1924000000000001</v>
      </c>
      <c r="CY138">
        <f>AB138</f>
        <v>7.11</v>
      </c>
      <c r="CZ138">
        <f>AF138</f>
        <v>7.11</v>
      </c>
      <c r="DA138">
        <f>AJ138</f>
        <v>1</v>
      </c>
      <c r="DB138">
        <f>ROUND((ROUND(AT138*CZ138,2)*1.05),6)</f>
        <v>21.651</v>
      </c>
      <c r="DC138">
        <f>ROUND((ROUND(AT138*AG138,2)*1.05),6)</f>
        <v>0</v>
      </c>
      <c r="DD138" t="s">
        <v>3</v>
      </c>
      <c r="DE138" t="s">
        <v>3</v>
      </c>
      <c r="DF138">
        <f t="shared" si="92"/>
        <v>0</v>
      </c>
      <c r="DG138">
        <f t="shared" si="90"/>
        <v>15.59</v>
      </c>
      <c r="DH138">
        <f t="shared" si="91"/>
        <v>0</v>
      </c>
      <c r="DI138">
        <f t="shared" si="89"/>
        <v>0</v>
      </c>
      <c r="DJ138">
        <f>DG138</f>
        <v>15.59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ROW(Source!A159)</f>
        <v>159</v>
      </c>
      <c r="B139">
        <v>70822855</v>
      </c>
      <c r="C139">
        <v>70825200</v>
      </c>
      <c r="D139">
        <v>66352537</v>
      </c>
      <c r="E139">
        <v>1</v>
      </c>
      <c r="F139">
        <v>1</v>
      </c>
      <c r="G139">
        <v>1077</v>
      </c>
      <c r="H139">
        <v>2</v>
      </c>
      <c r="I139" t="s">
        <v>458</v>
      </c>
      <c r="J139" t="s">
        <v>459</v>
      </c>
      <c r="K139" t="s">
        <v>460</v>
      </c>
      <c r="L139">
        <v>1368</v>
      </c>
      <c r="N139">
        <v>1011</v>
      </c>
      <c r="O139" t="s">
        <v>404</v>
      </c>
      <c r="P139" t="s">
        <v>404</v>
      </c>
      <c r="Q139">
        <v>1</v>
      </c>
      <c r="W139">
        <v>0</v>
      </c>
      <c r="X139">
        <v>-1563021952</v>
      </c>
      <c r="Y139">
        <f>(AT139*1.05)</f>
        <v>0.17850000000000002</v>
      </c>
      <c r="AA139">
        <v>0</v>
      </c>
      <c r="AB139">
        <v>83.1</v>
      </c>
      <c r="AC139">
        <v>12.62</v>
      </c>
      <c r="AD139">
        <v>0</v>
      </c>
      <c r="AE139">
        <v>0</v>
      </c>
      <c r="AF139">
        <v>83.1</v>
      </c>
      <c r="AG139">
        <v>12.62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0.17</v>
      </c>
      <c r="AU139" t="s">
        <v>96</v>
      </c>
      <c r="AV139">
        <v>0</v>
      </c>
      <c r="AW139">
        <v>2</v>
      </c>
      <c r="AX139">
        <v>70825227</v>
      </c>
      <c r="AY139">
        <v>1</v>
      </c>
      <c r="AZ139">
        <v>0</v>
      </c>
      <c r="BA139">
        <v>255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ROUND(Y139*Source!I159*DO139,9)</f>
        <v>1.6219224000000001</v>
      </c>
      <c r="CX139">
        <f>ROUND(Y139*Source!I159,9)</f>
        <v>0.12852</v>
      </c>
      <c r="CY139">
        <f>AB139</f>
        <v>83.1</v>
      </c>
      <c r="CZ139">
        <f>AF139</f>
        <v>83.1</v>
      </c>
      <c r="DA139">
        <f>AJ139</f>
        <v>1</v>
      </c>
      <c r="DB139">
        <f>ROUND((ROUND(AT139*CZ139,2)*1.05),6)</f>
        <v>14.836499999999999</v>
      </c>
      <c r="DC139">
        <f>ROUND((ROUND(AT139*AG139,2)*1.05),6)</f>
        <v>2.2574999999999998</v>
      </c>
      <c r="DD139" t="s">
        <v>3</v>
      </c>
      <c r="DE139" t="s">
        <v>3</v>
      </c>
      <c r="DF139">
        <f t="shared" si="92"/>
        <v>0</v>
      </c>
      <c r="DG139">
        <f t="shared" si="90"/>
        <v>10.68</v>
      </c>
      <c r="DH139">
        <f t="shared" si="91"/>
        <v>1.62</v>
      </c>
      <c r="DI139">
        <f t="shared" si="89"/>
        <v>0</v>
      </c>
      <c r="DJ139">
        <f>DG139</f>
        <v>10.68</v>
      </c>
      <c r="DK139">
        <v>0</v>
      </c>
      <c r="DL139" t="s">
        <v>461</v>
      </c>
      <c r="DM139">
        <v>0</v>
      </c>
      <c r="DN139" t="s">
        <v>457</v>
      </c>
      <c r="DO139">
        <v>12.62</v>
      </c>
    </row>
    <row r="140" spans="1:119" x14ac:dyDescent="0.2">
      <c r="A140">
        <f>ROW(Source!A159)</f>
        <v>159</v>
      </c>
      <c r="B140">
        <v>70822855</v>
      </c>
      <c r="C140">
        <v>70825200</v>
      </c>
      <c r="D140">
        <v>66322352</v>
      </c>
      <c r="E140">
        <v>1</v>
      </c>
      <c r="F140">
        <v>1</v>
      </c>
      <c r="G140">
        <v>1077</v>
      </c>
      <c r="H140">
        <v>3</v>
      </c>
      <c r="I140" t="s">
        <v>502</v>
      </c>
      <c r="J140" t="s">
        <v>503</v>
      </c>
      <c r="K140" t="s">
        <v>504</v>
      </c>
      <c r="L140">
        <v>1348</v>
      </c>
      <c r="N140">
        <v>1009</v>
      </c>
      <c r="O140" t="s">
        <v>139</v>
      </c>
      <c r="P140" t="s">
        <v>139</v>
      </c>
      <c r="Q140">
        <v>1000</v>
      </c>
      <c r="W140">
        <v>0</v>
      </c>
      <c r="X140">
        <v>1646921413</v>
      </c>
      <c r="Y140">
        <f>AT140</f>
        <v>8.9999999999999998E-4</v>
      </c>
      <c r="AA140">
        <v>8596.85</v>
      </c>
      <c r="AB140">
        <v>0</v>
      </c>
      <c r="AC140">
        <v>0</v>
      </c>
      <c r="AD140">
        <v>0</v>
      </c>
      <c r="AE140">
        <v>8596.85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8.9999999999999998E-4</v>
      </c>
      <c r="AU140" t="s">
        <v>3</v>
      </c>
      <c r="AV140">
        <v>0</v>
      </c>
      <c r="AW140">
        <v>2</v>
      </c>
      <c r="AX140">
        <v>70825229</v>
      </c>
      <c r="AY140">
        <v>1</v>
      </c>
      <c r="AZ140">
        <v>0</v>
      </c>
      <c r="BA140">
        <v>257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ROUND(Y140*Source!I159,9)</f>
        <v>6.4800000000000003E-4</v>
      </c>
      <c r="CY140">
        <f>AA140</f>
        <v>8596.85</v>
      </c>
      <c r="CZ140">
        <f>AE140</f>
        <v>8596.85</v>
      </c>
      <c r="DA140">
        <f>AI140</f>
        <v>1</v>
      </c>
      <c r="DB140">
        <f>ROUND(ROUND(AT140*CZ140,2),6)</f>
        <v>7.74</v>
      </c>
      <c r="DC140">
        <f>ROUND(ROUND(AT140*AG140,2),6)</f>
        <v>0</v>
      </c>
      <c r="DD140" t="s">
        <v>3</v>
      </c>
      <c r="DE140" t="s">
        <v>3</v>
      </c>
      <c r="DF140">
        <f t="shared" si="92"/>
        <v>5.57</v>
      </c>
      <c r="DG140">
        <f t="shared" si="90"/>
        <v>0</v>
      </c>
      <c r="DH140">
        <f t="shared" si="91"/>
        <v>0</v>
      </c>
      <c r="DI140">
        <f t="shared" si="89"/>
        <v>0</v>
      </c>
      <c r="DJ140">
        <f>DF140</f>
        <v>5.57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ROW(Source!A159)</f>
        <v>159</v>
      </c>
      <c r="B141">
        <v>70822855</v>
      </c>
      <c r="C141">
        <v>70825200</v>
      </c>
      <c r="D141">
        <v>66321310</v>
      </c>
      <c r="E141">
        <v>1</v>
      </c>
      <c r="F141">
        <v>1</v>
      </c>
      <c r="G141">
        <v>1077</v>
      </c>
      <c r="H141">
        <v>3</v>
      </c>
      <c r="I141" t="s">
        <v>505</v>
      </c>
      <c r="J141" t="s">
        <v>506</v>
      </c>
      <c r="K141" t="s">
        <v>507</v>
      </c>
      <c r="L141">
        <v>1354</v>
      </c>
      <c r="N141">
        <v>1010</v>
      </c>
      <c r="O141" t="s">
        <v>195</v>
      </c>
      <c r="P141" t="s">
        <v>195</v>
      </c>
      <c r="Q141">
        <v>1</v>
      </c>
      <c r="W141">
        <v>0</v>
      </c>
      <c r="X141">
        <v>-1610679457</v>
      </c>
      <c r="Y141">
        <f>AT141</f>
        <v>82</v>
      </c>
      <c r="AA141">
        <v>3.86</v>
      </c>
      <c r="AB141">
        <v>0</v>
      </c>
      <c r="AC141">
        <v>0</v>
      </c>
      <c r="AD141">
        <v>0</v>
      </c>
      <c r="AE141">
        <v>3.86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82</v>
      </c>
      <c r="AU141" t="s">
        <v>3</v>
      </c>
      <c r="AV141">
        <v>0</v>
      </c>
      <c r="AW141">
        <v>2</v>
      </c>
      <c r="AX141">
        <v>70825230</v>
      </c>
      <c r="AY141">
        <v>1</v>
      </c>
      <c r="AZ141">
        <v>0</v>
      </c>
      <c r="BA141">
        <v>258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ROUND(Y141*Source!I159,9)</f>
        <v>59.04</v>
      </c>
      <c r="CY141">
        <f>AA141</f>
        <v>3.86</v>
      </c>
      <c r="CZ141">
        <f>AE141</f>
        <v>3.86</v>
      </c>
      <c r="DA141">
        <f>AI141</f>
        <v>1</v>
      </c>
      <c r="DB141">
        <f>ROUND(ROUND(AT141*CZ141,2),6)</f>
        <v>316.52</v>
      </c>
      <c r="DC141">
        <f>ROUND(ROUND(AT141*AG141,2),6)</f>
        <v>0</v>
      </c>
      <c r="DD141" t="s">
        <v>3</v>
      </c>
      <c r="DE141" t="s">
        <v>3</v>
      </c>
      <c r="DF141">
        <f t="shared" si="92"/>
        <v>227.89</v>
      </c>
      <c r="DG141">
        <f t="shared" si="90"/>
        <v>0</v>
      </c>
      <c r="DH141">
        <f t="shared" si="91"/>
        <v>0</v>
      </c>
      <c r="DI141">
        <f t="shared" si="89"/>
        <v>0</v>
      </c>
      <c r="DJ141">
        <f>DF141</f>
        <v>227.89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ROW(Source!A159)</f>
        <v>159</v>
      </c>
      <c r="B142">
        <v>70822855</v>
      </c>
      <c r="C142">
        <v>70825200</v>
      </c>
      <c r="D142">
        <v>66323613</v>
      </c>
      <c r="E142">
        <v>1</v>
      </c>
      <c r="F142">
        <v>1</v>
      </c>
      <c r="G142">
        <v>1077</v>
      </c>
      <c r="H142">
        <v>3</v>
      </c>
      <c r="I142" t="s">
        <v>508</v>
      </c>
      <c r="J142" t="s">
        <v>509</v>
      </c>
      <c r="K142" t="s">
        <v>510</v>
      </c>
      <c r="L142">
        <v>1348</v>
      </c>
      <c r="N142">
        <v>1009</v>
      </c>
      <c r="O142" t="s">
        <v>139</v>
      </c>
      <c r="P142" t="s">
        <v>139</v>
      </c>
      <c r="Q142">
        <v>1000</v>
      </c>
      <c r="W142">
        <v>0</v>
      </c>
      <c r="X142">
        <v>-1385360851</v>
      </c>
      <c r="Y142">
        <f>AT142</f>
        <v>4.0000000000000001E-3</v>
      </c>
      <c r="AA142">
        <v>6819.03</v>
      </c>
      <c r="AB142">
        <v>0</v>
      </c>
      <c r="AC142">
        <v>0</v>
      </c>
      <c r="AD142">
        <v>0</v>
      </c>
      <c r="AE142">
        <v>6819.03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4.0000000000000001E-3</v>
      </c>
      <c r="AU142" t="s">
        <v>3</v>
      </c>
      <c r="AV142">
        <v>0</v>
      </c>
      <c r="AW142">
        <v>2</v>
      </c>
      <c r="AX142">
        <v>70825231</v>
      </c>
      <c r="AY142">
        <v>1</v>
      </c>
      <c r="AZ142">
        <v>0</v>
      </c>
      <c r="BA142">
        <v>259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ROUND(Y142*Source!I159,9)</f>
        <v>2.8800000000000002E-3</v>
      </c>
      <c r="CY142">
        <f>AA142</f>
        <v>6819.03</v>
      </c>
      <c r="CZ142">
        <f>AE142</f>
        <v>6819.03</v>
      </c>
      <c r="DA142">
        <f>AI142</f>
        <v>1</v>
      </c>
      <c r="DB142">
        <f>ROUND(ROUND(AT142*CZ142,2),6)</f>
        <v>27.28</v>
      </c>
      <c r="DC142">
        <f>ROUND(ROUND(AT142*AG142,2),6)</f>
        <v>0</v>
      </c>
      <c r="DD142" t="s">
        <v>3</v>
      </c>
      <c r="DE142" t="s">
        <v>3</v>
      </c>
      <c r="DF142">
        <f t="shared" si="92"/>
        <v>19.64</v>
      </c>
      <c r="DG142">
        <f t="shared" si="90"/>
        <v>0</v>
      </c>
      <c r="DH142">
        <f t="shared" si="91"/>
        <v>0</v>
      </c>
      <c r="DI142">
        <f t="shared" si="89"/>
        <v>0</v>
      </c>
      <c r="DJ142">
        <f>DF142</f>
        <v>19.64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ROW(Source!A159)</f>
        <v>159</v>
      </c>
      <c r="B143">
        <v>70822855</v>
      </c>
      <c r="C143">
        <v>70825200</v>
      </c>
      <c r="D143">
        <v>66321478</v>
      </c>
      <c r="E143">
        <v>1</v>
      </c>
      <c r="F143">
        <v>1</v>
      </c>
      <c r="G143">
        <v>1077</v>
      </c>
      <c r="H143">
        <v>3</v>
      </c>
      <c r="I143" t="s">
        <v>511</v>
      </c>
      <c r="J143" t="s">
        <v>512</v>
      </c>
      <c r="K143" t="s">
        <v>513</v>
      </c>
      <c r="L143">
        <v>1348</v>
      </c>
      <c r="N143">
        <v>1009</v>
      </c>
      <c r="O143" t="s">
        <v>139</v>
      </c>
      <c r="P143" t="s">
        <v>139</v>
      </c>
      <c r="Q143">
        <v>1000</v>
      </c>
      <c r="W143">
        <v>0</v>
      </c>
      <c r="X143">
        <v>-151745132</v>
      </c>
      <c r="Y143">
        <f>AT143</f>
        <v>2.3999999999999998E-3</v>
      </c>
      <c r="AA143">
        <v>16222.39</v>
      </c>
      <c r="AB143">
        <v>0</v>
      </c>
      <c r="AC143">
        <v>0</v>
      </c>
      <c r="AD143">
        <v>0</v>
      </c>
      <c r="AE143">
        <v>16222.39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2.3999999999999998E-3</v>
      </c>
      <c r="AU143" t="s">
        <v>3</v>
      </c>
      <c r="AV143">
        <v>0</v>
      </c>
      <c r="AW143">
        <v>2</v>
      </c>
      <c r="AX143">
        <v>70825232</v>
      </c>
      <c r="AY143">
        <v>1</v>
      </c>
      <c r="AZ143">
        <v>0</v>
      </c>
      <c r="BA143">
        <v>260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ROUND(Y143*Source!I159,9)</f>
        <v>1.7279999999999999E-3</v>
      </c>
      <c r="CY143">
        <f>AA143</f>
        <v>16222.39</v>
      </c>
      <c r="CZ143">
        <f>AE143</f>
        <v>16222.39</v>
      </c>
      <c r="DA143">
        <f>AI143</f>
        <v>1</v>
      </c>
      <c r="DB143">
        <f>ROUND(ROUND(AT143*CZ143,2),6)</f>
        <v>38.93</v>
      </c>
      <c r="DC143">
        <f>ROUND(ROUND(AT143*AG143,2),6)</f>
        <v>0</v>
      </c>
      <c r="DD143" t="s">
        <v>3</v>
      </c>
      <c r="DE143" t="s">
        <v>3</v>
      </c>
      <c r="DF143">
        <f t="shared" si="92"/>
        <v>28.03</v>
      </c>
      <c r="DG143">
        <f t="shared" si="90"/>
        <v>0</v>
      </c>
      <c r="DH143">
        <f t="shared" si="91"/>
        <v>0</v>
      </c>
      <c r="DI143">
        <f t="shared" si="89"/>
        <v>0</v>
      </c>
      <c r="DJ143">
        <f>DF143</f>
        <v>28.03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ROW(Source!A160)</f>
        <v>160</v>
      </c>
      <c r="B144">
        <v>70822853</v>
      </c>
      <c r="C144">
        <v>70825200</v>
      </c>
      <c r="D144">
        <v>66274153</v>
      </c>
      <c r="E144">
        <v>1077</v>
      </c>
      <c r="F144">
        <v>1</v>
      </c>
      <c r="G144">
        <v>1077</v>
      </c>
      <c r="H144">
        <v>1</v>
      </c>
      <c r="I144" t="s">
        <v>455</v>
      </c>
      <c r="J144" t="s">
        <v>3</v>
      </c>
      <c r="K144" t="s">
        <v>456</v>
      </c>
      <c r="L144">
        <v>1191</v>
      </c>
      <c r="N144">
        <v>1013</v>
      </c>
      <c r="O144" t="s">
        <v>457</v>
      </c>
      <c r="P144" t="s">
        <v>457</v>
      </c>
      <c r="Q144">
        <v>1</v>
      </c>
      <c r="W144">
        <v>0</v>
      </c>
      <c r="X144">
        <v>476480486</v>
      </c>
      <c r="Y144">
        <f>(AT144*1.05)</f>
        <v>19.425000000000001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5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18.5</v>
      </c>
      <c r="AU144" t="s">
        <v>96</v>
      </c>
      <c r="AV144">
        <v>1</v>
      </c>
      <c r="AW144">
        <v>2</v>
      </c>
      <c r="AX144">
        <v>70825225</v>
      </c>
      <c r="AY144">
        <v>1</v>
      </c>
      <c r="AZ144">
        <v>0</v>
      </c>
      <c r="BA144">
        <v>263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ROUND(AT144*Source!I160*AH144*AL144,2)</f>
        <v>0</v>
      </c>
      <c r="CV144">
        <f>ROUND(Y144*Source!I160,9)</f>
        <v>13.986000000000001</v>
      </c>
      <c r="CW144">
        <v>0</v>
      </c>
      <c r="CX144">
        <f>ROUND(Y144*Source!I160,9)</f>
        <v>13.986000000000001</v>
      </c>
      <c r="CY144">
        <f>AD144</f>
        <v>0</v>
      </c>
      <c r="CZ144">
        <f>AH144</f>
        <v>0</v>
      </c>
      <c r="DA144">
        <f>AL144</f>
        <v>1</v>
      </c>
      <c r="DB144">
        <f>ROUND((ROUND(AT144*CZ144,2)*1.05),6)</f>
        <v>0</v>
      </c>
      <c r="DC144">
        <f>ROUND((ROUND(AT144*AG144,2)*1.05),6)</f>
        <v>0</v>
      </c>
      <c r="DD144" t="s">
        <v>3</v>
      </c>
      <c r="DE144" t="s">
        <v>3</v>
      </c>
      <c r="DF144">
        <f t="shared" si="92"/>
        <v>0</v>
      </c>
      <c r="DG144">
        <f t="shared" si="90"/>
        <v>0</v>
      </c>
      <c r="DH144">
        <f t="shared" si="91"/>
        <v>0</v>
      </c>
      <c r="DI144">
        <f t="shared" si="89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ROW(Source!A160)</f>
        <v>160</v>
      </c>
      <c r="B145">
        <v>70822853</v>
      </c>
      <c r="C145">
        <v>70825200</v>
      </c>
      <c r="D145">
        <v>66352239</v>
      </c>
      <c r="E145">
        <v>1</v>
      </c>
      <c r="F145">
        <v>1</v>
      </c>
      <c r="G145">
        <v>1077</v>
      </c>
      <c r="H145">
        <v>2</v>
      </c>
      <c r="I145" t="s">
        <v>499</v>
      </c>
      <c r="J145" t="s">
        <v>500</v>
      </c>
      <c r="K145" t="s">
        <v>501</v>
      </c>
      <c r="L145">
        <v>1368</v>
      </c>
      <c r="N145">
        <v>1011</v>
      </c>
      <c r="O145" t="s">
        <v>404</v>
      </c>
      <c r="P145" t="s">
        <v>404</v>
      </c>
      <c r="Q145">
        <v>1</v>
      </c>
      <c r="W145">
        <v>0</v>
      </c>
      <c r="X145">
        <v>1488582423</v>
      </c>
      <c r="Y145">
        <f>(AT145*1.05)</f>
        <v>3.0449999999999999</v>
      </c>
      <c r="AA145">
        <v>0</v>
      </c>
      <c r="AB145">
        <v>87.47</v>
      </c>
      <c r="AC145">
        <v>0</v>
      </c>
      <c r="AD145">
        <v>0</v>
      </c>
      <c r="AE145">
        <v>0</v>
      </c>
      <c r="AF145">
        <v>7.11</v>
      </c>
      <c r="AG145">
        <v>0</v>
      </c>
      <c r="AH145">
        <v>0</v>
      </c>
      <c r="AI145">
        <v>1</v>
      </c>
      <c r="AJ145">
        <v>11.53</v>
      </c>
      <c r="AK145">
        <v>47.82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2.9</v>
      </c>
      <c r="AU145" t="s">
        <v>96</v>
      </c>
      <c r="AV145">
        <v>0</v>
      </c>
      <c r="AW145">
        <v>2</v>
      </c>
      <c r="AX145">
        <v>70825226</v>
      </c>
      <c r="AY145">
        <v>1</v>
      </c>
      <c r="AZ145">
        <v>0</v>
      </c>
      <c r="BA145">
        <v>264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ROUND(Y145*Source!I160*DO145,9)</f>
        <v>0</v>
      </c>
      <c r="CX145">
        <f>ROUND(Y145*Source!I160,9)</f>
        <v>2.1924000000000001</v>
      </c>
      <c r="CY145">
        <f>AB145</f>
        <v>87.47</v>
      </c>
      <c r="CZ145">
        <f>AF145</f>
        <v>7.11</v>
      </c>
      <c r="DA145">
        <f>AJ145</f>
        <v>11.53</v>
      </c>
      <c r="DB145">
        <f>ROUND((ROUND(AT145*CZ145,2)*1.05),6)</f>
        <v>21.651</v>
      </c>
      <c r="DC145">
        <f>ROUND((ROUND(AT145*AG145,2)*1.05),6)</f>
        <v>0</v>
      </c>
      <c r="DD145" t="s">
        <v>3</v>
      </c>
      <c r="DE145" t="s">
        <v>3</v>
      </c>
      <c r="DF145">
        <f t="shared" si="92"/>
        <v>0</v>
      </c>
      <c r="DG145">
        <f>ROUND(ROUND(AF145*AJ145,2)*CX145,2)</f>
        <v>179.73</v>
      </c>
      <c r="DH145">
        <f>ROUND(ROUND(AG145*AK145,2)*CX145,2)</f>
        <v>0</v>
      </c>
      <c r="DI145">
        <f t="shared" si="89"/>
        <v>0</v>
      </c>
      <c r="DJ145">
        <f>DG145</f>
        <v>179.73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ROW(Source!A160)</f>
        <v>160</v>
      </c>
      <c r="B146">
        <v>70822853</v>
      </c>
      <c r="C146">
        <v>70825200</v>
      </c>
      <c r="D146">
        <v>66352537</v>
      </c>
      <c r="E146">
        <v>1</v>
      </c>
      <c r="F146">
        <v>1</v>
      </c>
      <c r="G146">
        <v>1077</v>
      </c>
      <c r="H146">
        <v>2</v>
      </c>
      <c r="I146" t="s">
        <v>458</v>
      </c>
      <c r="J146" t="s">
        <v>459</v>
      </c>
      <c r="K146" t="s">
        <v>460</v>
      </c>
      <c r="L146">
        <v>1368</v>
      </c>
      <c r="N146">
        <v>1011</v>
      </c>
      <c r="O146" t="s">
        <v>404</v>
      </c>
      <c r="P146" t="s">
        <v>404</v>
      </c>
      <c r="Q146">
        <v>1</v>
      </c>
      <c r="W146">
        <v>0</v>
      </c>
      <c r="X146">
        <v>-1563021952</v>
      </c>
      <c r="Y146">
        <f>(AT146*1.05)</f>
        <v>0.17850000000000002</v>
      </c>
      <c r="AA146">
        <v>0</v>
      </c>
      <c r="AB146">
        <v>1348.64</v>
      </c>
      <c r="AC146">
        <v>643.91999999999996</v>
      </c>
      <c r="AD146">
        <v>0</v>
      </c>
      <c r="AE146">
        <v>0</v>
      </c>
      <c r="AF146">
        <v>83.1</v>
      </c>
      <c r="AG146">
        <v>12.62</v>
      </c>
      <c r="AH146">
        <v>0</v>
      </c>
      <c r="AI146">
        <v>1</v>
      </c>
      <c r="AJ146">
        <v>15.21</v>
      </c>
      <c r="AK146">
        <v>47.82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0.17</v>
      </c>
      <c r="AU146" t="s">
        <v>96</v>
      </c>
      <c r="AV146">
        <v>0</v>
      </c>
      <c r="AW146">
        <v>2</v>
      </c>
      <c r="AX146">
        <v>70825227</v>
      </c>
      <c r="AY146">
        <v>1</v>
      </c>
      <c r="AZ146">
        <v>0</v>
      </c>
      <c r="BA146">
        <v>265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ROUND(Y146*Source!I160*DO146,9)</f>
        <v>1.6219224000000001</v>
      </c>
      <c r="CX146">
        <f>ROUND(Y146*Source!I160,9)</f>
        <v>0.12852</v>
      </c>
      <c r="CY146">
        <f>AB146</f>
        <v>1348.64</v>
      </c>
      <c r="CZ146">
        <f>AF146</f>
        <v>83.1</v>
      </c>
      <c r="DA146">
        <f>AJ146</f>
        <v>15.21</v>
      </c>
      <c r="DB146">
        <f>ROUND((ROUND(AT146*CZ146,2)*1.05),6)</f>
        <v>14.836499999999999</v>
      </c>
      <c r="DC146">
        <f>ROUND((ROUND(AT146*AG146,2)*1.05),6)</f>
        <v>2.2574999999999998</v>
      </c>
      <c r="DD146" t="s">
        <v>3</v>
      </c>
      <c r="DE146" t="s">
        <v>3</v>
      </c>
      <c r="DF146">
        <f t="shared" si="92"/>
        <v>0</v>
      </c>
      <c r="DG146">
        <f>ROUND(ROUND(AF146*AJ146,2)*CX146,2)</f>
        <v>162.44</v>
      </c>
      <c r="DH146">
        <f>ROUND(ROUND(AG146*AK146,2)*CX146,2)</f>
        <v>77.56</v>
      </c>
      <c r="DI146">
        <f t="shared" si="89"/>
        <v>0</v>
      </c>
      <c r="DJ146">
        <f>DG146</f>
        <v>162.44</v>
      </c>
      <c r="DK146">
        <v>0</v>
      </c>
      <c r="DL146" t="s">
        <v>461</v>
      </c>
      <c r="DM146">
        <v>0</v>
      </c>
      <c r="DN146" t="s">
        <v>457</v>
      </c>
      <c r="DO146">
        <v>12.62</v>
      </c>
    </row>
    <row r="147" spans="1:119" x14ac:dyDescent="0.2">
      <c r="A147">
        <f>ROW(Source!A160)</f>
        <v>160</v>
      </c>
      <c r="B147">
        <v>70822853</v>
      </c>
      <c r="C147">
        <v>70825200</v>
      </c>
      <c r="D147">
        <v>66322352</v>
      </c>
      <c r="E147">
        <v>1</v>
      </c>
      <c r="F147">
        <v>1</v>
      </c>
      <c r="G147">
        <v>1077</v>
      </c>
      <c r="H147">
        <v>3</v>
      </c>
      <c r="I147" t="s">
        <v>502</v>
      </c>
      <c r="J147" t="s">
        <v>503</v>
      </c>
      <c r="K147" t="s">
        <v>504</v>
      </c>
      <c r="L147">
        <v>1348</v>
      </c>
      <c r="N147">
        <v>1009</v>
      </c>
      <c r="O147" t="s">
        <v>139</v>
      </c>
      <c r="P147" t="s">
        <v>139</v>
      </c>
      <c r="Q147">
        <v>1000</v>
      </c>
      <c r="W147">
        <v>0</v>
      </c>
      <c r="X147">
        <v>1646921413</v>
      </c>
      <c r="Y147">
        <f>AT147</f>
        <v>8.9999999999999998E-4</v>
      </c>
      <c r="AA147">
        <v>172853.42</v>
      </c>
      <c r="AB147">
        <v>0</v>
      </c>
      <c r="AC147">
        <v>0</v>
      </c>
      <c r="AD147">
        <v>0</v>
      </c>
      <c r="AE147">
        <v>8596.85</v>
      </c>
      <c r="AF147">
        <v>0</v>
      </c>
      <c r="AG147">
        <v>0</v>
      </c>
      <c r="AH147">
        <v>0</v>
      </c>
      <c r="AI147">
        <v>18.600000000000001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8.9999999999999998E-4</v>
      </c>
      <c r="AU147" t="s">
        <v>3</v>
      </c>
      <c r="AV147">
        <v>0</v>
      </c>
      <c r="AW147">
        <v>2</v>
      </c>
      <c r="AX147">
        <v>70825229</v>
      </c>
      <c r="AY147">
        <v>1</v>
      </c>
      <c r="AZ147">
        <v>0</v>
      </c>
      <c r="BA147">
        <v>267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ROUND(Y147*Source!I160,9)</f>
        <v>6.4800000000000003E-4</v>
      </c>
      <c r="CY147">
        <f>AA147</f>
        <v>172853.42</v>
      </c>
      <c r="CZ147">
        <f>AE147</f>
        <v>8596.85</v>
      </c>
      <c r="DA147">
        <f>AI147</f>
        <v>18.600000000000001</v>
      </c>
      <c r="DB147">
        <f>ROUND(ROUND(AT147*CZ147,2),6)</f>
        <v>7.74</v>
      </c>
      <c r="DC147">
        <f>ROUND(ROUND(AT147*AG147,2),6)</f>
        <v>0</v>
      </c>
      <c r="DD147" t="s">
        <v>3</v>
      </c>
      <c r="DE147" t="s">
        <v>3</v>
      </c>
      <c r="DF147">
        <f>ROUND(ROUND(AE147*AI147,2)*CX147,2)</f>
        <v>103.62</v>
      </c>
      <c r="DG147">
        <f t="shared" ref="DG147:DG160" si="93">ROUND(ROUND(AF147,2)*CX147,2)</f>
        <v>0</v>
      </c>
      <c r="DH147">
        <f t="shared" ref="DH147:DH160" si="94">ROUND(ROUND(AG147,2)*CX147,2)</f>
        <v>0</v>
      </c>
      <c r="DI147">
        <f t="shared" si="89"/>
        <v>0</v>
      </c>
      <c r="DJ147">
        <f>DF147</f>
        <v>103.62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ROW(Source!A160)</f>
        <v>160</v>
      </c>
      <c r="B148">
        <v>70822853</v>
      </c>
      <c r="C148">
        <v>70825200</v>
      </c>
      <c r="D148">
        <v>66321310</v>
      </c>
      <c r="E148">
        <v>1</v>
      </c>
      <c r="F148">
        <v>1</v>
      </c>
      <c r="G148">
        <v>1077</v>
      </c>
      <c r="H148">
        <v>3</v>
      </c>
      <c r="I148" t="s">
        <v>505</v>
      </c>
      <c r="J148" t="s">
        <v>506</v>
      </c>
      <c r="K148" t="s">
        <v>507</v>
      </c>
      <c r="L148">
        <v>1354</v>
      </c>
      <c r="N148">
        <v>1010</v>
      </c>
      <c r="O148" t="s">
        <v>195</v>
      </c>
      <c r="P148" t="s">
        <v>195</v>
      </c>
      <c r="Q148">
        <v>1</v>
      </c>
      <c r="W148">
        <v>0</v>
      </c>
      <c r="X148">
        <v>-1610679457</v>
      </c>
      <c r="Y148">
        <f>AT148</f>
        <v>82</v>
      </c>
      <c r="AA148">
        <v>10.1</v>
      </c>
      <c r="AB148">
        <v>0</v>
      </c>
      <c r="AC148">
        <v>0</v>
      </c>
      <c r="AD148">
        <v>0</v>
      </c>
      <c r="AE148">
        <v>3.86</v>
      </c>
      <c r="AF148">
        <v>0</v>
      </c>
      <c r="AG148">
        <v>0</v>
      </c>
      <c r="AH148">
        <v>0</v>
      </c>
      <c r="AI148">
        <v>2.42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82</v>
      </c>
      <c r="AU148" t="s">
        <v>3</v>
      </c>
      <c r="AV148">
        <v>0</v>
      </c>
      <c r="AW148">
        <v>2</v>
      </c>
      <c r="AX148">
        <v>70825230</v>
      </c>
      <c r="AY148">
        <v>1</v>
      </c>
      <c r="AZ148">
        <v>0</v>
      </c>
      <c r="BA148">
        <v>268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ROUND(Y148*Source!I160,9)</f>
        <v>59.04</v>
      </c>
      <c r="CY148">
        <f>AA148</f>
        <v>10.1</v>
      </c>
      <c r="CZ148">
        <f>AE148</f>
        <v>3.86</v>
      </c>
      <c r="DA148">
        <f>AI148</f>
        <v>2.42</v>
      </c>
      <c r="DB148">
        <f>ROUND(ROUND(AT148*CZ148,2),6)</f>
        <v>316.52</v>
      </c>
      <c r="DC148">
        <f>ROUND(ROUND(AT148*AG148,2),6)</f>
        <v>0</v>
      </c>
      <c r="DD148" t="s">
        <v>3</v>
      </c>
      <c r="DE148" t="s">
        <v>3</v>
      </c>
      <c r="DF148">
        <f>ROUND(ROUND(AE148*AI148,2)*CX148,2)</f>
        <v>551.42999999999995</v>
      </c>
      <c r="DG148">
        <f t="shared" si="93"/>
        <v>0</v>
      </c>
      <c r="DH148">
        <f t="shared" si="94"/>
        <v>0</v>
      </c>
      <c r="DI148">
        <f t="shared" si="89"/>
        <v>0</v>
      </c>
      <c r="DJ148">
        <f>DF148</f>
        <v>551.42999999999995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ROW(Source!A160)</f>
        <v>160</v>
      </c>
      <c r="B149">
        <v>70822853</v>
      </c>
      <c r="C149">
        <v>70825200</v>
      </c>
      <c r="D149">
        <v>66323613</v>
      </c>
      <c r="E149">
        <v>1</v>
      </c>
      <c r="F149">
        <v>1</v>
      </c>
      <c r="G149">
        <v>1077</v>
      </c>
      <c r="H149">
        <v>3</v>
      </c>
      <c r="I149" t="s">
        <v>508</v>
      </c>
      <c r="J149" t="s">
        <v>509</v>
      </c>
      <c r="K149" t="s">
        <v>510</v>
      </c>
      <c r="L149">
        <v>1348</v>
      </c>
      <c r="N149">
        <v>1009</v>
      </c>
      <c r="O149" t="s">
        <v>139</v>
      </c>
      <c r="P149" t="s">
        <v>139</v>
      </c>
      <c r="Q149">
        <v>1000</v>
      </c>
      <c r="W149">
        <v>0</v>
      </c>
      <c r="X149">
        <v>-1385360851</v>
      </c>
      <c r="Y149">
        <f>AT149</f>
        <v>4.0000000000000001E-3</v>
      </c>
      <c r="AA149">
        <v>56906.99</v>
      </c>
      <c r="AB149">
        <v>0</v>
      </c>
      <c r="AC149">
        <v>0</v>
      </c>
      <c r="AD149">
        <v>0</v>
      </c>
      <c r="AE149">
        <v>6819.03</v>
      </c>
      <c r="AF149">
        <v>0</v>
      </c>
      <c r="AG149">
        <v>0</v>
      </c>
      <c r="AH149">
        <v>0</v>
      </c>
      <c r="AI149">
        <v>7.72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4.0000000000000001E-3</v>
      </c>
      <c r="AU149" t="s">
        <v>3</v>
      </c>
      <c r="AV149">
        <v>0</v>
      </c>
      <c r="AW149">
        <v>2</v>
      </c>
      <c r="AX149">
        <v>70825231</v>
      </c>
      <c r="AY149">
        <v>1</v>
      </c>
      <c r="AZ149">
        <v>0</v>
      </c>
      <c r="BA149">
        <v>269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ROUND(Y149*Source!I160,9)</f>
        <v>2.8800000000000002E-3</v>
      </c>
      <c r="CY149">
        <f>AA149</f>
        <v>56906.99</v>
      </c>
      <c r="CZ149">
        <f>AE149</f>
        <v>6819.03</v>
      </c>
      <c r="DA149">
        <f>AI149</f>
        <v>7.72</v>
      </c>
      <c r="DB149">
        <f>ROUND(ROUND(AT149*CZ149,2),6)</f>
        <v>27.28</v>
      </c>
      <c r="DC149">
        <f>ROUND(ROUND(AT149*AG149,2),6)</f>
        <v>0</v>
      </c>
      <c r="DD149" t="s">
        <v>3</v>
      </c>
      <c r="DE149" t="s">
        <v>3</v>
      </c>
      <c r="DF149">
        <f>ROUND(ROUND(AE149*AI149,2)*CX149,2)</f>
        <v>151.61000000000001</v>
      </c>
      <c r="DG149">
        <f t="shared" si="93"/>
        <v>0</v>
      </c>
      <c r="DH149">
        <f t="shared" si="94"/>
        <v>0</v>
      </c>
      <c r="DI149">
        <f t="shared" si="89"/>
        <v>0</v>
      </c>
      <c r="DJ149">
        <f>DF149</f>
        <v>151.61000000000001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ROW(Source!A160)</f>
        <v>160</v>
      </c>
      <c r="B150">
        <v>70822853</v>
      </c>
      <c r="C150">
        <v>70825200</v>
      </c>
      <c r="D150">
        <v>66321478</v>
      </c>
      <c r="E150">
        <v>1</v>
      </c>
      <c r="F150">
        <v>1</v>
      </c>
      <c r="G150">
        <v>1077</v>
      </c>
      <c r="H150">
        <v>3</v>
      </c>
      <c r="I150" t="s">
        <v>511</v>
      </c>
      <c r="J150" t="s">
        <v>512</v>
      </c>
      <c r="K150" t="s">
        <v>513</v>
      </c>
      <c r="L150">
        <v>1348</v>
      </c>
      <c r="N150">
        <v>1009</v>
      </c>
      <c r="O150" t="s">
        <v>139</v>
      </c>
      <c r="P150" t="s">
        <v>139</v>
      </c>
      <c r="Q150">
        <v>1000</v>
      </c>
      <c r="W150">
        <v>0</v>
      </c>
      <c r="X150">
        <v>-151745132</v>
      </c>
      <c r="Y150">
        <f>AT150</f>
        <v>2.3999999999999998E-3</v>
      </c>
      <c r="AA150">
        <v>60325.23</v>
      </c>
      <c r="AB150">
        <v>0</v>
      </c>
      <c r="AC150">
        <v>0</v>
      </c>
      <c r="AD150">
        <v>0</v>
      </c>
      <c r="AE150">
        <v>16222.39</v>
      </c>
      <c r="AF150">
        <v>0</v>
      </c>
      <c r="AG150">
        <v>0</v>
      </c>
      <c r="AH150">
        <v>0</v>
      </c>
      <c r="AI150">
        <v>3.44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2.3999999999999998E-3</v>
      </c>
      <c r="AU150" t="s">
        <v>3</v>
      </c>
      <c r="AV150">
        <v>0</v>
      </c>
      <c r="AW150">
        <v>2</v>
      </c>
      <c r="AX150">
        <v>70825232</v>
      </c>
      <c r="AY150">
        <v>1</v>
      </c>
      <c r="AZ150">
        <v>0</v>
      </c>
      <c r="BA150">
        <v>270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ROUND(Y150*Source!I160,9)</f>
        <v>1.7279999999999999E-3</v>
      </c>
      <c r="CY150">
        <f>AA150</f>
        <v>60325.23</v>
      </c>
      <c r="CZ150">
        <f>AE150</f>
        <v>16222.39</v>
      </c>
      <c r="DA150">
        <f>AI150</f>
        <v>3.44</v>
      </c>
      <c r="DB150">
        <f>ROUND(ROUND(AT150*CZ150,2),6)</f>
        <v>38.93</v>
      </c>
      <c r="DC150">
        <f>ROUND(ROUND(AT150*AG150,2),6)</f>
        <v>0</v>
      </c>
      <c r="DD150" t="s">
        <v>3</v>
      </c>
      <c r="DE150" t="s">
        <v>3</v>
      </c>
      <c r="DF150">
        <f>ROUND(ROUND(AE150*AI150,2)*CX150,2)</f>
        <v>96.43</v>
      </c>
      <c r="DG150">
        <f t="shared" si="93"/>
        <v>0</v>
      </c>
      <c r="DH150">
        <f t="shared" si="94"/>
        <v>0</v>
      </c>
      <c r="DI150">
        <f t="shared" si="89"/>
        <v>0</v>
      </c>
      <c r="DJ150">
        <f>DF150</f>
        <v>96.43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ROW(Source!A762)</f>
        <v>762</v>
      </c>
      <c r="B151">
        <v>70822855</v>
      </c>
      <c r="C151">
        <v>70825462</v>
      </c>
      <c r="D151">
        <v>66274153</v>
      </c>
      <c r="E151">
        <v>1077</v>
      </c>
      <c r="F151">
        <v>1</v>
      </c>
      <c r="G151">
        <v>1077</v>
      </c>
      <c r="H151">
        <v>1</v>
      </c>
      <c r="I151" t="s">
        <v>455</v>
      </c>
      <c r="J151" t="s">
        <v>3</v>
      </c>
      <c r="K151" t="s">
        <v>456</v>
      </c>
      <c r="L151">
        <v>1191</v>
      </c>
      <c r="N151">
        <v>1013</v>
      </c>
      <c r="O151" t="s">
        <v>457</v>
      </c>
      <c r="P151" t="s">
        <v>457</v>
      </c>
      <c r="Q151">
        <v>1</v>
      </c>
      <c r="W151">
        <v>0</v>
      </c>
      <c r="X151">
        <v>476480486</v>
      </c>
      <c r="Y151">
        <f>(AT151*1.05)</f>
        <v>3.2130000000000001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3.06</v>
      </c>
      <c r="AU151" t="s">
        <v>96</v>
      </c>
      <c r="AV151">
        <v>1</v>
      </c>
      <c r="AW151">
        <v>2</v>
      </c>
      <c r="AX151">
        <v>70825497</v>
      </c>
      <c r="AY151">
        <v>1</v>
      </c>
      <c r="AZ151">
        <v>0</v>
      </c>
      <c r="BA151">
        <v>425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ROUND(AT151*Source!I762*AH151*AL151,2)</f>
        <v>0</v>
      </c>
      <c r="CV151">
        <f>ROUND(Y151*Source!I762,9)</f>
        <v>51.408000000000001</v>
      </c>
      <c r="CW151">
        <v>0</v>
      </c>
      <c r="CX151">
        <f>ROUND(Y151*Source!I762,9)</f>
        <v>51.408000000000001</v>
      </c>
      <c r="CY151">
        <f>AD151</f>
        <v>0</v>
      </c>
      <c r="CZ151">
        <f>AH151</f>
        <v>0</v>
      </c>
      <c r="DA151">
        <f>AL151</f>
        <v>1</v>
      </c>
      <c r="DB151">
        <f>ROUND((ROUND(AT151*CZ151,2)*1.05),6)</f>
        <v>0</v>
      </c>
      <c r="DC151">
        <f>ROUND((ROUND(AT151*AG151,2)*1.05),6)</f>
        <v>0</v>
      </c>
      <c r="DD151" t="s">
        <v>3</v>
      </c>
      <c r="DE151" t="s">
        <v>3</v>
      </c>
      <c r="DF151">
        <f t="shared" ref="DF151:DF162" si="95">ROUND(ROUND(AE151,2)*CX151,2)</f>
        <v>0</v>
      </c>
      <c r="DG151">
        <f t="shared" si="93"/>
        <v>0</v>
      </c>
      <c r="DH151">
        <f t="shared" si="94"/>
        <v>0</v>
      </c>
      <c r="DI151">
        <f t="shared" si="89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ROW(Source!A762)</f>
        <v>762</v>
      </c>
      <c r="B152">
        <v>70822855</v>
      </c>
      <c r="C152">
        <v>70825462</v>
      </c>
      <c r="D152">
        <v>66352537</v>
      </c>
      <c r="E152">
        <v>1</v>
      </c>
      <c r="F152">
        <v>1</v>
      </c>
      <c r="G152">
        <v>1077</v>
      </c>
      <c r="H152">
        <v>2</v>
      </c>
      <c r="I152" t="s">
        <v>458</v>
      </c>
      <c r="J152" t="s">
        <v>459</v>
      </c>
      <c r="K152" t="s">
        <v>460</v>
      </c>
      <c r="L152">
        <v>1368</v>
      </c>
      <c r="N152">
        <v>1011</v>
      </c>
      <c r="O152" t="s">
        <v>404</v>
      </c>
      <c r="P152" t="s">
        <v>404</v>
      </c>
      <c r="Q152">
        <v>1</v>
      </c>
      <c r="W152">
        <v>0</v>
      </c>
      <c r="X152">
        <v>-1563021952</v>
      </c>
      <c r="Y152">
        <f>(AT152*1.05)</f>
        <v>0.19950000000000001</v>
      </c>
      <c r="AA152">
        <v>0</v>
      </c>
      <c r="AB152">
        <v>83.1</v>
      </c>
      <c r="AC152">
        <v>12.62</v>
      </c>
      <c r="AD152">
        <v>0</v>
      </c>
      <c r="AE152">
        <v>0</v>
      </c>
      <c r="AF152">
        <v>83.1</v>
      </c>
      <c r="AG152">
        <v>12.62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0.19</v>
      </c>
      <c r="AU152" t="s">
        <v>96</v>
      </c>
      <c r="AV152">
        <v>0</v>
      </c>
      <c r="AW152">
        <v>2</v>
      </c>
      <c r="AX152">
        <v>70825498</v>
      </c>
      <c r="AY152">
        <v>1</v>
      </c>
      <c r="AZ152">
        <v>0</v>
      </c>
      <c r="BA152">
        <v>426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ROUND(Y152*Source!I762*DO152,9)</f>
        <v>40.28304</v>
      </c>
      <c r="CX152">
        <f>ROUND(Y152*Source!I762,9)</f>
        <v>3.1920000000000002</v>
      </c>
      <c r="CY152">
        <f>AB152</f>
        <v>83.1</v>
      </c>
      <c r="CZ152">
        <f>AF152</f>
        <v>83.1</v>
      </c>
      <c r="DA152">
        <f>AJ152</f>
        <v>1</v>
      </c>
      <c r="DB152">
        <f>ROUND((ROUND(AT152*CZ152,2)*1.05),6)</f>
        <v>16.579499999999999</v>
      </c>
      <c r="DC152">
        <f>ROUND((ROUND(AT152*AG152,2)*1.05),6)</f>
        <v>2.52</v>
      </c>
      <c r="DD152" t="s">
        <v>3</v>
      </c>
      <c r="DE152" t="s">
        <v>3</v>
      </c>
      <c r="DF152">
        <f t="shared" si="95"/>
        <v>0</v>
      </c>
      <c r="DG152">
        <f t="shared" si="93"/>
        <v>265.26</v>
      </c>
      <c r="DH152">
        <f t="shared" si="94"/>
        <v>40.28</v>
      </c>
      <c r="DI152">
        <f t="shared" si="89"/>
        <v>0</v>
      </c>
      <c r="DJ152">
        <f>DG152</f>
        <v>265.26</v>
      </c>
      <c r="DK152">
        <v>0</v>
      </c>
      <c r="DL152" t="s">
        <v>461</v>
      </c>
      <c r="DM152">
        <v>0</v>
      </c>
      <c r="DN152" t="s">
        <v>457</v>
      </c>
      <c r="DO152">
        <v>12.62</v>
      </c>
    </row>
    <row r="153" spans="1:119" x14ac:dyDescent="0.2">
      <c r="A153">
        <f>ROW(Source!A762)</f>
        <v>762</v>
      </c>
      <c r="B153">
        <v>70822855</v>
      </c>
      <c r="C153">
        <v>70825462</v>
      </c>
      <c r="D153">
        <v>66352105</v>
      </c>
      <c r="E153">
        <v>1</v>
      </c>
      <c r="F153">
        <v>1</v>
      </c>
      <c r="G153">
        <v>1077</v>
      </c>
      <c r="H153">
        <v>2</v>
      </c>
      <c r="I153" t="s">
        <v>484</v>
      </c>
      <c r="J153" t="s">
        <v>485</v>
      </c>
      <c r="K153" t="s">
        <v>486</v>
      </c>
      <c r="L153">
        <v>1368</v>
      </c>
      <c r="N153">
        <v>1011</v>
      </c>
      <c r="O153" t="s">
        <v>404</v>
      </c>
      <c r="P153" t="s">
        <v>404</v>
      </c>
      <c r="Q153">
        <v>1</v>
      </c>
      <c r="W153">
        <v>0</v>
      </c>
      <c r="X153">
        <v>1225874674</v>
      </c>
      <c r="Y153">
        <f>(AT153*1.05)</f>
        <v>0.71400000000000008</v>
      </c>
      <c r="AA153">
        <v>0</v>
      </c>
      <c r="AB153">
        <v>166.63</v>
      </c>
      <c r="AC153">
        <v>14.54</v>
      </c>
      <c r="AD153">
        <v>0</v>
      </c>
      <c r="AE153">
        <v>0</v>
      </c>
      <c r="AF153">
        <v>166.63</v>
      </c>
      <c r="AG153">
        <v>14.54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0.68</v>
      </c>
      <c r="AU153" t="s">
        <v>96</v>
      </c>
      <c r="AV153">
        <v>0</v>
      </c>
      <c r="AW153">
        <v>2</v>
      </c>
      <c r="AX153">
        <v>70825499</v>
      </c>
      <c r="AY153">
        <v>1</v>
      </c>
      <c r="AZ153">
        <v>0</v>
      </c>
      <c r="BA153">
        <v>427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ROUND(Y153*Source!I762*DO153,9)</f>
        <v>166.10496000000001</v>
      </c>
      <c r="CX153">
        <f>ROUND(Y153*Source!I762,9)</f>
        <v>11.423999999999999</v>
      </c>
      <c r="CY153">
        <f>AB153</f>
        <v>166.63</v>
      </c>
      <c r="CZ153">
        <f>AF153</f>
        <v>166.63</v>
      </c>
      <c r="DA153">
        <f>AJ153</f>
        <v>1</v>
      </c>
      <c r="DB153">
        <f>ROUND((ROUND(AT153*CZ153,2)*1.05),6)</f>
        <v>118.9755</v>
      </c>
      <c r="DC153">
        <f>ROUND((ROUND(AT153*AG153,2)*1.05),6)</f>
        <v>10.384499999999999</v>
      </c>
      <c r="DD153" t="s">
        <v>3</v>
      </c>
      <c r="DE153" t="s">
        <v>3</v>
      </c>
      <c r="DF153">
        <f t="shared" si="95"/>
        <v>0</v>
      </c>
      <c r="DG153">
        <f t="shared" si="93"/>
        <v>1903.58</v>
      </c>
      <c r="DH153">
        <f t="shared" si="94"/>
        <v>166.1</v>
      </c>
      <c r="DI153">
        <f t="shared" si="89"/>
        <v>0</v>
      </c>
      <c r="DJ153">
        <f>DG153</f>
        <v>1903.58</v>
      </c>
      <c r="DK153">
        <v>0</v>
      </c>
      <c r="DL153" t="s">
        <v>461</v>
      </c>
      <c r="DM153">
        <v>0</v>
      </c>
      <c r="DN153" t="s">
        <v>457</v>
      </c>
      <c r="DO153">
        <v>14.54</v>
      </c>
    </row>
    <row r="154" spans="1:119" x14ac:dyDescent="0.2">
      <c r="A154">
        <f>ROW(Source!A762)</f>
        <v>762</v>
      </c>
      <c r="B154">
        <v>70822855</v>
      </c>
      <c r="C154">
        <v>70825462</v>
      </c>
      <c r="D154">
        <v>66321845</v>
      </c>
      <c r="E154">
        <v>1</v>
      </c>
      <c r="F154">
        <v>1</v>
      </c>
      <c r="G154">
        <v>1077</v>
      </c>
      <c r="H154">
        <v>3</v>
      </c>
      <c r="I154" t="s">
        <v>487</v>
      </c>
      <c r="J154" t="s">
        <v>488</v>
      </c>
      <c r="K154" t="s">
        <v>489</v>
      </c>
      <c r="L154">
        <v>1348</v>
      </c>
      <c r="N154">
        <v>1009</v>
      </c>
      <c r="O154" t="s">
        <v>139</v>
      </c>
      <c r="P154" t="s">
        <v>139</v>
      </c>
      <c r="Q154">
        <v>1000</v>
      </c>
      <c r="W154">
        <v>0</v>
      </c>
      <c r="X154">
        <v>-618249991</v>
      </c>
      <c r="Y154">
        <f t="shared" ref="Y154:Y159" si="96">AT154</f>
        <v>3.0000000000000001E-5</v>
      </c>
      <c r="AA154">
        <v>18504.150000000001</v>
      </c>
      <c r="AB154">
        <v>0</v>
      </c>
      <c r="AC154">
        <v>0</v>
      </c>
      <c r="AD154">
        <v>0</v>
      </c>
      <c r="AE154">
        <v>18504.150000000001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3.0000000000000001E-5</v>
      </c>
      <c r="AU154" t="s">
        <v>3</v>
      </c>
      <c r="AV154">
        <v>0</v>
      </c>
      <c r="AW154">
        <v>2</v>
      </c>
      <c r="AX154">
        <v>70825501</v>
      </c>
      <c r="AY154">
        <v>1</v>
      </c>
      <c r="AZ154">
        <v>0</v>
      </c>
      <c r="BA154">
        <v>429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ROUND(Y154*Source!I762,9)</f>
        <v>4.8000000000000001E-4</v>
      </c>
      <c r="CY154">
        <f t="shared" ref="CY154:CY159" si="97">AA154</f>
        <v>18504.150000000001</v>
      </c>
      <c r="CZ154">
        <f t="shared" ref="CZ154:CZ159" si="98">AE154</f>
        <v>18504.150000000001</v>
      </c>
      <c r="DA154">
        <f t="shared" ref="DA154:DA159" si="99">AI154</f>
        <v>1</v>
      </c>
      <c r="DB154">
        <f t="shared" ref="DB154:DB159" si="100">ROUND(ROUND(AT154*CZ154,2),6)</f>
        <v>0.56000000000000005</v>
      </c>
      <c r="DC154">
        <f t="shared" ref="DC154:DC159" si="101">ROUND(ROUND(AT154*AG154,2),6)</f>
        <v>0</v>
      </c>
      <c r="DD154" t="s">
        <v>3</v>
      </c>
      <c r="DE154" t="s">
        <v>3</v>
      </c>
      <c r="DF154">
        <f t="shared" si="95"/>
        <v>8.8800000000000008</v>
      </c>
      <c r="DG154">
        <f t="shared" si="93"/>
        <v>0</v>
      </c>
      <c r="DH154">
        <f t="shared" si="94"/>
        <v>0</v>
      </c>
      <c r="DI154">
        <f t="shared" si="89"/>
        <v>0</v>
      </c>
      <c r="DJ154">
        <f t="shared" ref="DJ154:DJ159" si="102">DF154</f>
        <v>8.8800000000000008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ROW(Source!A762)</f>
        <v>762</v>
      </c>
      <c r="B155">
        <v>70822855</v>
      </c>
      <c r="C155">
        <v>70825462</v>
      </c>
      <c r="D155">
        <v>66321205</v>
      </c>
      <c r="E155">
        <v>1</v>
      </c>
      <c r="F155">
        <v>1</v>
      </c>
      <c r="G155">
        <v>1077</v>
      </c>
      <c r="H155">
        <v>3</v>
      </c>
      <c r="I155" t="s">
        <v>468</v>
      </c>
      <c r="J155" t="s">
        <v>469</v>
      </c>
      <c r="K155" t="s">
        <v>470</v>
      </c>
      <c r="L155">
        <v>1346</v>
      </c>
      <c r="N155">
        <v>1009</v>
      </c>
      <c r="O155" t="s">
        <v>471</v>
      </c>
      <c r="P155" t="s">
        <v>471</v>
      </c>
      <c r="Q155">
        <v>1</v>
      </c>
      <c r="W155">
        <v>0</v>
      </c>
      <c r="X155">
        <v>474028557</v>
      </c>
      <c r="Y155">
        <f t="shared" si="96"/>
        <v>0.02</v>
      </c>
      <c r="AA155">
        <v>1.61</v>
      </c>
      <c r="AB155">
        <v>0</v>
      </c>
      <c r="AC155">
        <v>0</v>
      </c>
      <c r="AD155">
        <v>0</v>
      </c>
      <c r="AE155">
        <v>1.61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0.02</v>
      </c>
      <c r="AU155" t="s">
        <v>3</v>
      </c>
      <c r="AV155">
        <v>0</v>
      </c>
      <c r="AW155">
        <v>2</v>
      </c>
      <c r="AX155">
        <v>70825502</v>
      </c>
      <c r="AY155">
        <v>1</v>
      </c>
      <c r="AZ155">
        <v>0</v>
      </c>
      <c r="BA155">
        <v>430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ROUND(Y155*Source!I762,9)</f>
        <v>0.32</v>
      </c>
      <c r="CY155">
        <f t="shared" si="97"/>
        <v>1.61</v>
      </c>
      <c r="CZ155">
        <f t="shared" si="98"/>
        <v>1.61</v>
      </c>
      <c r="DA155">
        <f t="shared" si="99"/>
        <v>1</v>
      </c>
      <c r="DB155">
        <f t="shared" si="100"/>
        <v>0.03</v>
      </c>
      <c r="DC155">
        <f t="shared" si="101"/>
        <v>0</v>
      </c>
      <c r="DD155" t="s">
        <v>3</v>
      </c>
      <c r="DE155" t="s">
        <v>3</v>
      </c>
      <c r="DF155">
        <f t="shared" si="95"/>
        <v>0.52</v>
      </c>
      <c r="DG155">
        <f t="shared" si="93"/>
        <v>0</v>
      </c>
      <c r="DH155">
        <f t="shared" si="94"/>
        <v>0</v>
      </c>
      <c r="DI155">
        <f t="shared" si="89"/>
        <v>0</v>
      </c>
      <c r="DJ155">
        <f t="shared" si="102"/>
        <v>0.52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ROW(Source!A762)</f>
        <v>762</v>
      </c>
      <c r="B156">
        <v>70822855</v>
      </c>
      <c r="C156">
        <v>70825462</v>
      </c>
      <c r="D156">
        <v>66321472</v>
      </c>
      <c r="E156">
        <v>1</v>
      </c>
      <c r="F156">
        <v>1</v>
      </c>
      <c r="G156">
        <v>1077</v>
      </c>
      <c r="H156">
        <v>3</v>
      </c>
      <c r="I156" t="s">
        <v>490</v>
      </c>
      <c r="J156" t="s">
        <v>491</v>
      </c>
      <c r="K156" t="s">
        <v>492</v>
      </c>
      <c r="L156">
        <v>1348</v>
      </c>
      <c r="N156">
        <v>1009</v>
      </c>
      <c r="O156" t="s">
        <v>139</v>
      </c>
      <c r="P156" t="s">
        <v>139</v>
      </c>
      <c r="Q156">
        <v>1000</v>
      </c>
      <c r="W156">
        <v>0</v>
      </c>
      <c r="X156">
        <v>-1440929762</v>
      </c>
      <c r="Y156">
        <f t="shared" si="96"/>
        <v>4.0000000000000002E-4</v>
      </c>
      <c r="AA156">
        <v>20009.47</v>
      </c>
      <c r="AB156">
        <v>0</v>
      </c>
      <c r="AC156">
        <v>0</v>
      </c>
      <c r="AD156">
        <v>0</v>
      </c>
      <c r="AE156">
        <v>20009.47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4.0000000000000002E-4</v>
      </c>
      <c r="AU156" t="s">
        <v>3</v>
      </c>
      <c r="AV156">
        <v>0</v>
      </c>
      <c r="AW156">
        <v>2</v>
      </c>
      <c r="AX156">
        <v>70825503</v>
      </c>
      <c r="AY156">
        <v>1</v>
      </c>
      <c r="AZ156">
        <v>0</v>
      </c>
      <c r="BA156">
        <v>431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ROUND(Y156*Source!I762,9)</f>
        <v>6.4000000000000003E-3</v>
      </c>
      <c r="CY156">
        <f t="shared" si="97"/>
        <v>20009.47</v>
      </c>
      <c r="CZ156">
        <f t="shared" si="98"/>
        <v>20009.47</v>
      </c>
      <c r="DA156">
        <f t="shared" si="99"/>
        <v>1</v>
      </c>
      <c r="DB156">
        <f t="shared" si="100"/>
        <v>8</v>
      </c>
      <c r="DC156">
        <f t="shared" si="101"/>
        <v>0</v>
      </c>
      <c r="DD156" t="s">
        <v>3</v>
      </c>
      <c r="DE156" t="s">
        <v>3</v>
      </c>
      <c r="DF156">
        <f t="shared" si="95"/>
        <v>128.06</v>
      </c>
      <c r="DG156">
        <f t="shared" si="93"/>
        <v>0</v>
      </c>
      <c r="DH156">
        <f t="shared" si="94"/>
        <v>0</v>
      </c>
      <c r="DI156">
        <f t="shared" si="89"/>
        <v>0</v>
      </c>
      <c r="DJ156">
        <f t="shared" si="102"/>
        <v>128.06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ROW(Source!A762)</f>
        <v>762</v>
      </c>
      <c r="B157">
        <v>70822855</v>
      </c>
      <c r="C157">
        <v>70825462</v>
      </c>
      <c r="D157">
        <v>66321487</v>
      </c>
      <c r="E157">
        <v>1</v>
      </c>
      <c r="F157">
        <v>1</v>
      </c>
      <c r="G157">
        <v>1077</v>
      </c>
      <c r="H157">
        <v>3</v>
      </c>
      <c r="I157" t="s">
        <v>493</v>
      </c>
      <c r="J157" t="s">
        <v>494</v>
      </c>
      <c r="K157" t="s">
        <v>495</v>
      </c>
      <c r="L157">
        <v>1348</v>
      </c>
      <c r="N157">
        <v>1009</v>
      </c>
      <c r="O157" t="s">
        <v>139</v>
      </c>
      <c r="P157" t="s">
        <v>139</v>
      </c>
      <c r="Q157">
        <v>1000</v>
      </c>
      <c r="W157">
        <v>0</v>
      </c>
      <c r="X157">
        <v>1189071291</v>
      </c>
      <c r="Y157">
        <f t="shared" si="96"/>
        <v>1E-4</v>
      </c>
      <c r="AA157">
        <v>16189.08</v>
      </c>
      <c r="AB157">
        <v>0</v>
      </c>
      <c r="AC157">
        <v>0</v>
      </c>
      <c r="AD157">
        <v>0</v>
      </c>
      <c r="AE157">
        <v>16189.08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1E-4</v>
      </c>
      <c r="AU157" t="s">
        <v>3</v>
      </c>
      <c r="AV157">
        <v>0</v>
      </c>
      <c r="AW157">
        <v>2</v>
      </c>
      <c r="AX157">
        <v>70825504</v>
      </c>
      <c r="AY157">
        <v>1</v>
      </c>
      <c r="AZ157">
        <v>0</v>
      </c>
      <c r="BA157">
        <v>432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ROUND(Y157*Source!I762,9)</f>
        <v>1.6000000000000001E-3</v>
      </c>
      <c r="CY157">
        <f t="shared" si="97"/>
        <v>16189.08</v>
      </c>
      <c r="CZ157">
        <f t="shared" si="98"/>
        <v>16189.08</v>
      </c>
      <c r="DA157">
        <f t="shared" si="99"/>
        <v>1</v>
      </c>
      <c r="DB157">
        <f t="shared" si="100"/>
        <v>1.62</v>
      </c>
      <c r="DC157">
        <f t="shared" si="101"/>
        <v>0</v>
      </c>
      <c r="DD157" t="s">
        <v>3</v>
      </c>
      <c r="DE157" t="s">
        <v>3</v>
      </c>
      <c r="DF157">
        <f t="shared" si="95"/>
        <v>25.9</v>
      </c>
      <c r="DG157">
        <f t="shared" si="93"/>
        <v>0</v>
      </c>
      <c r="DH157">
        <f t="shared" si="94"/>
        <v>0</v>
      </c>
      <c r="DI157">
        <f t="shared" si="89"/>
        <v>0</v>
      </c>
      <c r="DJ157">
        <f t="shared" si="102"/>
        <v>25.9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ROW(Source!A762)</f>
        <v>762</v>
      </c>
      <c r="B158">
        <v>70822855</v>
      </c>
      <c r="C158">
        <v>70825462</v>
      </c>
      <c r="D158">
        <v>66328088</v>
      </c>
      <c r="E158">
        <v>1</v>
      </c>
      <c r="F158">
        <v>1</v>
      </c>
      <c r="G158">
        <v>1077</v>
      </c>
      <c r="H158">
        <v>3</v>
      </c>
      <c r="I158" t="s">
        <v>478</v>
      </c>
      <c r="J158" t="s">
        <v>479</v>
      </c>
      <c r="K158" t="s">
        <v>480</v>
      </c>
      <c r="L158">
        <v>1346</v>
      </c>
      <c r="N158">
        <v>1009</v>
      </c>
      <c r="O158" t="s">
        <v>471</v>
      </c>
      <c r="P158" t="s">
        <v>471</v>
      </c>
      <c r="Q158">
        <v>1</v>
      </c>
      <c r="W158">
        <v>0</v>
      </c>
      <c r="X158">
        <v>-1673804786</v>
      </c>
      <c r="Y158">
        <f t="shared" si="96"/>
        <v>0.1</v>
      </c>
      <c r="AA158">
        <v>47.86</v>
      </c>
      <c r="AB158">
        <v>0</v>
      </c>
      <c r="AC158">
        <v>0</v>
      </c>
      <c r="AD158">
        <v>0</v>
      </c>
      <c r="AE158">
        <v>47.86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0.1</v>
      </c>
      <c r="AU158" t="s">
        <v>3</v>
      </c>
      <c r="AV158">
        <v>0</v>
      </c>
      <c r="AW158">
        <v>2</v>
      </c>
      <c r="AX158">
        <v>70825505</v>
      </c>
      <c r="AY158">
        <v>1</v>
      </c>
      <c r="AZ158">
        <v>0</v>
      </c>
      <c r="BA158">
        <v>433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ROUND(Y158*Source!I762,9)</f>
        <v>1.6</v>
      </c>
      <c r="CY158">
        <f t="shared" si="97"/>
        <v>47.86</v>
      </c>
      <c r="CZ158">
        <f t="shared" si="98"/>
        <v>47.86</v>
      </c>
      <c r="DA158">
        <f t="shared" si="99"/>
        <v>1</v>
      </c>
      <c r="DB158">
        <f t="shared" si="100"/>
        <v>4.79</v>
      </c>
      <c r="DC158">
        <f t="shared" si="101"/>
        <v>0</v>
      </c>
      <c r="DD158" t="s">
        <v>3</v>
      </c>
      <c r="DE158" t="s">
        <v>3</v>
      </c>
      <c r="DF158">
        <f t="shared" si="95"/>
        <v>76.58</v>
      </c>
      <c r="DG158">
        <f t="shared" si="93"/>
        <v>0</v>
      </c>
      <c r="DH158">
        <f t="shared" si="94"/>
        <v>0</v>
      </c>
      <c r="DI158">
        <f t="shared" si="89"/>
        <v>0</v>
      </c>
      <c r="DJ158">
        <f t="shared" si="102"/>
        <v>76.58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ROW(Source!A762)</f>
        <v>762</v>
      </c>
      <c r="B159">
        <v>70822855</v>
      </c>
      <c r="C159">
        <v>70825462</v>
      </c>
      <c r="D159">
        <v>66345565</v>
      </c>
      <c r="E159">
        <v>1</v>
      </c>
      <c r="F159">
        <v>1</v>
      </c>
      <c r="G159">
        <v>1077</v>
      </c>
      <c r="H159">
        <v>3</v>
      </c>
      <c r="I159" t="s">
        <v>496</v>
      </c>
      <c r="J159" t="s">
        <v>497</v>
      </c>
      <c r="K159" t="s">
        <v>498</v>
      </c>
      <c r="L159">
        <v>1355</v>
      </c>
      <c r="N159">
        <v>1010</v>
      </c>
      <c r="O159" t="s">
        <v>349</v>
      </c>
      <c r="P159" t="s">
        <v>349</v>
      </c>
      <c r="Q159">
        <v>100</v>
      </c>
      <c r="W159">
        <v>0</v>
      </c>
      <c r="X159">
        <v>510217810</v>
      </c>
      <c r="Y159">
        <f t="shared" si="96"/>
        <v>0.06</v>
      </c>
      <c r="AA159">
        <v>139.85</v>
      </c>
      <c r="AB159">
        <v>0</v>
      </c>
      <c r="AC159">
        <v>0</v>
      </c>
      <c r="AD159">
        <v>0</v>
      </c>
      <c r="AE159">
        <v>139.85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0.06</v>
      </c>
      <c r="AU159" t="s">
        <v>3</v>
      </c>
      <c r="AV159">
        <v>0</v>
      </c>
      <c r="AW159">
        <v>2</v>
      </c>
      <c r="AX159">
        <v>70825506</v>
      </c>
      <c r="AY159">
        <v>1</v>
      </c>
      <c r="AZ159">
        <v>0</v>
      </c>
      <c r="BA159">
        <v>434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ROUND(Y159*Source!I762,9)</f>
        <v>0.96</v>
      </c>
      <c r="CY159">
        <f t="shared" si="97"/>
        <v>139.85</v>
      </c>
      <c r="CZ159">
        <f t="shared" si="98"/>
        <v>139.85</v>
      </c>
      <c r="DA159">
        <f t="shared" si="99"/>
        <v>1</v>
      </c>
      <c r="DB159">
        <f t="shared" si="100"/>
        <v>8.39</v>
      </c>
      <c r="DC159">
        <f t="shared" si="101"/>
        <v>0</v>
      </c>
      <c r="DD159" t="s">
        <v>3</v>
      </c>
      <c r="DE159" t="s">
        <v>3</v>
      </c>
      <c r="DF159">
        <f t="shared" si="95"/>
        <v>134.26</v>
      </c>
      <c r="DG159">
        <f t="shared" si="93"/>
        <v>0</v>
      </c>
      <c r="DH159">
        <f t="shared" si="94"/>
        <v>0</v>
      </c>
      <c r="DI159">
        <f t="shared" si="89"/>
        <v>0</v>
      </c>
      <c r="DJ159">
        <f t="shared" si="102"/>
        <v>134.26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ROW(Source!A763)</f>
        <v>763</v>
      </c>
      <c r="B160">
        <v>70822853</v>
      </c>
      <c r="C160">
        <v>70825462</v>
      </c>
      <c r="D160">
        <v>66274153</v>
      </c>
      <c r="E160">
        <v>1077</v>
      </c>
      <c r="F160">
        <v>1</v>
      </c>
      <c r="G160">
        <v>1077</v>
      </c>
      <c r="H160">
        <v>1</v>
      </c>
      <c r="I160" t="s">
        <v>455</v>
      </c>
      <c r="J160" t="s">
        <v>3</v>
      </c>
      <c r="K160" t="s">
        <v>456</v>
      </c>
      <c r="L160">
        <v>1191</v>
      </c>
      <c r="N160">
        <v>1013</v>
      </c>
      <c r="O160" t="s">
        <v>457</v>
      </c>
      <c r="P160" t="s">
        <v>457</v>
      </c>
      <c r="Q160">
        <v>1</v>
      </c>
      <c r="W160">
        <v>0</v>
      </c>
      <c r="X160">
        <v>476480486</v>
      </c>
      <c r="Y160">
        <f>(AT160*1.05)</f>
        <v>3.2130000000000001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5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3.06</v>
      </c>
      <c r="AU160" t="s">
        <v>96</v>
      </c>
      <c r="AV160">
        <v>1</v>
      </c>
      <c r="AW160">
        <v>2</v>
      </c>
      <c r="AX160">
        <v>70825497</v>
      </c>
      <c r="AY160">
        <v>1</v>
      </c>
      <c r="AZ160">
        <v>0</v>
      </c>
      <c r="BA160">
        <v>441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ROUND(AT160*Source!I763*AH160*AL160,2)</f>
        <v>0</v>
      </c>
      <c r="CV160">
        <f>ROUND(Y160*Source!I763,9)</f>
        <v>51.408000000000001</v>
      </c>
      <c r="CW160">
        <v>0</v>
      </c>
      <c r="CX160">
        <f>ROUND(Y160*Source!I763,9)</f>
        <v>51.408000000000001</v>
      </c>
      <c r="CY160">
        <f>AD160</f>
        <v>0</v>
      </c>
      <c r="CZ160">
        <f>AH160</f>
        <v>0</v>
      </c>
      <c r="DA160">
        <f>AL160</f>
        <v>1</v>
      </c>
      <c r="DB160">
        <f>ROUND((ROUND(AT160*CZ160,2)*1.05),6)</f>
        <v>0</v>
      </c>
      <c r="DC160">
        <f>ROUND((ROUND(AT160*AG160,2)*1.05),6)</f>
        <v>0</v>
      </c>
      <c r="DD160" t="s">
        <v>3</v>
      </c>
      <c r="DE160" t="s">
        <v>3</v>
      </c>
      <c r="DF160">
        <f t="shared" si="95"/>
        <v>0</v>
      </c>
      <c r="DG160">
        <f t="shared" si="93"/>
        <v>0</v>
      </c>
      <c r="DH160">
        <f t="shared" si="94"/>
        <v>0</v>
      </c>
      <c r="DI160">
        <f t="shared" si="89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ROW(Source!A763)</f>
        <v>763</v>
      </c>
      <c r="B161">
        <v>70822853</v>
      </c>
      <c r="C161">
        <v>70825462</v>
      </c>
      <c r="D161">
        <v>66352537</v>
      </c>
      <c r="E161">
        <v>1</v>
      </c>
      <c r="F161">
        <v>1</v>
      </c>
      <c r="G161">
        <v>1077</v>
      </c>
      <c r="H161">
        <v>2</v>
      </c>
      <c r="I161" t="s">
        <v>458</v>
      </c>
      <c r="J161" t="s">
        <v>459</v>
      </c>
      <c r="K161" t="s">
        <v>460</v>
      </c>
      <c r="L161">
        <v>1368</v>
      </c>
      <c r="N161">
        <v>1011</v>
      </c>
      <c r="O161" t="s">
        <v>404</v>
      </c>
      <c r="P161" t="s">
        <v>404</v>
      </c>
      <c r="Q161">
        <v>1</v>
      </c>
      <c r="W161">
        <v>0</v>
      </c>
      <c r="X161">
        <v>-1563021952</v>
      </c>
      <c r="Y161">
        <f>(AT161*1.05)</f>
        <v>0.19950000000000001</v>
      </c>
      <c r="AA161">
        <v>0</v>
      </c>
      <c r="AB161">
        <v>1373.91</v>
      </c>
      <c r="AC161">
        <v>655.99</v>
      </c>
      <c r="AD161">
        <v>0</v>
      </c>
      <c r="AE161">
        <v>0</v>
      </c>
      <c r="AF161">
        <v>83.1</v>
      </c>
      <c r="AG161">
        <v>12.62</v>
      </c>
      <c r="AH161">
        <v>0</v>
      </c>
      <c r="AI161">
        <v>1</v>
      </c>
      <c r="AJ161">
        <v>15.21</v>
      </c>
      <c r="AK161">
        <v>47.82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0.19</v>
      </c>
      <c r="AU161" t="s">
        <v>96</v>
      </c>
      <c r="AV161">
        <v>0</v>
      </c>
      <c r="AW161">
        <v>2</v>
      </c>
      <c r="AX161">
        <v>70825498</v>
      </c>
      <c r="AY161">
        <v>1</v>
      </c>
      <c r="AZ161">
        <v>0</v>
      </c>
      <c r="BA161">
        <v>442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ROUND(Y161*Source!I763*DO161,9)</f>
        <v>40.28304</v>
      </c>
      <c r="CX161">
        <f>ROUND(Y161*Source!I763,9)</f>
        <v>3.1920000000000002</v>
      </c>
      <c r="CY161">
        <f>AB161</f>
        <v>1373.91</v>
      </c>
      <c r="CZ161">
        <f>AF161</f>
        <v>83.1</v>
      </c>
      <c r="DA161">
        <f>AJ161</f>
        <v>15.21</v>
      </c>
      <c r="DB161">
        <f>ROUND((ROUND(AT161*CZ161,2)*1.05),6)</f>
        <v>16.579499999999999</v>
      </c>
      <c r="DC161">
        <f>ROUND((ROUND(AT161*AG161,2)*1.05),6)</f>
        <v>2.52</v>
      </c>
      <c r="DD161" t="s">
        <v>3</v>
      </c>
      <c r="DE161" t="s">
        <v>3</v>
      </c>
      <c r="DF161">
        <f t="shared" si="95"/>
        <v>0</v>
      </c>
      <c r="DG161">
        <f>ROUND(ROUND(AF161*AJ161,2)*CX161,2)</f>
        <v>4034.53</v>
      </c>
      <c r="DH161">
        <f>ROUND(ROUND(AG161*AK161,2)*CX161,2)</f>
        <v>1926.34</v>
      </c>
      <c r="DI161">
        <f t="shared" si="89"/>
        <v>0</v>
      </c>
      <c r="DJ161">
        <f>DG161</f>
        <v>4034.53</v>
      </c>
      <c r="DK161">
        <v>0</v>
      </c>
      <c r="DL161" t="s">
        <v>461</v>
      </c>
      <c r="DM161">
        <v>0</v>
      </c>
      <c r="DN161" t="s">
        <v>457</v>
      </c>
      <c r="DO161">
        <v>12.62</v>
      </c>
    </row>
    <row r="162" spans="1:119" x14ac:dyDescent="0.2">
      <c r="A162">
        <f>ROW(Source!A763)</f>
        <v>763</v>
      </c>
      <c r="B162">
        <v>70822853</v>
      </c>
      <c r="C162">
        <v>70825462</v>
      </c>
      <c r="D162">
        <v>66352105</v>
      </c>
      <c r="E162">
        <v>1</v>
      </c>
      <c r="F162">
        <v>1</v>
      </c>
      <c r="G162">
        <v>1077</v>
      </c>
      <c r="H162">
        <v>2</v>
      </c>
      <c r="I162" t="s">
        <v>484</v>
      </c>
      <c r="J162" t="s">
        <v>485</v>
      </c>
      <c r="K162" t="s">
        <v>486</v>
      </c>
      <c r="L162">
        <v>1368</v>
      </c>
      <c r="N162">
        <v>1011</v>
      </c>
      <c r="O162" t="s">
        <v>404</v>
      </c>
      <c r="P162" t="s">
        <v>404</v>
      </c>
      <c r="Q162">
        <v>1</v>
      </c>
      <c r="W162">
        <v>0</v>
      </c>
      <c r="X162">
        <v>1225874674</v>
      </c>
      <c r="Y162">
        <f>(AT162*1.05)</f>
        <v>0.71400000000000008</v>
      </c>
      <c r="AA162">
        <v>0</v>
      </c>
      <c r="AB162">
        <v>2459.6999999999998</v>
      </c>
      <c r="AC162">
        <v>755.79</v>
      </c>
      <c r="AD162">
        <v>0</v>
      </c>
      <c r="AE162">
        <v>0</v>
      </c>
      <c r="AF162">
        <v>166.63</v>
      </c>
      <c r="AG162">
        <v>14.54</v>
      </c>
      <c r="AH162">
        <v>0</v>
      </c>
      <c r="AI162">
        <v>1</v>
      </c>
      <c r="AJ162">
        <v>13.58</v>
      </c>
      <c r="AK162">
        <v>47.82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0.68</v>
      </c>
      <c r="AU162" t="s">
        <v>96</v>
      </c>
      <c r="AV162">
        <v>0</v>
      </c>
      <c r="AW162">
        <v>2</v>
      </c>
      <c r="AX162">
        <v>70825499</v>
      </c>
      <c r="AY162">
        <v>1</v>
      </c>
      <c r="AZ162">
        <v>0</v>
      </c>
      <c r="BA162">
        <v>443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ROUND(Y162*Source!I763*DO162,9)</f>
        <v>166.10496000000001</v>
      </c>
      <c r="CX162">
        <f>ROUND(Y162*Source!I763,9)</f>
        <v>11.423999999999999</v>
      </c>
      <c r="CY162">
        <f>AB162</f>
        <v>2459.6999999999998</v>
      </c>
      <c r="CZ162">
        <f>AF162</f>
        <v>166.63</v>
      </c>
      <c r="DA162">
        <f>AJ162</f>
        <v>13.58</v>
      </c>
      <c r="DB162">
        <f>ROUND((ROUND(AT162*CZ162,2)*1.05),6)</f>
        <v>118.9755</v>
      </c>
      <c r="DC162">
        <f>ROUND((ROUND(AT162*AG162,2)*1.05),6)</f>
        <v>10.384499999999999</v>
      </c>
      <c r="DD162" t="s">
        <v>3</v>
      </c>
      <c r="DE162" t="s">
        <v>3</v>
      </c>
      <c r="DF162">
        <f t="shared" si="95"/>
        <v>0</v>
      </c>
      <c r="DG162">
        <f>ROUND(ROUND(AF162*AJ162,2)*CX162,2)</f>
        <v>25850.68</v>
      </c>
      <c r="DH162">
        <f>ROUND(ROUND(AG162*AK162,2)*CX162,2)</f>
        <v>7943.11</v>
      </c>
      <c r="DI162">
        <f t="shared" si="89"/>
        <v>0</v>
      </c>
      <c r="DJ162">
        <f>DG162</f>
        <v>25850.68</v>
      </c>
      <c r="DK162">
        <v>0</v>
      </c>
      <c r="DL162" t="s">
        <v>461</v>
      </c>
      <c r="DM162">
        <v>0</v>
      </c>
      <c r="DN162" t="s">
        <v>457</v>
      </c>
      <c r="DO162">
        <v>14.54</v>
      </c>
    </row>
    <row r="163" spans="1:119" x14ac:dyDescent="0.2">
      <c r="A163">
        <f>ROW(Source!A763)</f>
        <v>763</v>
      </c>
      <c r="B163">
        <v>70822853</v>
      </c>
      <c r="C163">
        <v>70825462</v>
      </c>
      <c r="D163">
        <v>66321845</v>
      </c>
      <c r="E163">
        <v>1</v>
      </c>
      <c r="F163">
        <v>1</v>
      </c>
      <c r="G163">
        <v>1077</v>
      </c>
      <c r="H163">
        <v>3</v>
      </c>
      <c r="I163" t="s">
        <v>487</v>
      </c>
      <c r="J163" t="s">
        <v>488</v>
      </c>
      <c r="K163" t="s">
        <v>489</v>
      </c>
      <c r="L163">
        <v>1348</v>
      </c>
      <c r="N163">
        <v>1009</v>
      </c>
      <c r="O163" t="s">
        <v>139</v>
      </c>
      <c r="P163" t="s">
        <v>139</v>
      </c>
      <c r="Q163">
        <v>1000</v>
      </c>
      <c r="W163">
        <v>0</v>
      </c>
      <c r="X163">
        <v>-618249991</v>
      </c>
      <c r="Y163">
        <f t="shared" ref="Y163:Y168" si="103">AT163</f>
        <v>3.0000000000000001E-5</v>
      </c>
      <c r="AA163">
        <v>108249.28</v>
      </c>
      <c r="AB163">
        <v>0</v>
      </c>
      <c r="AC163">
        <v>0</v>
      </c>
      <c r="AD163">
        <v>0</v>
      </c>
      <c r="AE163">
        <v>18504.150000000001</v>
      </c>
      <c r="AF163">
        <v>0</v>
      </c>
      <c r="AG163">
        <v>0</v>
      </c>
      <c r="AH163">
        <v>0</v>
      </c>
      <c r="AI163">
        <v>5.85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3.0000000000000001E-5</v>
      </c>
      <c r="AU163" t="s">
        <v>3</v>
      </c>
      <c r="AV163">
        <v>0</v>
      </c>
      <c r="AW163">
        <v>2</v>
      </c>
      <c r="AX163">
        <v>70825501</v>
      </c>
      <c r="AY163">
        <v>1</v>
      </c>
      <c r="AZ163">
        <v>0</v>
      </c>
      <c r="BA163">
        <v>445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ROUND(Y163*Source!I763,9)</f>
        <v>4.8000000000000001E-4</v>
      </c>
      <c r="CY163">
        <f t="shared" ref="CY163:CY168" si="104">AA163</f>
        <v>108249.28</v>
      </c>
      <c r="CZ163">
        <f t="shared" ref="CZ163:CZ168" si="105">AE163</f>
        <v>18504.150000000001</v>
      </c>
      <c r="DA163">
        <f t="shared" ref="DA163:DA168" si="106">AI163</f>
        <v>5.85</v>
      </c>
      <c r="DB163">
        <f t="shared" ref="DB163:DB168" si="107">ROUND(ROUND(AT163*CZ163,2),6)</f>
        <v>0.56000000000000005</v>
      </c>
      <c r="DC163">
        <f t="shared" ref="DC163:DC168" si="108">ROUND(ROUND(AT163*AG163,2),6)</f>
        <v>0</v>
      </c>
      <c r="DD163" t="s">
        <v>3</v>
      </c>
      <c r="DE163" t="s">
        <v>3</v>
      </c>
      <c r="DF163">
        <f t="shared" ref="DF163:DF168" si="109">ROUND(ROUND(AE163*AI163,2)*CX163,2)</f>
        <v>51.96</v>
      </c>
      <c r="DG163">
        <f t="shared" ref="DG163:DG180" si="110">ROUND(ROUND(AF163,2)*CX163,2)</f>
        <v>0</v>
      </c>
      <c r="DH163">
        <f t="shared" ref="DH163:DH180" si="111">ROUND(ROUND(AG163,2)*CX163,2)</f>
        <v>0</v>
      </c>
      <c r="DI163">
        <f t="shared" si="89"/>
        <v>0</v>
      </c>
      <c r="DJ163">
        <f t="shared" ref="DJ163:DJ168" si="112">DF163</f>
        <v>51.96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ROW(Source!A763)</f>
        <v>763</v>
      </c>
      <c r="B164">
        <v>70822853</v>
      </c>
      <c r="C164">
        <v>70825462</v>
      </c>
      <c r="D164">
        <v>66321205</v>
      </c>
      <c r="E164">
        <v>1</v>
      </c>
      <c r="F164">
        <v>1</v>
      </c>
      <c r="G164">
        <v>1077</v>
      </c>
      <c r="H164">
        <v>3</v>
      </c>
      <c r="I164" t="s">
        <v>468</v>
      </c>
      <c r="J164" t="s">
        <v>469</v>
      </c>
      <c r="K164" t="s">
        <v>470</v>
      </c>
      <c r="L164">
        <v>1346</v>
      </c>
      <c r="N164">
        <v>1009</v>
      </c>
      <c r="O164" t="s">
        <v>471</v>
      </c>
      <c r="P164" t="s">
        <v>471</v>
      </c>
      <c r="Q164">
        <v>1</v>
      </c>
      <c r="W164">
        <v>0</v>
      </c>
      <c r="X164">
        <v>474028557</v>
      </c>
      <c r="Y164">
        <f t="shared" si="103"/>
        <v>0.02</v>
      </c>
      <c r="AA164">
        <v>23.96</v>
      </c>
      <c r="AB164">
        <v>0</v>
      </c>
      <c r="AC164">
        <v>0</v>
      </c>
      <c r="AD164">
        <v>0</v>
      </c>
      <c r="AE164">
        <v>1.61</v>
      </c>
      <c r="AF164">
        <v>0</v>
      </c>
      <c r="AG164">
        <v>0</v>
      </c>
      <c r="AH164">
        <v>0</v>
      </c>
      <c r="AI164">
        <v>14.88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0.02</v>
      </c>
      <c r="AU164" t="s">
        <v>3</v>
      </c>
      <c r="AV164">
        <v>0</v>
      </c>
      <c r="AW164">
        <v>2</v>
      </c>
      <c r="AX164">
        <v>70825502</v>
      </c>
      <c r="AY164">
        <v>1</v>
      </c>
      <c r="AZ164">
        <v>0</v>
      </c>
      <c r="BA164">
        <v>446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ROUND(Y164*Source!I763,9)</f>
        <v>0.32</v>
      </c>
      <c r="CY164">
        <f t="shared" si="104"/>
        <v>23.96</v>
      </c>
      <c r="CZ164">
        <f t="shared" si="105"/>
        <v>1.61</v>
      </c>
      <c r="DA164">
        <f t="shared" si="106"/>
        <v>14.88</v>
      </c>
      <c r="DB164">
        <f t="shared" si="107"/>
        <v>0.03</v>
      </c>
      <c r="DC164">
        <f t="shared" si="108"/>
        <v>0</v>
      </c>
      <c r="DD164" t="s">
        <v>3</v>
      </c>
      <c r="DE164" t="s">
        <v>3</v>
      </c>
      <c r="DF164">
        <f t="shared" si="109"/>
        <v>7.67</v>
      </c>
      <c r="DG164">
        <f t="shared" si="110"/>
        <v>0</v>
      </c>
      <c r="DH164">
        <f t="shared" si="111"/>
        <v>0</v>
      </c>
      <c r="DI164">
        <f t="shared" si="89"/>
        <v>0</v>
      </c>
      <c r="DJ164">
        <f t="shared" si="112"/>
        <v>7.67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ROW(Source!A763)</f>
        <v>763</v>
      </c>
      <c r="B165">
        <v>70822853</v>
      </c>
      <c r="C165">
        <v>70825462</v>
      </c>
      <c r="D165">
        <v>66321472</v>
      </c>
      <c r="E165">
        <v>1</v>
      </c>
      <c r="F165">
        <v>1</v>
      </c>
      <c r="G165">
        <v>1077</v>
      </c>
      <c r="H165">
        <v>3</v>
      </c>
      <c r="I165" t="s">
        <v>490</v>
      </c>
      <c r="J165" t="s">
        <v>491</v>
      </c>
      <c r="K165" t="s">
        <v>492</v>
      </c>
      <c r="L165">
        <v>1348</v>
      </c>
      <c r="N165">
        <v>1009</v>
      </c>
      <c r="O165" t="s">
        <v>139</v>
      </c>
      <c r="P165" t="s">
        <v>139</v>
      </c>
      <c r="Q165">
        <v>1000</v>
      </c>
      <c r="W165">
        <v>0</v>
      </c>
      <c r="X165">
        <v>-1440929762</v>
      </c>
      <c r="Y165">
        <f t="shared" si="103"/>
        <v>4.0000000000000002E-4</v>
      </c>
      <c r="AA165">
        <v>90242.71</v>
      </c>
      <c r="AB165">
        <v>0</v>
      </c>
      <c r="AC165">
        <v>0</v>
      </c>
      <c r="AD165">
        <v>0</v>
      </c>
      <c r="AE165">
        <v>20009.47</v>
      </c>
      <c r="AF165">
        <v>0</v>
      </c>
      <c r="AG165">
        <v>0</v>
      </c>
      <c r="AH165">
        <v>0</v>
      </c>
      <c r="AI165">
        <v>4.51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4.0000000000000002E-4</v>
      </c>
      <c r="AU165" t="s">
        <v>3</v>
      </c>
      <c r="AV165">
        <v>0</v>
      </c>
      <c r="AW165">
        <v>2</v>
      </c>
      <c r="AX165">
        <v>70825503</v>
      </c>
      <c r="AY165">
        <v>1</v>
      </c>
      <c r="AZ165">
        <v>0</v>
      </c>
      <c r="BA165">
        <v>447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ROUND(Y165*Source!I763,9)</f>
        <v>6.4000000000000003E-3</v>
      </c>
      <c r="CY165">
        <f t="shared" si="104"/>
        <v>90242.71</v>
      </c>
      <c r="CZ165">
        <f t="shared" si="105"/>
        <v>20009.47</v>
      </c>
      <c r="DA165">
        <f t="shared" si="106"/>
        <v>4.51</v>
      </c>
      <c r="DB165">
        <f t="shared" si="107"/>
        <v>8</v>
      </c>
      <c r="DC165">
        <f t="shared" si="108"/>
        <v>0</v>
      </c>
      <c r="DD165" t="s">
        <v>3</v>
      </c>
      <c r="DE165" t="s">
        <v>3</v>
      </c>
      <c r="DF165">
        <f t="shared" si="109"/>
        <v>577.54999999999995</v>
      </c>
      <c r="DG165">
        <f t="shared" si="110"/>
        <v>0</v>
      </c>
      <c r="DH165">
        <f t="shared" si="111"/>
        <v>0</v>
      </c>
      <c r="DI165">
        <f t="shared" si="89"/>
        <v>0</v>
      </c>
      <c r="DJ165">
        <f t="shared" si="112"/>
        <v>577.54999999999995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ROW(Source!A763)</f>
        <v>763</v>
      </c>
      <c r="B166">
        <v>70822853</v>
      </c>
      <c r="C166">
        <v>70825462</v>
      </c>
      <c r="D166">
        <v>66321487</v>
      </c>
      <c r="E166">
        <v>1</v>
      </c>
      <c r="F166">
        <v>1</v>
      </c>
      <c r="G166">
        <v>1077</v>
      </c>
      <c r="H166">
        <v>3</v>
      </c>
      <c r="I166" t="s">
        <v>493</v>
      </c>
      <c r="J166" t="s">
        <v>494</v>
      </c>
      <c r="K166" t="s">
        <v>495</v>
      </c>
      <c r="L166">
        <v>1348</v>
      </c>
      <c r="N166">
        <v>1009</v>
      </c>
      <c r="O166" t="s">
        <v>139</v>
      </c>
      <c r="P166" t="s">
        <v>139</v>
      </c>
      <c r="Q166">
        <v>1000</v>
      </c>
      <c r="W166">
        <v>0</v>
      </c>
      <c r="X166">
        <v>1189071291</v>
      </c>
      <c r="Y166">
        <f t="shared" si="103"/>
        <v>1E-4</v>
      </c>
      <c r="AA166">
        <v>51157.49</v>
      </c>
      <c r="AB166">
        <v>0</v>
      </c>
      <c r="AC166">
        <v>0</v>
      </c>
      <c r="AD166">
        <v>0</v>
      </c>
      <c r="AE166">
        <v>16189.08</v>
      </c>
      <c r="AF166">
        <v>0</v>
      </c>
      <c r="AG166">
        <v>0</v>
      </c>
      <c r="AH166">
        <v>0</v>
      </c>
      <c r="AI166">
        <v>3.16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1E-4</v>
      </c>
      <c r="AU166" t="s">
        <v>3</v>
      </c>
      <c r="AV166">
        <v>0</v>
      </c>
      <c r="AW166">
        <v>2</v>
      </c>
      <c r="AX166">
        <v>70825504</v>
      </c>
      <c r="AY166">
        <v>1</v>
      </c>
      <c r="AZ166">
        <v>0</v>
      </c>
      <c r="BA166">
        <v>448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ROUND(Y166*Source!I763,9)</f>
        <v>1.6000000000000001E-3</v>
      </c>
      <c r="CY166">
        <f t="shared" si="104"/>
        <v>51157.49</v>
      </c>
      <c r="CZ166">
        <f t="shared" si="105"/>
        <v>16189.08</v>
      </c>
      <c r="DA166">
        <f t="shared" si="106"/>
        <v>3.16</v>
      </c>
      <c r="DB166">
        <f t="shared" si="107"/>
        <v>1.62</v>
      </c>
      <c r="DC166">
        <f t="shared" si="108"/>
        <v>0</v>
      </c>
      <c r="DD166" t="s">
        <v>3</v>
      </c>
      <c r="DE166" t="s">
        <v>3</v>
      </c>
      <c r="DF166">
        <f t="shared" si="109"/>
        <v>81.849999999999994</v>
      </c>
      <c r="DG166">
        <f t="shared" si="110"/>
        <v>0</v>
      </c>
      <c r="DH166">
        <f t="shared" si="111"/>
        <v>0</v>
      </c>
      <c r="DI166">
        <f t="shared" si="89"/>
        <v>0</v>
      </c>
      <c r="DJ166">
        <f t="shared" si="112"/>
        <v>81.849999999999994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ROW(Source!A763)</f>
        <v>763</v>
      </c>
      <c r="B167">
        <v>70822853</v>
      </c>
      <c r="C167">
        <v>70825462</v>
      </c>
      <c r="D167">
        <v>66328088</v>
      </c>
      <c r="E167">
        <v>1</v>
      </c>
      <c r="F167">
        <v>1</v>
      </c>
      <c r="G167">
        <v>1077</v>
      </c>
      <c r="H167">
        <v>3</v>
      </c>
      <c r="I167" t="s">
        <v>478</v>
      </c>
      <c r="J167" t="s">
        <v>479</v>
      </c>
      <c r="K167" t="s">
        <v>480</v>
      </c>
      <c r="L167">
        <v>1346</v>
      </c>
      <c r="N167">
        <v>1009</v>
      </c>
      <c r="O167" t="s">
        <v>471</v>
      </c>
      <c r="P167" t="s">
        <v>471</v>
      </c>
      <c r="Q167">
        <v>1</v>
      </c>
      <c r="W167">
        <v>0</v>
      </c>
      <c r="X167">
        <v>-1673804786</v>
      </c>
      <c r="Y167">
        <f t="shared" si="103"/>
        <v>0.1</v>
      </c>
      <c r="AA167">
        <v>324.01</v>
      </c>
      <c r="AB167">
        <v>0</v>
      </c>
      <c r="AC167">
        <v>0</v>
      </c>
      <c r="AD167">
        <v>0</v>
      </c>
      <c r="AE167">
        <v>47.86</v>
      </c>
      <c r="AF167">
        <v>0</v>
      </c>
      <c r="AG167">
        <v>0</v>
      </c>
      <c r="AH167">
        <v>0</v>
      </c>
      <c r="AI167">
        <v>6.77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0.1</v>
      </c>
      <c r="AU167" t="s">
        <v>3</v>
      </c>
      <c r="AV167">
        <v>0</v>
      </c>
      <c r="AW167">
        <v>2</v>
      </c>
      <c r="AX167">
        <v>70825505</v>
      </c>
      <c r="AY167">
        <v>1</v>
      </c>
      <c r="AZ167">
        <v>0</v>
      </c>
      <c r="BA167">
        <v>449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ROUND(Y167*Source!I763,9)</f>
        <v>1.6</v>
      </c>
      <c r="CY167">
        <f t="shared" si="104"/>
        <v>324.01</v>
      </c>
      <c r="CZ167">
        <f t="shared" si="105"/>
        <v>47.86</v>
      </c>
      <c r="DA167">
        <f t="shared" si="106"/>
        <v>6.77</v>
      </c>
      <c r="DB167">
        <f t="shared" si="107"/>
        <v>4.79</v>
      </c>
      <c r="DC167">
        <f t="shared" si="108"/>
        <v>0</v>
      </c>
      <c r="DD167" t="s">
        <v>3</v>
      </c>
      <c r="DE167" t="s">
        <v>3</v>
      </c>
      <c r="DF167">
        <f t="shared" si="109"/>
        <v>518.41999999999996</v>
      </c>
      <c r="DG167">
        <f t="shared" si="110"/>
        <v>0</v>
      </c>
      <c r="DH167">
        <f t="shared" si="111"/>
        <v>0</v>
      </c>
      <c r="DI167">
        <f t="shared" si="89"/>
        <v>0</v>
      </c>
      <c r="DJ167">
        <f t="shared" si="112"/>
        <v>518.41999999999996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ROW(Source!A763)</f>
        <v>763</v>
      </c>
      <c r="B168">
        <v>70822853</v>
      </c>
      <c r="C168">
        <v>70825462</v>
      </c>
      <c r="D168">
        <v>66345565</v>
      </c>
      <c r="E168">
        <v>1</v>
      </c>
      <c r="F168">
        <v>1</v>
      </c>
      <c r="G168">
        <v>1077</v>
      </c>
      <c r="H168">
        <v>3</v>
      </c>
      <c r="I168" t="s">
        <v>496</v>
      </c>
      <c r="J168" t="s">
        <v>497</v>
      </c>
      <c r="K168" t="s">
        <v>498</v>
      </c>
      <c r="L168">
        <v>1355</v>
      </c>
      <c r="N168">
        <v>1010</v>
      </c>
      <c r="O168" t="s">
        <v>349</v>
      </c>
      <c r="P168" t="s">
        <v>349</v>
      </c>
      <c r="Q168">
        <v>100</v>
      </c>
      <c r="W168">
        <v>0</v>
      </c>
      <c r="X168">
        <v>510217810</v>
      </c>
      <c r="Y168">
        <f t="shared" si="103"/>
        <v>0.06</v>
      </c>
      <c r="AA168">
        <v>1322.98</v>
      </c>
      <c r="AB168">
        <v>0</v>
      </c>
      <c r="AC168">
        <v>0</v>
      </c>
      <c r="AD168">
        <v>0</v>
      </c>
      <c r="AE168">
        <v>139.85</v>
      </c>
      <c r="AF168">
        <v>0</v>
      </c>
      <c r="AG168">
        <v>0</v>
      </c>
      <c r="AH168">
        <v>0</v>
      </c>
      <c r="AI168">
        <v>9.4600000000000009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0.06</v>
      </c>
      <c r="AU168" t="s">
        <v>3</v>
      </c>
      <c r="AV168">
        <v>0</v>
      </c>
      <c r="AW168">
        <v>2</v>
      </c>
      <c r="AX168">
        <v>70825506</v>
      </c>
      <c r="AY168">
        <v>1</v>
      </c>
      <c r="AZ168">
        <v>0</v>
      </c>
      <c r="BA168">
        <v>450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ROUND(Y168*Source!I763,9)</f>
        <v>0.96</v>
      </c>
      <c r="CY168">
        <f t="shared" si="104"/>
        <v>1322.98</v>
      </c>
      <c r="CZ168">
        <f t="shared" si="105"/>
        <v>139.85</v>
      </c>
      <c r="DA168">
        <f t="shared" si="106"/>
        <v>9.4600000000000009</v>
      </c>
      <c r="DB168">
        <f t="shared" si="107"/>
        <v>8.39</v>
      </c>
      <c r="DC168">
        <f t="shared" si="108"/>
        <v>0</v>
      </c>
      <c r="DD168" t="s">
        <v>3</v>
      </c>
      <c r="DE168" t="s">
        <v>3</v>
      </c>
      <c r="DF168">
        <f t="shared" si="109"/>
        <v>1270.06</v>
      </c>
      <c r="DG168">
        <f t="shared" si="110"/>
        <v>0</v>
      </c>
      <c r="DH168">
        <f t="shared" si="111"/>
        <v>0</v>
      </c>
      <c r="DI168">
        <f t="shared" si="89"/>
        <v>0</v>
      </c>
      <c r="DJ168">
        <f t="shared" si="112"/>
        <v>1270.06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ROW(Source!A764)</f>
        <v>764</v>
      </c>
      <c r="B169">
        <v>70822855</v>
      </c>
      <c r="C169">
        <v>70825513</v>
      </c>
      <c r="D169">
        <v>66274153</v>
      </c>
      <c r="E169">
        <v>1077</v>
      </c>
      <c r="F169">
        <v>1</v>
      </c>
      <c r="G169">
        <v>1077</v>
      </c>
      <c r="H169">
        <v>1</v>
      </c>
      <c r="I169" t="s">
        <v>455</v>
      </c>
      <c r="J169" t="s">
        <v>3</v>
      </c>
      <c r="K169" t="s">
        <v>456</v>
      </c>
      <c r="L169">
        <v>1191</v>
      </c>
      <c r="N169">
        <v>1013</v>
      </c>
      <c r="O169" t="s">
        <v>457</v>
      </c>
      <c r="P169" t="s">
        <v>457</v>
      </c>
      <c r="Q169">
        <v>1</v>
      </c>
      <c r="W169">
        <v>0</v>
      </c>
      <c r="X169">
        <v>476480486</v>
      </c>
      <c r="Y169">
        <f>(AT169*1.05)</f>
        <v>91.854000000000013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87.48</v>
      </c>
      <c r="AU169" t="s">
        <v>96</v>
      </c>
      <c r="AV169">
        <v>1</v>
      </c>
      <c r="AW169">
        <v>2</v>
      </c>
      <c r="AX169">
        <v>70825516</v>
      </c>
      <c r="AY169">
        <v>1</v>
      </c>
      <c r="AZ169">
        <v>0</v>
      </c>
      <c r="BA169">
        <v>457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ROUND(AT169*Source!I764*AH169*AL169,2)</f>
        <v>0</v>
      </c>
      <c r="CV169">
        <f>ROUND(Y169*Source!I764,9)</f>
        <v>30.311820000000001</v>
      </c>
      <c r="CW169">
        <v>0</v>
      </c>
      <c r="CX169">
        <f>ROUND(Y169*Source!I764,9)</f>
        <v>30.311820000000001</v>
      </c>
      <c r="CY169">
        <f>AD169</f>
        <v>0</v>
      </c>
      <c r="CZ169">
        <f>AH169</f>
        <v>0</v>
      </c>
      <c r="DA169">
        <f>AL169</f>
        <v>1</v>
      </c>
      <c r="DB169">
        <f>ROUND((ROUND(AT169*CZ169,2)*1.05),6)</f>
        <v>0</v>
      </c>
      <c r="DC169">
        <f>ROUND((ROUND(AT169*AG169,2)*1.05),6)</f>
        <v>0</v>
      </c>
      <c r="DD169" t="s">
        <v>3</v>
      </c>
      <c r="DE169" t="s">
        <v>3</v>
      </c>
      <c r="DF169">
        <f t="shared" ref="DF169:DF181" si="113">ROUND(ROUND(AE169,2)*CX169,2)</f>
        <v>0</v>
      </c>
      <c r="DG169">
        <f t="shared" si="110"/>
        <v>0</v>
      </c>
      <c r="DH169">
        <f t="shared" si="111"/>
        <v>0</v>
      </c>
      <c r="DI169">
        <f t="shared" si="89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ROW(Source!A765)</f>
        <v>765</v>
      </c>
      <c r="B170">
        <v>70822853</v>
      </c>
      <c r="C170">
        <v>70825513</v>
      </c>
      <c r="D170">
        <v>66274153</v>
      </c>
      <c r="E170">
        <v>1077</v>
      </c>
      <c r="F170">
        <v>1</v>
      </c>
      <c r="G170">
        <v>1077</v>
      </c>
      <c r="H170">
        <v>1</v>
      </c>
      <c r="I170" t="s">
        <v>455</v>
      </c>
      <c r="J170" t="s">
        <v>3</v>
      </c>
      <c r="K170" t="s">
        <v>456</v>
      </c>
      <c r="L170">
        <v>1191</v>
      </c>
      <c r="N170">
        <v>1013</v>
      </c>
      <c r="O170" t="s">
        <v>457</v>
      </c>
      <c r="P170" t="s">
        <v>457</v>
      </c>
      <c r="Q170">
        <v>1</v>
      </c>
      <c r="W170">
        <v>0</v>
      </c>
      <c r="X170">
        <v>476480486</v>
      </c>
      <c r="Y170">
        <f>(AT170*1.05)</f>
        <v>91.854000000000013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5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87.48</v>
      </c>
      <c r="AU170" t="s">
        <v>96</v>
      </c>
      <c r="AV170">
        <v>1</v>
      </c>
      <c r="AW170">
        <v>2</v>
      </c>
      <c r="AX170">
        <v>70825516</v>
      </c>
      <c r="AY170">
        <v>1</v>
      </c>
      <c r="AZ170">
        <v>0</v>
      </c>
      <c r="BA170">
        <v>458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ROUND(AT170*Source!I765*AH170*AL170,2)</f>
        <v>0</v>
      </c>
      <c r="CV170">
        <f>ROUND(Y170*Source!I765,9)</f>
        <v>30.311820000000001</v>
      </c>
      <c r="CW170">
        <v>0</v>
      </c>
      <c r="CX170">
        <f>ROUND(Y170*Source!I765,9)</f>
        <v>30.311820000000001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ROUND((ROUND(AT170*CZ170,2)*1.05),6)</f>
        <v>0</v>
      </c>
      <c r="DC170">
        <f>ROUND((ROUND(AT170*AG170,2)*1.05),6)</f>
        <v>0</v>
      </c>
      <c r="DD170" t="s">
        <v>3</v>
      </c>
      <c r="DE170" t="s">
        <v>3</v>
      </c>
      <c r="DF170">
        <f t="shared" si="113"/>
        <v>0</v>
      </c>
      <c r="DG170">
        <f t="shared" si="110"/>
        <v>0</v>
      </c>
      <c r="DH170">
        <f t="shared" si="111"/>
        <v>0</v>
      </c>
      <c r="DI170">
        <f t="shared" si="89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ROW(Source!A766)</f>
        <v>766</v>
      </c>
      <c r="B171">
        <v>70822855</v>
      </c>
      <c r="C171">
        <v>70825517</v>
      </c>
      <c r="D171">
        <v>66274153</v>
      </c>
      <c r="E171">
        <v>1077</v>
      </c>
      <c r="F171">
        <v>1</v>
      </c>
      <c r="G171">
        <v>1077</v>
      </c>
      <c r="H171">
        <v>1</v>
      </c>
      <c r="I171" t="s">
        <v>455</v>
      </c>
      <c r="J171" t="s">
        <v>3</v>
      </c>
      <c r="K171" t="s">
        <v>456</v>
      </c>
      <c r="L171">
        <v>1191</v>
      </c>
      <c r="N171">
        <v>1013</v>
      </c>
      <c r="O171" t="s">
        <v>457</v>
      </c>
      <c r="P171" t="s">
        <v>457</v>
      </c>
      <c r="Q171">
        <v>1</v>
      </c>
      <c r="W171">
        <v>0</v>
      </c>
      <c r="X171">
        <v>476480486</v>
      </c>
      <c r="Y171">
        <f>(AT171*1.05)</f>
        <v>91.854000000000013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87.48</v>
      </c>
      <c r="AU171" t="s">
        <v>96</v>
      </c>
      <c r="AV171">
        <v>1</v>
      </c>
      <c r="AW171">
        <v>2</v>
      </c>
      <c r="AX171">
        <v>70825521</v>
      </c>
      <c r="AY171">
        <v>1</v>
      </c>
      <c r="AZ171">
        <v>0</v>
      </c>
      <c r="BA171">
        <v>459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ROUND(AT171*Source!I766*AH171*AL171,2)</f>
        <v>0</v>
      </c>
      <c r="CV171">
        <f>ROUND(Y171*Source!I766,9)</f>
        <v>16.809282</v>
      </c>
      <c r="CW171">
        <v>0</v>
      </c>
      <c r="CX171">
        <f>ROUND(Y171*Source!I766,9)</f>
        <v>16.809282</v>
      </c>
      <c r="CY171">
        <f>AD171</f>
        <v>0</v>
      </c>
      <c r="CZ171">
        <f>AH171</f>
        <v>0</v>
      </c>
      <c r="DA171">
        <f>AL171</f>
        <v>1</v>
      </c>
      <c r="DB171">
        <f>ROUND((ROUND(AT171*CZ171,2)*1.05),6)</f>
        <v>0</v>
      </c>
      <c r="DC171">
        <f>ROUND((ROUND(AT171*AG171,2)*1.05),6)</f>
        <v>0</v>
      </c>
      <c r="DD171" t="s">
        <v>3</v>
      </c>
      <c r="DE171" t="s">
        <v>3</v>
      </c>
      <c r="DF171">
        <f t="shared" si="113"/>
        <v>0</v>
      </c>
      <c r="DG171">
        <f t="shared" si="110"/>
        <v>0</v>
      </c>
      <c r="DH171">
        <f t="shared" si="111"/>
        <v>0</v>
      </c>
      <c r="DI171">
        <f t="shared" si="89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ROW(Source!A767)</f>
        <v>767</v>
      </c>
      <c r="B172">
        <v>70822853</v>
      </c>
      <c r="C172">
        <v>70825517</v>
      </c>
      <c r="D172">
        <v>66274153</v>
      </c>
      <c r="E172">
        <v>1077</v>
      </c>
      <c r="F172">
        <v>1</v>
      </c>
      <c r="G172">
        <v>1077</v>
      </c>
      <c r="H172">
        <v>1</v>
      </c>
      <c r="I172" t="s">
        <v>455</v>
      </c>
      <c r="J172" t="s">
        <v>3</v>
      </c>
      <c r="K172" t="s">
        <v>456</v>
      </c>
      <c r="L172">
        <v>1191</v>
      </c>
      <c r="N172">
        <v>1013</v>
      </c>
      <c r="O172" t="s">
        <v>457</v>
      </c>
      <c r="P172" t="s">
        <v>457</v>
      </c>
      <c r="Q172">
        <v>1</v>
      </c>
      <c r="W172">
        <v>0</v>
      </c>
      <c r="X172">
        <v>476480486</v>
      </c>
      <c r="Y172">
        <f>(AT172*1.05)</f>
        <v>91.854000000000013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5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87.48</v>
      </c>
      <c r="AU172" t="s">
        <v>96</v>
      </c>
      <c r="AV172">
        <v>1</v>
      </c>
      <c r="AW172">
        <v>2</v>
      </c>
      <c r="AX172">
        <v>70825521</v>
      </c>
      <c r="AY172">
        <v>1</v>
      </c>
      <c r="AZ172">
        <v>0</v>
      </c>
      <c r="BA172">
        <v>460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U172">
        <f>ROUND(AT172*Source!I767*AH172*AL172,2)</f>
        <v>0</v>
      </c>
      <c r="CV172">
        <f>ROUND(Y172*Source!I767,9)</f>
        <v>16.809282</v>
      </c>
      <c r="CW172">
        <v>0</v>
      </c>
      <c r="CX172">
        <f>ROUND(Y172*Source!I767,9)</f>
        <v>16.809282</v>
      </c>
      <c r="CY172">
        <f>AD172</f>
        <v>0</v>
      </c>
      <c r="CZ172">
        <f>AH172</f>
        <v>0</v>
      </c>
      <c r="DA172">
        <f>AL172</f>
        <v>1</v>
      </c>
      <c r="DB172">
        <f>ROUND((ROUND(AT172*CZ172,2)*1.05),6)</f>
        <v>0</v>
      </c>
      <c r="DC172">
        <f>ROUND((ROUND(AT172*AG172,2)*1.05),6)</f>
        <v>0</v>
      </c>
      <c r="DD172" t="s">
        <v>3</v>
      </c>
      <c r="DE172" t="s">
        <v>3</v>
      </c>
      <c r="DF172">
        <f t="shared" si="113"/>
        <v>0</v>
      </c>
      <c r="DG172">
        <f t="shared" si="110"/>
        <v>0</v>
      </c>
      <c r="DH172">
        <f t="shared" si="111"/>
        <v>0</v>
      </c>
      <c r="DI172">
        <f t="shared" si="89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ROW(Source!A768)</f>
        <v>768</v>
      </c>
      <c r="B173">
        <v>70822855</v>
      </c>
      <c r="C173">
        <v>70825522</v>
      </c>
      <c r="D173">
        <v>66274153</v>
      </c>
      <c r="E173">
        <v>1077</v>
      </c>
      <c r="F173">
        <v>1</v>
      </c>
      <c r="G173">
        <v>1077</v>
      </c>
      <c r="H173">
        <v>1</v>
      </c>
      <c r="I173" t="s">
        <v>455</v>
      </c>
      <c r="J173" t="s">
        <v>3</v>
      </c>
      <c r="K173" t="s">
        <v>456</v>
      </c>
      <c r="L173">
        <v>1191</v>
      </c>
      <c r="N173">
        <v>1013</v>
      </c>
      <c r="O173" t="s">
        <v>457</v>
      </c>
      <c r="P173" t="s">
        <v>457</v>
      </c>
      <c r="Q173">
        <v>1</v>
      </c>
      <c r="W173">
        <v>0</v>
      </c>
      <c r="X173">
        <v>476480486</v>
      </c>
      <c r="Y173">
        <f t="shared" ref="Y173:Y186" si="114">AT173</f>
        <v>4.38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4.38</v>
      </c>
      <c r="AU173" t="s">
        <v>3</v>
      </c>
      <c r="AV173">
        <v>1</v>
      </c>
      <c r="AW173">
        <v>2</v>
      </c>
      <c r="AX173">
        <v>70825549</v>
      </c>
      <c r="AY173">
        <v>1</v>
      </c>
      <c r="AZ173">
        <v>0</v>
      </c>
      <c r="BA173">
        <v>461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ROUND(AT173*Source!I768*AH173*AL173,2)</f>
        <v>0</v>
      </c>
      <c r="CV173">
        <f>ROUND(Y173*Source!I768,9)</f>
        <v>13.14</v>
      </c>
      <c r="CW173">
        <v>0</v>
      </c>
      <c r="CX173">
        <f>ROUND(Y173*Source!I768,9)</f>
        <v>13.14</v>
      </c>
      <c r="CY173">
        <f>AD173</f>
        <v>0</v>
      </c>
      <c r="CZ173">
        <f>AH173</f>
        <v>0</v>
      </c>
      <c r="DA173">
        <f>AL173</f>
        <v>1</v>
      </c>
      <c r="DB173">
        <f t="shared" ref="DB173:DB186" si="115">ROUND(ROUND(AT173*CZ173,2),6)</f>
        <v>0</v>
      </c>
      <c r="DC173">
        <f t="shared" ref="DC173:DC186" si="116">ROUND(ROUND(AT173*AG173,2),6)</f>
        <v>0</v>
      </c>
      <c r="DD173" t="s">
        <v>3</v>
      </c>
      <c r="DE173" t="s">
        <v>3</v>
      </c>
      <c r="DF173">
        <f t="shared" si="113"/>
        <v>0</v>
      </c>
      <c r="DG173">
        <f t="shared" si="110"/>
        <v>0</v>
      </c>
      <c r="DH173">
        <f t="shared" si="111"/>
        <v>0</v>
      </c>
      <c r="DI173">
        <f t="shared" si="89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ROW(Source!A768)</f>
        <v>768</v>
      </c>
      <c r="B174">
        <v>70822855</v>
      </c>
      <c r="C174">
        <v>70825522</v>
      </c>
      <c r="D174">
        <v>66352537</v>
      </c>
      <c r="E174">
        <v>1</v>
      </c>
      <c r="F174">
        <v>1</v>
      </c>
      <c r="G174">
        <v>1077</v>
      </c>
      <c r="H174">
        <v>2</v>
      </c>
      <c r="I174" t="s">
        <v>458</v>
      </c>
      <c r="J174" t="s">
        <v>459</v>
      </c>
      <c r="K174" t="s">
        <v>460</v>
      </c>
      <c r="L174">
        <v>1368</v>
      </c>
      <c r="N174">
        <v>1011</v>
      </c>
      <c r="O174" t="s">
        <v>404</v>
      </c>
      <c r="P174" t="s">
        <v>404</v>
      </c>
      <c r="Q174">
        <v>1</v>
      </c>
      <c r="W174">
        <v>0</v>
      </c>
      <c r="X174">
        <v>-1563021952</v>
      </c>
      <c r="Y174">
        <f t="shared" si="114"/>
        <v>0.22</v>
      </c>
      <c r="AA174">
        <v>0</v>
      </c>
      <c r="AB174">
        <v>83.1</v>
      </c>
      <c r="AC174">
        <v>12.62</v>
      </c>
      <c r="AD174">
        <v>0</v>
      </c>
      <c r="AE174">
        <v>0</v>
      </c>
      <c r="AF174">
        <v>83.1</v>
      </c>
      <c r="AG174">
        <v>12.62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0.22</v>
      </c>
      <c r="AU174" t="s">
        <v>3</v>
      </c>
      <c r="AV174">
        <v>0</v>
      </c>
      <c r="AW174">
        <v>2</v>
      </c>
      <c r="AX174">
        <v>70825550</v>
      </c>
      <c r="AY174">
        <v>1</v>
      </c>
      <c r="AZ174">
        <v>0</v>
      </c>
      <c r="BA174">
        <v>462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ROUND(Y174*Source!I768*DO174,9)</f>
        <v>8.3292000000000002</v>
      </c>
      <c r="CX174">
        <f>ROUND(Y174*Source!I768,9)</f>
        <v>0.66</v>
      </c>
      <c r="CY174">
        <f>AB174</f>
        <v>83.1</v>
      </c>
      <c r="CZ174">
        <f>AF174</f>
        <v>83.1</v>
      </c>
      <c r="DA174">
        <f>AJ174</f>
        <v>1</v>
      </c>
      <c r="DB174">
        <f t="shared" si="115"/>
        <v>18.28</v>
      </c>
      <c r="DC174">
        <f t="shared" si="116"/>
        <v>2.78</v>
      </c>
      <c r="DD174" t="s">
        <v>3</v>
      </c>
      <c r="DE174" t="s">
        <v>3</v>
      </c>
      <c r="DF174">
        <f t="shared" si="113"/>
        <v>0</v>
      </c>
      <c r="DG174">
        <f t="shared" si="110"/>
        <v>54.85</v>
      </c>
      <c r="DH174">
        <f t="shared" si="111"/>
        <v>8.33</v>
      </c>
      <c r="DI174">
        <f t="shared" si="89"/>
        <v>0</v>
      </c>
      <c r="DJ174">
        <f>DG174</f>
        <v>54.85</v>
      </c>
      <c r="DK174">
        <v>0</v>
      </c>
      <c r="DL174" t="s">
        <v>461</v>
      </c>
      <c r="DM174">
        <v>0</v>
      </c>
      <c r="DN174" t="s">
        <v>457</v>
      </c>
      <c r="DO174">
        <v>12.62</v>
      </c>
    </row>
    <row r="175" spans="1:119" x14ac:dyDescent="0.2">
      <c r="A175">
        <f>ROW(Source!A768)</f>
        <v>768</v>
      </c>
      <c r="B175">
        <v>70822855</v>
      </c>
      <c r="C175">
        <v>70825522</v>
      </c>
      <c r="D175">
        <v>66321845</v>
      </c>
      <c r="E175">
        <v>1</v>
      </c>
      <c r="F175">
        <v>1</v>
      </c>
      <c r="G175">
        <v>1077</v>
      </c>
      <c r="H175">
        <v>3</v>
      </c>
      <c r="I175" t="s">
        <v>487</v>
      </c>
      <c r="J175" t="s">
        <v>488</v>
      </c>
      <c r="K175" t="s">
        <v>489</v>
      </c>
      <c r="L175">
        <v>1348</v>
      </c>
      <c r="N175">
        <v>1009</v>
      </c>
      <c r="O175" t="s">
        <v>139</v>
      </c>
      <c r="P175" t="s">
        <v>139</v>
      </c>
      <c r="Q175">
        <v>1000</v>
      </c>
      <c r="W175">
        <v>0</v>
      </c>
      <c r="X175">
        <v>-618249991</v>
      </c>
      <c r="Y175">
        <f t="shared" si="114"/>
        <v>3.0000000000000001E-5</v>
      </c>
      <c r="AA175">
        <v>18504.150000000001</v>
      </c>
      <c r="AB175">
        <v>0</v>
      </c>
      <c r="AC175">
        <v>0</v>
      </c>
      <c r="AD175">
        <v>0</v>
      </c>
      <c r="AE175">
        <v>18504.150000000001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3.0000000000000001E-5</v>
      </c>
      <c r="AU175" t="s">
        <v>3</v>
      </c>
      <c r="AV175">
        <v>0</v>
      </c>
      <c r="AW175">
        <v>2</v>
      </c>
      <c r="AX175">
        <v>70825552</v>
      </c>
      <c r="AY175">
        <v>1</v>
      </c>
      <c r="AZ175">
        <v>0</v>
      </c>
      <c r="BA175">
        <v>464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ROUND(Y175*Source!I768,9)</f>
        <v>9.0000000000000006E-5</v>
      </c>
      <c r="CY175">
        <f>AA175</f>
        <v>18504.150000000001</v>
      </c>
      <c r="CZ175">
        <f>AE175</f>
        <v>18504.150000000001</v>
      </c>
      <c r="DA175">
        <f>AI175</f>
        <v>1</v>
      </c>
      <c r="DB175">
        <f t="shared" si="115"/>
        <v>0.56000000000000005</v>
      </c>
      <c r="DC175">
        <f t="shared" si="116"/>
        <v>0</v>
      </c>
      <c r="DD175" t="s">
        <v>3</v>
      </c>
      <c r="DE175" t="s">
        <v>3</v>
      </c>
      <c r="DF175">
        <f t="shared" si="113"/>
        <v>1.67</v>
      </c>
      <c r="DG175">
        <f t="shared" si="110"/>
        <v>0</v>
      </c>
      <c r="DH175">
        <f t="shared" si="111"/>
        <v>0</v>
      </c>
      <c r="DI175">
        <f t="shared" si="89"/>
        <v>0</v>
      </c>
      <c r="DJ175">
        <f>DF175</f>
        <v>1.67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ROW(Source!A768)</f>
        <v>768</v>
      </c>
      <c r="B176">
        <v>70822855</v>
      </c>
      <c r="C176">
        <v>70825522</v>
      </c>
      <c r="D176">
        <v>66321205</v>
      </c>
      <c r="E176">
        <v>1</v>
      </c>
      <c r="F176">
        <v>1</v>
      </c>
      <c r="G176">
        <v>1077</v>
      </c>
      <c r="H176">
        <v>3</v>
      </c>
      <c r="I176" t="s">
        <v>468</v>
      </c>
      <c r="J176" t="s">
        <v>469</v>
      </c>
      <c r="K176" t="s">
        <v>470</v>
      </c>
      <c r="L176">
        <v>1346</v>
      </c>
      <c r="N176">
        <v>1009</v>
      </c>
      <c r="O176" t="s">
        <v>471</v>
      </c>
      <c r="P176" t="s">
        <v>471</v>
      </c>
      <c r="Q176">
        <v>1</v>
      </c>
      <c r="W176">
        <v>0</v>
      </c>
      <c r="X176">
        <v>474028557</v>
      </c>
      <c r="Y176">
        <f t="shared" si="114"/>
        <v>0.02</v>
      </c>
      <c r="AA176">
        <v>1.61</v>
      </c>
      <c r="AB176">
        <v>0</v>
      </c>
      <c r="AC176">
        <v>0</v>
      </c>
      <c r="AD176">
        <v>0</v>
      </c>
      <c r="AE176">
        <v>1.61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0.02</v>
      </c>
      <c r="AU176" t="s">
        <v>3</v>
      </c>
      <c r="AV176">
        <v>0</v>
      </c>
      <c r="AW176">
        <v>2</v>
      </c>
      <c r="AX176">
        <v>70825553</v>
      </c>
      <c r="AY176">
        <v>1</v>
      </c>
      <c r="AZ176">
        <v>0</v>
      </c>
      <c r="BA176">
        <v>465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ROUND(Y176*Source!I768,9)</f>
        <v>0.06</v>
      </c>
      <c r="CY176">
        <f>AA176</f>
        <v>1.61</v>
      </c>
      <c r="CZ176">
        <f>AE176</f>
        <v>1.61</v>
      </c>
      <c r="DA176">
        <f>AI176</f>
        <v>1</v>
      </c>
      <c r="DB176">
        <f t="shared" si="115"/>
        <v>0.03</v>
      </c>
      <c r="DC176">
        <f t="shared" si="116"/>
        <v>0</v>
      </c>
      <c r="DD176" t="s">
        <v>3</v>
      </c>
      <c r="DE176" t="s">
        <v>3</v>
      </c>
      <c r="DF176">
        <f t="shared" si="113"/>
        <v>0.1</v>
      </c>
      <c r="DG176">
        <f t="shared" si="110"/>
        <v>0</v>
      </c>
      <c r="DH176">
        <f t="shared" si="111"/>
        <v>0</v>
      </c>
      <c r="DI176">
        <f t="shared" si="89"/>
        <v>0</v>
      </c>
      <c r="DJ176">
        <f>DF176</f>
        <v>0.1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ROW(Source!A768)</f>
        <v>768</v>
      </c>
      <c r="B177">
        <v>70822855</v>
      </c>
      <c r="C177">
        <v>70825522</v>
      </c>
      <c r="D177">
        <v>66321487</v>
      </c>
      <c r="E177">
        <v>1</v>
      </c>
      <c r="F177">
        <v>1</v>
      </c>
      <c r="G177">
        <v>1077</v>
      </c>
      <c r="H177">
        <v>3</v>
      </c>
      <c r="I177" t="s">
        <v>493</v>
      </c>
      <c r="J177" t="s">
        <v>494</v>
      </c>
      <c r="K177" t="s">
        <v>495</v>
      </c>
      <c r="L177">
        <v>1348</v>
      </c>
      <c r="N177">
        <v>1009</v>
      </c>
      <c r="O177" t="s">
        <v>139</v>
      </c>
      <c r="P177" t="s">
        <v>139</v>
      </c>
      <c r="Q177">
        <v>1000</v>
      </c>
      <c r="W177">
        <v>0</v>
      </c>
      <c r="X177">
        <v>1189071291</v>
      </c>
      <c r="Y177">
        <f t="shared" si="114"/>
        <v>1E-4</v>
      </c>
      <c r="AA177">
        <v>16189.08</v>
      </c>
      <c r="AB177">
        <v>0</v>
      </c>
      <c r="AC177">
        <v>0</v>
      </c>
      <c r="AD177">
        <v>0</v>
      </c>
      <c r="AE177">
        <v>16189.08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1E-4</v>
      </c>
      <c r="AU177" t="s">
        <v>3</v>
      </c>
      <c r="AV177">
        <v>0</v>
      </c>
      <c r="AW177">
        <v>2</v>
      </c>
      <c r="AX177">
        <v>70825554</v>
      </c>
      <c r="AY177">
        <v>1</v>
      </c>
      <c r="AZ177">
        <v>0</v>
      </c>
      <c r="BA177">
        <v>466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ROUND(Y177*Source!I768,9)</f>
        <v>2.9999999999999997E-4</v>
      </c>
      <c r="CY177">
        <f>AA177</f>
        <v>16189.08</v>
      </c>
      <c r="CZ177">
        <f>AE177</f>
        <v>16189.08</v>
      </c>
      <c r="DA177">
        <f>AI177</f>
        <v>1</v>
      </c>
      <c r="DB177">
        <f t="shared" si="115"/>
        <v>1.62</v>
      </c>
      <c r="DC177">
        <f t="shared" si="116"/>
        <v>0</v>
      </c>
      <c r="DD177" t="s">
        <v>3</v>
      </c>
      <c r="DE177" t="s">
        <v>3</v>
      </c>
      <c r="DF177">
        <f t="shared" si="113"/>
        <v>4.8600000000000003</v>
      </c>
      <c r="DG177">
        <f t="shared" si="110"/>
        <v>0</v>
      </c>
      <c r="DH177">
        <f t="shared" si="111"/>
        <v>0</v>
      </c>
      <c r="DI177">
        <f t="shared" si="89"/>
        <v>0</v>
      </c>
      <c r="DJ177">
        <f>DF177</f>
        <v>4.8600000000000003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ROW(Source!A768)</f>
        <v>768</v>
      </c>
      <c r="B178">
        <v>70822855</v>
      </c>
      <c r="C178">
        <v>70825522</v>
      </c>
      <c r="D178">
        <v>66328088</v>
      </c>
      <c r="E178">
        <v>1</v>
      </c>
      <c r="F178">
        <v>1</v>
      </c>
      <c r="G178">
        <v>1077</v>
      </c>
      <c r="H178">
        <v>3</v>
      </c>
      <c r="I178" t="s">
        <v>478</v>
      </c>
      <c r="J178" t="s">
        <v>479</v>
      </c>
      <c r="K178" t="s">
        <v>480</v>
      </c>
      <c r="L178">
        <v>1346</v>
      </c>
      <c r="N178">
        <v>1009</v>
      </c>
      <c r="O178" t="s">
        <v>471</v>
      </c>
      <c r="P178" t="s">
        <v>471</v>
      </c>
      <c r="Q178">
        <v>1</v>
      </c>
      <c r="W178">
        <v>0</v>
      </c>
      <c r="X178">
        <v>-1673804786</v>
      </c>
      <c r="Y178">
        <f t="shared" si="114"/>
        <v>0.1</v>
      </c>
      <c r="AA178">
        <v>47.86</v>
      </c>
      <c r="AB178">
        <v>0</v>
      </c>
      <c r="AC178">
        <v>0</v>
      </c>
      <c r="AD178">
        <v>0</v>
      </c>
      <c r="AE178">
        <v>47.86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0.1</v>
      </c>
      <c r="AU178" t="s">
        <v>3</v>
      </c>
      <c r="AV178">
        <v>0</v>
      </c>
      <c r="AW178">
        <v>2</v>
      </c>
      <c r="AX178">
        <v>70825555</v>
      </c>
      <c r="AY178">
        <v>1</v>
      </c>
      <c r="AZ178">
        <v>0</v>
      </c>
      <c r="BA178">
        <v>467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ROUND(Y178*Source!I768,9)</f>
        <v>0.3</v>
      </c>
      <c r="CY178">
        <f>AA178</f>
        <v>47.86</v>
      </c>
      <c r="CZ178">
        <f>AE178</f>
        <v>47.86</v>
      </c>
      <c r="DA178">
        <f>AI178</f>
        <v>1</v>
      </c>
      <c r="DB178">
        <f t="shared" si="115"/>
        <v>4.79</v>
      </c>
      <c r="DC178">
        <f t="shared" si="116"/>
        <v>0</v>
      </c>
      <c r="DD178" t="s">
        <v>3</v>
      </c>
      <c r="DE178" t="s">
        <v>3</v>
      </c>
      <c r="DF178">
        <f t="shared" si="113"/>
        <v>14.36</v>
      </c>
      <c r="DG178">
        <f t="shared" si="110"/>
        <v>0</v>
      </c>
      <c r="DH178">
        <f t="shared" si="111"/>
        <v>0</v>
      </c>
      <c r="DI178">
        <f t="shared" si="89"/>
        <v>0</v>
      </c>
      <c r="DJ178">
        <f>DF178</f>
        <v>14.36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ROW(Source!A768)</f>
        <v>768</v>
      </c>
      <c r="B179">
        <v>70822855</v>
      </c>
      <c r="C179">
        <v>70825522</v>
      </c>
      <c r="D179">
        <v>66321807</v>
      </c>
      <c r="E179">
        <v>1</v>
      </c>
      <c r="F179">
        <v>1</v>
      </c>
      <c r="G179">
        <v>1077</v>
      </c>
      <c r="H179">
        <v>3</v>
      </c>
      <c r="I179" t="s">
        <v>481</v>
      </c>
      <c r="J179" t="s">
        <v>482</v>
      </c>
      <c r="K179" t="s">
        <v>483</v>
      </c>
      <c r="L179">
        <v>1348</v>
      </c>
      <c r="N179">
        <v>1009</v>
      </c>
      <c r="O179" t="s">
        <v>139</v>
      </c>
      <c r="P179" t="s">
        <v>139</v>
      </c>
      <c r="Q179">
        <v>1000</v>
      </c>
      <c r="W179">
        <v>0</v>
      </c>
      <c r="X179">
        <v>551940100</v>
      </c>
      <c r="Y179">
        <f t="shared" si="114"/>
        <v>3.0000000000000001E-5</v>
      </c>
      <c r="AA179">
        <v>12534.98</v>
      </c>
      <c r="AB179">
        <v>0</v>
      </c>
      <c r="AC179">
        <v>0</v>
      </c>
      <c r="AD179">
        <v>0</v>
      </c>
      <c r="AE179">
        <v>12534.98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3.0000000000000001E-5</v>
      </c>
      <c r="AU179" t="s">
        <v>3</v>
      </c>
      <c r="AV179">
        <v>0</v>
      </c>
      <c r="AW179">
        <v>2</v>
      </c>
      <c r="AX179">
        <v>70825556</v>
      </c>
      <c r="AY179">
        <v>1</v>
      </c>
      <c r="AZ179">
        <v>0</v>
      </c>
      <c r="BA179">
        <v>468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ROUND(Y179*Source!I768,9)</f>
        <v>9.0000000000000006E-5</v>
      </c>
      <c r="CY179">
        <f>AA179</f>
        <v>12534.98</v>
      </c>
      <c r="CZ179">
        <f>AE179</f>
        <v>12534.98</v>
      </c>
      <c r="DA179">
        <f>AI179</f>
        <v>1</v>
      </c>
      <c r="DB179">
        <f t="shared" si="115"/>
        <v>0.38</v>
      </c>
      <c r="DC179">
        <f t="shared" si="116"/>
        <v>0</v>
      </c>
      <c r="DD179" t="s">
        <v>3</v>
      </c>
      <c r="DE179" t="s">
        <v>3</v>
      </c>
      <c r="DF179">
        <f t="shared" si="113"/>
        <v>1.1299999999999999</v>
      </c>
      <c r="DG179">
        <f t="shared" si="110"/>
        <v>0</v>
      </c>
      <c r="DH179">
        <f t="shared" si="111"/>
        <v>0</v>
      </c>
      <c r="DI179">
        <f t="shared" si="89"/>
        <v>0</v>
      </c>
      <c r="DJ179">
        <f>DF179</f>
        <v>1.1299999999999999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ROW(Source!A769)</f>
        <v>769</v>
      </c>
      <c r="B180">
        <v>70822853</v>
      </c>
      <c r="C180">
        <v>70825522</v>
      </c>
      <c r="D180">
        <v>66274153</v>
      </c>
      <c r="E180">
        <v>1077</v>
      </c>
      <c r="F180">
        <v>1</v>
      </c>
      <c r="G180">
        <v>1077</v>
      </c>
      <c r="H180">
        <v>1</v>
      </c>
      <c r="I180" t="s">
        <v>455</v>
      </c>
      <c r="J180" t="s">
        <v>3</v>
      </c>
      <c r="K180" t="s">
        <v>456</v>
      </c>
      <c r="L180">
        <v>1191</v>
      </c>
      <c r="N180">
        <v>1013</v>
      </c>
      <c r="O180" t="s">
        <v>457</v>
      </c>
      <c r="P180" t="s">
        <v>457</v>
      </c>
      <c r="Q180">
        <v>1</v>
      </c>
      <c r="W180">
        <v>0</v>
      </c>
      <c r="X180">
        <v>476480486</v>
      </c>
      <c r="Y180">
        <f t="shared" si="114"/>
        <v>4.38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5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4.38</v>
      </c>
      <c r="AU180" t="s">
        <v>3</v>
      </c>
      <c r="AV180">
        <v>1</v>
      </c>
      <c r="AW180">
        <v>2</v>
      </c>
      <c r="AX180">
        <v>70825549</v>
      </c>
      <c r="AY180">
        <v>1</v>
      </c>
      <c r="AZ180">
        <v>0</v>
      </c>
      <c r="BA180">
        <v>473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U180">
        <f>ROUND(AT180*Source!I769*AH180*AL180,2)</f>
        <v>0</v>
      </c>
      <c r="CV180">
        <f>ROUND(Y180*Source!I769,9)</f>
        <v>13.14</v>
      </c>
      <c r="CW180">
        <v>0</v>
      </c>
      <c r="CX180">
        <f>ROUND(Y180*Source!I769,9)</f>
        <v>13.14</v>
      </c>
      <c r="CY180">
        <f>AD180</f>
        <v>0</v>
      </c>
      <c r="CZ180">
        <f>AH180</f>
        <v>0</v>
      </c>
      <c r="DA180">
        <f>AL180</f>
        <v>1</v>
      </c>
      <c r="DB180">
        <f t="shared" si="115"/>
        <v>0</v>
      </c>
      <c r="DC180">
        <f t="shared" si="116"/>
        <v>0</v>
      </c>
      <c r="DD180" t="s">
        <v>3</v>
      </c>
      <c r="DE180" t="s">
        <v>3</v>
      </c>
      <c r="DF180">
        <f t="shared" si="113"/>
        <v>0</v>
      </c>
      <c r="DG180">
        <f t="shared" si="110"/>
        <v>0</v>
      </c>
      <c r="DH180">
        <f t="shared" si="111"/>
        <v>0</v>
      </c>
      <c r="DI180">
        <f t="shared" si="89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ROW(Source!A769)</f>
        <v>769</v>
      </c>
      <c r="B181">
        <v>70822853</v>
      </c>
      <c r="C181">
        <v>70825522</v>
      </c>
      <c r="D181">
        <v>66352537</v>
      </c>
      <c r="E181">
        <v>1</v>
      </c>
      <c r="F181">
        <v>1</v>
      </c>
      <c r="G181">
        <v>1077</v>
      </c>
      <c r="H181">
        <v>2</v>
      </c>
      <c r="I181" t="s">
        <v>458</v>
      </c>
      <c r="J181" t="s">
        <v>459</v>
      </c>
      <c r="K181" t="s">
        <v>460</v>
      </c>
      <c r="L181">
        <v>1368</v>
      </c>
      <c r="N181">
        <v>1011</v>
      </c>
      <c r="O181" t="s">
        <v>404</v>
      </c>
      <c r="P181" t="s">
        <v>404</v>
      </c>
      <c r="Q181">
        <v>1</v>
      </c>
      <c r="W181">
        <v>0</v>
      </c>
      <c r="X181">
        <v>-1563021952</v>
      </c>
      <c r="Y181">
        <f t="shared" si="114"/>
        <v>0.22</v>
      </c>
      <c r="AA181">
        <v>0</v>
      </c>
      <c r="AB181">
        <v>1373.91</v>
      </c>
      <c r="AC181">
        <v>655.99</v>
      </c>
      <c r="AD181">
        <v>0</v>
      </c>
      <c r="AE181">
        <v>0</v>
      </c>
      <c r="AF181">
        <v>83.1</v>
      </c>
      <c r="AG181">
        <v>12.62</v>
      </c>
      <c r="AH181">
        <v>0</v>
      </c>
      <c r="AI181">
        <v>1</v>
      </c>
      <c r="AJ181">
        <v>15.21</v>
      </c>
      <c r="AK181">
        <v>47.82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0.22</v>
      </c>
      <c r="AU181" t="s">
        <v>3</v>
      </c>
      <c r="AV181">
        <v>0</v>
      </c>
      <c r="AW181">
        <v>2</v>
      </c>
      <c r="AX181">
        <v>70825550</v>
      </c>
      <c r="AY181">
        <v>1</v>
      </c>
      <c r="AZ181">
        <v>0</v>
      </c>
      <c r="BA181">
        <v>474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ROUND(Y181*Source!I769*DO181,9)</f>
        <v>8.3292000000000002</v>
      </c>
      <c r="CX181">
        <f>ROUND(Y181*Source!I769,9)</f>
        <v>0.66</v>
      </c>
      <c r="CY181">
        <f>AB181</f>
        <v>1373.91</v>
      </c>
      <c r="CZ181">
        <f>AF181</f>
        <v>83.1</v>
      </c>
      <c r="DA181">
        <f>AJ181</f>
        <v>15.21</v>
      </c>
      <c r="DB181">
        <f t="shared" si="115"/>
        <v>18.28</v>
      </c>
      <c r="DC181">
        <f t="shared" si="116"/>
        <v>2.78</v>
      </c>
      <c r="DD181" t="s">
        <v>3</v>
      </c>
      <c r="DE181" t="s">
        <v>3</v>
      </c>
      <c r="DF181">
        <f t="shared" si="113"/>
        <v>0</v>
      </c>
      <c r="DG181">
        <f>ROUND(ROUND(AF181*AJ181,2)*CX181,2)</f>
        <v>834.21</v>
      </c>
      <c r="DH181">
        <f>ROUND(ROUND(AG181*AK181,2)*CX181,2)</f>
        <v>398.3</v>
      </c>
      <c r="DI181">
        <f t="shared" si="89"/>
        <v>0</v>
      </c>
      <c r="DJ181">
        <f>DG181</f>
        <v>834.21</v>
      </c>
      <c r="DK181">
        <v>0</v>
      </c>
      <c r="DL181" t="s">
        <v>461</v>
      </c>
      <c r="DM181">
        <v>0</v>
      </c>
      <c r="DN181" t="s">
        <v>457</v>
      </c>
      <c r="DO181">
        <v>12.62</v>
      </c>
    </row>
    <row r="182" spans="1:119" x14ac:dyDescent="0.2">
      <c r="A182">
        <f>ROW(Source!A769)</f>
        <v>769</v>
      </c>
      <c r="B182">
        <v>70822853</v>
      </c>
      <c r="C182">
        <v>70825522</v>
      </c>
      <c r="D182">
        <v>66321845</v>
      </c>
      <c r="E182">
        <v>1</v>
      </c>
      <c r="F182">
        <v>1</v>
      </c>
      <c r="G182">
        <v>1077</v>
      </c>
      <c r="H182">
        <v>3</v>
      </c>
      <c r="I182" t="s">
        <v>487</v>
      </c>
      <c r="J182" t="s">
        <v>488</v>
      </c>
      <c r="K182" t="s">
        <v>489</v>
      </c>
      <c r="L182">
        <v>1348</v>
      </c>
      <c r="N182">
        <v>1009</v>
      </c>
      <c r="O182" t="s">
        <v>139</v>
      </c>
      <c r="P182" t="s">
        <v>139</v>
      </c>
      <c r="Q182">
        <v>1000</v>
      </c>
      <c r="W182">
        <v>0</v>
      </c>
      <c r="X182">
        <v>-618249991</v>
      </c>
      <c r="Y182">
        <f t="shared" si="114"/>
        <v>3.0000000000000001E-5</v>
      </c>
      <c r="AA182">
        <v>108249.28</v>
      </c>
      <c r="AB182">
        <v>0</v>
      </c>
      <c r="AC182">
        <v>0</v>
      </c>
      <c r="AD182">
        <v>0</v>
      </c>
      <c r="AE182">
        <v>18504.150000000001</v>
      </c>
      <c r="AF182">
        <v>0</v>
      </c>
      <c r="AG182">
        <v>0</v>
      </c>
      <c r="AH182">
        <v>0</v>
      </c>
      <c r="AI182">
        <v>5.85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3.0000000000000001E-5</v>
      </c>
      <c r="AU182" t="s">
        <v>3</v>
      </c>
      <c r="AV182">
        <v>0</v>
      </c>
      <c r="AW182">
        <v>2</v>
      </c>
      <c r="AX182">
        <v>70825552</v>
      </c>
      <c r="AY182">
        <v>1</v>
      </c>
      <c r="AZ182">
        <v>0</v>
      </c>
      <c r="BA182">
        <v>476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ROUND(Y182*Source!I769,9)</f>
        <v>9.0000000000000006E-5</v>
      </c>
      <c r="CY182">
        <f>AA182</f>
        <v>108249.28</v>
      </c>
      <c r="CZ182">
        <f>AE182</f>
        <v>18504.150000000001</v>
      </c>
      <c r="DA182">
        <f>AI182</f>
        <v>5.85</v>
      </c>
      <c r="DB182">
        <f t="shared" si="115"/>
        <v>0.56000000000000005</v>
      </c>
      <c r="DC182">
        <f t="shared" si="116"/>
        <v>0</v>
      </c>
      <c r="DD182" t="s">
        <v>3</v>
      </c>
      <c r="DE182" t="s">
        <v>3</v>
      </c>
      <c r="DF182">
        <f>ROUND(ROUND(AE182*AI182,2)*CX182,2)</f>
        <v>9.74</v>
      </c>
      <c r="DG182">
        <f t="shared" ref="DG182:DG196" si="117">ROUND(ROUND(AF182,2)*CX182,2)</f>
        <v>0</v>
      </c>
      <c r="DH182">
        <f t="shared" ref="DH182:DH196" si="118">ROUND(ROUND(AG182,2)*CX182,2)</f>
        <v>0</v>
      </c>
      <c r="DI182">
        <f t="shared" si="89"/>
        <v>0</v>
      </c>
      <c r="DJ182">
        <f>DF182</f>
        <v>9.74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ROW(Source!A769)</f>
        <v>769</v>
      </c>
      <c r="B183">
        <v>70822853</v>
      </c>
      <c r="C183">
        <v>70825522</v>
      </c>
      <c r="D183">
        <v>66321205</v>
      </c>
      <c r="E183">
        <v>1</v>
      </c>
      <c r="F183">
        <v>1</v>
      </c>
      <c r="G183">
        <v>1077</v>
      </c>
      <c r="H183">
        <v>3</v>
      </c>
      <c r="I183" t="s">
        <v>468</v>
      </c>
      <c r="J183" t="s">
        <v>469</v>
      </c>
      <c r="K183" t="s">
        <v>470</v>
      </c>
      <c r="L183">
        <v>1346</v>
      </c>
      <c r="N183">
        <v>1009</v>
      </c>
      <c r="O183" t="s">
        <v>471</v>
      </c>
      <c r="P183" t="s">
        <v>471</v>
      </c>
      <c r="Q183">
        <v>1</v>
      </c>
      <c r="W183">
        <v>0</v>
      </c>
      <c r="X183">
        <v>474028557</v>
      </c>
      <c r="Y183">
        <f t="shared" si="114"/>
        <v>0.02</v>
      </c>
      <c r="AA183">
        <v>23.96</v>
      </c>
      <c r="AB183">
        <v>0</v>
      </c>
      <c r="AC183">
        <v>0</v>
      </c>
      <c r="AD183">
        <v>0</v>
      </c>
      <c r="AE183">
        <v>1.61</v>
      </c>
      <c r="AF183">
        <v>0</v>
      </c>
      <c r="AG183">
        <v>0</v>
      </c>
      <c r="AH183">
        <v>0</v>
      </c>
      <c r="AI183">
        <v>14.88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0.02</v>
      </c>
      <c r="AU183" t="s">
        <v>3</v>
      </c>
      <c r="AV183">
        <v>0</v>
      </c>
      <c r="AW183">
        <v>2</v>
      </c>
      <c r="AX183">
        <v>70825553</v>
      </c>
      <c r="AY183">
        <v>1</v>
      </c>
      <c r="AZ183">
        <v>0</v>
      </c>
      <c r="BA183">
        <v>477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ROUND(Y183*Source!I769,9)</f>
        <v>0.06</v>
      </c>
      <c r="CY183">
        <f>AA183</f>
        <v>23.96</v>
      </c>
      <c r="CZ183">
        <f>AE183</f>
        <v>1.61</v>
      </c>
      <c r="DA183">
        <f>AI183</f>
        <v>14.88</v>
      </c>
      <c r="DB183">
        <f t="shared" si="115"/>
        <v>0.03</v>
      </c>
      <c r="DC183">
        <f t="shared" si="116"/>
        <v>0</v>
      </c>
      <c r="DD183" t="s">
        <v>3</v>
      </c>
      <c r="DE183" t="s">
        <v>3</v>
      </c>
      <c r="DF183">
        <f>ROUND(ROUND(AE183*AI183,2)*CX183,2)</f>
        <v>1.44</v>
      </c>
      <c r="DG183">
        <f t="shared" si="117"/>
        <v>0</v>
      </c>
      <c r="DH183">
        <f t="shared" si="118"/>
        <v>0</v>
      </c>
      <c r="DI183">
        <f t="shared" si="89"/>
        <v>0</v>
      </c>
      <c r="DJ183">
        <f>DF183</f>
        <v>1.44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ROW(Source!A769)</f>
        <v>769</v>
      </c>
      <c r="B184">
        <v>70822853</v>
      </c>
      <c r="C184">
        <v>70825522</v>
      </c>
      <c r="D184">
        <v>66321487</v>
      </c>
      <c r="E184">
        <v>1</v>
      </c>
      <c r="F184">
        <v>1</v>
      </c>
      <c r="G184">
        <v>1077</v>
      </c>
      <c r="H184">
        <v>3</v>
      </c>
      <c r="I184" t="s">
        <v>493</v>
      </c>
      <c r="J184" t="s">
        <v>494</v>
      </c>
      <c r="K184" t="s">
        <v>495</v>
      </c>
      <c r="L184">
        <v>1348</v>
      </c>
      <c r="N184">
        <v>1009</v>
      </c>
      <c r="O184" t="s">
        <v>139</v>
      </c>
      <c r="P184" t="s">
        <v>139</v>
      </c>
      <c r="Q184">
        <v>1000</v>
      </c>
      <c r="W184">
        <v>0</v>
      </c>
      <c r="X184">
        <v>1189071291</v>
      </c>
      <c r="Y184">
        <f t="shared" si="114"/>
        <v>1E-4</v>
      </c>
      <c r="AA184">
        <v>51157.49</v>
      </c>
      <c r="AB184">
        <v>0</v>
      </c>
      <c r="AC184">
        <v>0</v>
      </c>
      <c r="AD184">
        <v>0</v>
      </c>
      <c r="AE184">
        <v>16189.08</v>
      </c>
      <c r="AF184">
        <v>0</v>
      </c>
      <c r="AG184">
        <v>0</v>
      </c>
      <c r="AH184">
        <v>0</v>
      </c>
      <c r="AI184">
        <v>3.16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1E-4</v>
      </c>
      <c r="AU184" t="s">
        <v>3</v>
      </c>
      <c r="AV184">
        <v>0</v>
      </c>
      <c r="AW184">
        <v>2</v>
      </c>
      <c r="AX184">
        <v>70825554</v>
      </c>
      <c r="AY184">
        <v>1</v>
      </c>
      <c r="AZ184">
        <v>0</v>
      </c>
      <c r="BA184">
        <v>478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ROUND(Y184*Source!I769,9)</f>
        <v>2.9999999999999997E-4</v>
      </c>
      <c r="CY184">
        <f>AA184</f>
        <v>51157.49</v>
      </c>
      <c r="CZ184">
        <f>AE184</f>
        <v>16189.08</v>
      </c>
      <c r="DA184">
        <f>AI184</f>
        <v>3.16</v>
      </c>
      <c r="DB184">
        <f t="shared" si="115"/>
        <v>1.62</v>
      </c>
      <c r="DC184">
        <f t="shared" si="116"/>
        <v>0</v>
      </c>
      <c r="DD184" t="s">
        <v>3</v>
      </c>
      <c r="DE184" t="s">
        <v>3</v>
      </c>
      <c r="DF184">
        <f>ROUND(ROUND(AE184*AI184,2)*CX184,2)</f>
        <v>15.35</v>
      </c>
      <c r="DG184">
        <f t="shared" si="117"/>
        <v>0</v>
      </c>
      <c r="DH184">
        <f t="shared" si="118"/>
        <v>0</v>
      </c>
      <c r="DI184">
        <f t="shared" si="89"/>
        <v>0</v>
      </c>
      <c r="DJ184">
        <f>DF184</f>
        <v>15.35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ROW(Source!A769)</f>
        <v>769</v>
      </c>
      <c r="B185">
        <v>70822853</v>
      </c>
      <c r="C185">
        <v>70825522</v>
      </c>
      <c r="D185">
        <v>66328088</v>
      </c>
      <c r="E185">
        <v>1</v>
      </c>
      <c r="F185">
        <v>1</v>
      </c>
      <c r="G185">
        <v>1077</v>
      </c>
      <c r="H185">
        <v>3</v>
      </c>
      <c r="I185" t="s">
        <v>478</v>
      </c>
      <c r="J185" t="s">
        <v>479</v>
      </c>
      <c r="K185" t="s">
        <v>480</v>
      </c>
      <c r="L185">
        <v>1346</v>
      </c>
      <c r="N185">
        <v>1009</v>
      </c>
      <c r="O185" t="s">
        <v>471</v>
      </c>
      <c r="P185" t="s">
        <v>471</v>
      </c>
      <c r="Q185">
        <v>1</v>
      </c>
      <c r="W185">
        <v>0</v>
      </c>
      <c r="X185">
        <v>-1673804786</v>
      </c>
      <c r="Y185">
        <f t="shared" si="114"/>
        <v>0.1</v>
      </c>
      <c r="AA185">
        <v>324.01</v>
      </c>
      <c r="AB185">
        <v>0</v>
      </c>
      <c r="AC185">
        <v>0</v>
      </c>
      <c r="AD185">
        <v>0</v>
      </c>
      <c r="AE185">
        <v>47.86</v>
      </c>
      <c r="AF185">
        <v>0</v>
      </c>
      <c r="AG185">
        <v>0</v>
      </c>
      <c r="AH185">
        <v>0</v>
      </c>
      <c r="AI185">
        <v>6.77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0.1</v>
      </c>
      <c r="AU185" t="s">
        <v>3</v>
      </c>
      <c r="AV185">
        <v>0</v>
      </c>
      <c r="AW185">
        <v>2</v>
      </c>
      <c r="AX185">
        <v>70825555</v>
      </c>
      <c r="AY185">
        <v>1</v>
      </c>
      <c r="AZ185">
        <v>0</v>
      </c>
      <c r="BA185">
        <v>479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ROUND(Y185*Source!I769,9)</f>
        <v>0.3</v>
      </c>
      <c r="CY185">
        <f>AA185</f>
        <v>324.01</v>
      </c>
      <c r="CZ185">
        <f>AE185</f>
        <v>47.86</v>
      </c>
      <c r="DA185">
        <f>AI185</f>
        <v>6.77</v>
      </c>
      <c r="DB185">
        <f t="shared" si="115"/>
        <v>4.79</v>
      </c>
      <c r="DC185">
        <f t="shared" si="116"/>
        <v>0</v>
      </c>
      <c r="DD185" t="s">
        <v>3</v>
      </c>
      <c r="DE185" t="s">
        <v>3</v>
      </c>
      <c r="DF185">
        <f>ROUND(ROUND(AE185*AI185,2)*CX185,2)</f>
        <v>97.2</v>
      </c>
      <c r="DG185">
        <f t="shared" si="117"/>
        <v>0</v>
      </c>
      <c r="DH185">
        <f t="shared" si="118"/>
        <v>0</v>
      </c>
      <c r="DI185">
        <f t="shared" si="89"/>
        <v>0</v>
      </c>
      <c r="DJ185">
        <f>DF185</f>
        <v>97.2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ROW(Source!A769)</f>
        <v>769</v>
      </c>
      <c r="B186">
        <v>70822853</v>
      </c>
      <c r="C186">
        <v>70825522</v>
      </c>
      <c r="D186">
        <v>66321807</v>
      </c>
      <c r="E186">
        <v>1</v>
      </c>
      <c r="F186">
        <v>1</v>
      </c>
      <c r="G186">
        <v>1077</v>
      </c>
      <c r="H186">
        <v>3</v>
      </c>
      <c r="I186" t="s">
        <v>481</v>
      </c>
      <c r="J186" t="s">
        <v>482</v>
      </c>
      <c r="K186" t="s">
        <v>483</v>
      </c>
      <c r="L186">
        <v>1348</v>
      </c>
      <c r="N186">
        <v>1009</v>
      </c>
      <c r="O186" t="s">
        <v>139</v>
      </c>
      <c r="P186" t="s">
        <v>139</v>
      </c>
      <c r="Q186">
        <v>1000</v>
      </c>
      <c r="W186">
        <v>0</v>
      </c>
      <c r="X186">
        <v>551940100</v>
      </c>
      <c r="Y186">
        <f t="shared" si="114"/>
        <v>3.0000000000000001E-5</v>
      </c>
      <c r="AA186">
        <v>57034.16</v>
      </c>
      <c r="AB186">
        <v>0</v>
      </c>
      <c r="AC186">
        <v>0</v>
      </c>
      <c r="AD186">
        <v>0</v>
      </c>
      <c r="AE186">
        <v>12534.98</v>
      </c>
      <c r="AF186">
        <v>0</v>
      </c>
      <c r="AG186">
        <v>0</v>
      </c>
      <c r="AH186">
        <v>0</v>
      </c>
      <c r="AI186">
        <v>4.55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3.0000000000000001E-5</v>
      </c>
      <c r="AU186" t="s">
        <v>3</v>
      </c>
      <c r="AV186">
        <v>0</v>
      </c>
      <c r="AW186">
        <v>2</v>
      </c>
      <c r="AX186">
        <v>70825556</v>
      </c>
      <c r="AY186">
        <v>1</v>
      </c>
      <c r="AZ186">
        <v>0</v>
      </c>
      <c r="BA186">
        <v>480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ROUND(Y186*Source!I769,9)</f>
        <v>9.0000000000000006E-5</v>
      </c>
      <c r="CY186">
        <f>AA186</f>
        <v>57034.16</v>
      </c>
      <c r="CZ186">
        <f>AE186</f>
        <v>12534.98</v>
      </c>
      <c r="DA186">
        <f>AI186</f>
        <v>4.55</v>
      </c>
      <c r="DB186">
        <f t="shared" si="115"/>
        <v>0.38</v>
      </c>
      <c r="DC186">
        <f t="shared" si="116"/>
        <v>0</v>
      </c>
      <c r="DD186" t="s">
        <v>3</v>
      </c>
      <c r="DE186" t="s">
        <v>3</v>
      </c>
      <c r="DF186">
        <f>ROUND(ROUND(AE186*AI186,2)*CX186,2)</f>
        <v>5.13</v>
      </c>
      <c r="DG186">
        <f t="shared" si="117"/>
        <v>0</v>
      </c>
      <c r="DH186">
        <f t="shared" si="118"/>
        <v>0</v>
      </c>
      <c r="DI186">
        <f t="shared" si="89"/>
        <v>0</v>
      </c>
      <c r="DJ186">
        <f>DF186</f>
        <v>5.13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ROW(Source!A805)</f>
        <v>805</v>
      </c>
      <c r="B187">
        <v>70822855</v>
      </c>
      <c r="C187">
        <v>70825561</v>
      </c>
      <c r="D187">
        <v>66274153</v>
      </c>
      <c r="E187">
        <v>1077</v>
      </c>
      <c r="F187">
        <v>1</v>
      </c>
      <c r="G187">
        <v>1077</v>
      </c>
      <c r="H187">
        <v>1</v>
      </c>
      <c r="I187" t="s">
        <v>455</v>
      </c>
      <c r="J187" t="s">
        <v>3</v>
      </c>
      <c r="K187" t="s">
        <v>456</v>
      </c>
      <c r="L187">
        <v>1191</v>
      </c>
      <c r="N187">
        <v>1013</v>
      </c>
      <c r="O187" t="s">
        <v>457</v>
      </c>
      <c r="P187" t="s">
        <v>457</v>
      </c>
      <c r="Q187">
        <v>1</v>
      </c>
      <c r="W187">
        <v>0</v>
      </c>
      <c r="X187">
        <v>476480486</v>
      </c>
      <c r="Y187">
        <f>((AT187*0.3)*1.05)</f>
        <v>0.96389999999999998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3.06</v>
      </c>
      <c r="AU187" t="s">
        <v>24</v>
      </c>
      <c r="AV187">
        <v>1</v>
      </c>
      <c r="AW187">
        <v>2</v>
      </c>
      <c r="AX187">
        <v>70825587</v>
      </c>
      <c r="AY187">
        <v>1</v>
      </c>
      <c r="AZ187">
        <v>0</v>
      </c>
      <c r="BA187">
        <v>485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ROUND(AT187*Source!I805*AH187*AL187,2)</f>
        <v>0</v>
      </c>
      <c r="CV187">
        <f>ROUND(Y187*Source!I805,9)</f>
        <v>15.4224</v>
      </c>
      <c r="CW187">
        <v>0</v>
      </c>
      <c r="CX187">
        <f>ROUND(Y187*Source!I805,9)</f>
        <v>15.4224</v>
      </c>
      <c r="CY187">
        <f>AD187</f>
        <v>0</v>
      </c>
      <c r="CZ187">
        <f>AH187</f>
        <v>0</v>
      </c>
      <c r="DA187">
        <f>AL187</f>
        <v>1</v>
      </c>
      <c r="DB187">
        <f>ROUND(((ROUND(AT187*CZ187,2)*0.3)*1.05),6)</f>
        <v>0</v>
      </c>
      <c r="DC187">
        <f>ROUND(((ROUND(AT187*AG187,2)*0.3)*1.05),6)</f>
        <v>0</v>
      </c>
      <c r="DD187" t="s">
        <v>3</v>
      </c>
      <c r="DE187" t="s">
        <v>3</v>
      </c>
      <c r="DF187">
        <f t="shared" ref="DF187:DF198" si="119">ROUND(ROUND(AE187,2)*CX187,2)</f>
        <v>0</v>
      </c>
      <c r="DG187">
        <f t="shared" si="117"/>
        <v>0</v>
      </c>
      <c r="DH187">
        <f t="shared" si="118"/>
        <v>0</v>
      </c>
      <c r="DI187">
        <f t="shared" si="89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ROW(Source!A805)</f>
        <v>805</v>
      </c>
      <c r="B188">
        <v>70822855</v>
      </c>
      <c r="C188">
        <v>70825561</v>
      </c>
      <c r="D188">
        <v>66352537</v>
      </c>
      <c r="E188">
        <v>1</v>
      </c>
      <c r="F188">
        <v>1</v>
      </c>
      <c r="G188">
        <v>1077</v>
      </c>
      <c r="H188">
        <v>2</v>
      </c>
      <c r="I188" t="s">
        <v>458</v>
      </c>
      <c r="J188" t="s">
        <v>459</v>
      </c>
      <c r="K188" t="s">
        <v>460</v>
      </c>
      <c r="L188">
        <v>1368</v>
      </c>
      <c r="N188">
        <v>1011</v>
      </c>
      <c r="O188" t="s">
        <v>404</v>
      </c>
      <c r="P188" t="s">
        <v>404</v>
      </c>
      <c r="Q188">
        <v>1</v>
      </c>
      <c r="W188">
        <v>0</v>
      </c>
      <c r="X188">
        <v>-1563021952</v>
      </c>
      <c r="Y188">
        <f>((AT188*0.3)*1.05)</f>
        <v>5.985E-2</v>
      </c>
      <c r="AA188">
        <v>0</v>
      </c>
      <c r="AB188">
        <v>83.1</v>
      </c>
      <c r="AC188">
        <v>12.62</v>
      </c>
      <c r="AD188">
        <v>0</v>
      </c>
      <c r="AE188">
        <v>0</v>
      </c>
      <c r="AF188">
        <v>83.1</v>
      </c>
      <c r="AG188">
        <v>12.62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0.19</v>
      </c>
      <c r="AU188" t="s">
        <v>24</v>
      </c>
      <c r="AV188">
        <v>0</v>
      </c>
      <c r="AW188">
        <v>2</v>
      </c>
      <c r="AX188">
        <v>70825588</v>
      </c>
      <c r="AY188">
        <v>1</v>
      </c>
      <c r="AZ188">
        <v>0</v>
      </c>
      <c r="BA188">
        <v>486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ROUND(Y188*Source!I805*DO188,9)</f>
        <v>12.084911999999999</v>
      </c>
      <c r="CX188">
        <f>ROUND(Y188*Source!I805,9)</f>
        <v>0.95760000000000001</v>
      </c>
      <c r="CY188">
        <f>AB188</f>
        <v>83.1</v>
      </c>
      <c r="CZ188">
        <f>AF188</f>
        <v>83.1</v>
      </c>
      <c r="DA188">
        <f>AJ188</f>
        <v>1</v>
      </c>
      <c r="DB188">
        <f>ROUND(((ROUND(AT188*CZ188,2)*0.3)*1.05),6)</f>
        <v>4.9738499999999997</v>
      </c>
      <c r="DC188">
        <f>ROUND(((ROUND(AT188*AG188,2)*0.3)*1.05),6)</f>
        <v>0.75600000000000001</v>
      </c>
      <c r="DD188" t="s">
        <v>3</v>
      </c>
      <c r="DE188" t="s">
        <v>3</v>
      </c>
      <c r="DF188">
        <f t="shared" si="119"/>
        <v>0</v>
      </c>
      <c r="DG188">
        <f t="shared" si="117"/>
        <v>79.58</v>
      </c>
      <c r="DH188">
        <f t="shared" si="118"/>
        <v>12.08</v>
      </c>
      <c r="DI188">
        <f t="shared" si="89"/>
        <v>0</v>
      </c>
      <c r="DJ188">
        <f>DG188</f>
        <v>79.58</v>
      </c>
      <c r="DK188">
        <v>0</v>
      </c>
      <c r="DL188" t="s">
        <v>461</v>
      </c>
      <c r="DM188">
        <v>0</v>
      </c>
      <c r="DN188" t="s">
        <v>457</v>
      </c>
      <c r="DO188">
        <v>12.62</v>
      </c>
    </row>
    <row r="189" spans="1:119" x14ac:dyDescent="0.2">
      <c r="A189">
        <f>ROW(Source!A805)</f>
        <v>805</v>
      </c>
      <c r="B189">
        <v>70822855</v>
      </c>
      <c r="C189">
        <v>70825561</v>
      </c>
      <c r="D189">
        <v>66352105</v>
      </c>
      <c r="E189">
        <v>1</v>
      </c>
      <c r="F189">
        <v>1</v>
      </c>
      <c r="G189">
        <v>1077</v>
      </c>
      <c r="H189">
        <v>2</v>
      </c>
      <c r="I189" t="s">
        <v>484</v>
      </c>
      <c r="J189" t="s">
        <v>485</v>
      </c>
      <c r="K189" t="s">
        <v>486</v>
      </c>
      <c r="L189">
        <v>1368</v>
      </c>
      <c r="N189">
        <v>1011</v>
      </c>
      <c r="O189" t="s">
        <v>404</v>
      </c>
      <c r="P189" t="s">
        <v>404</v>
      </c>
      <c r="Q189">
        <v>1</v>
      </c>
      <c r="W189">
        <v>0</v>
      </c>
      <c r="X189">
        <v>1225874674</v>
      </c>
      <c r="Y189">
        <f>((AT189*0.3)*1.05)</f>
        <v>0.21420000000000003</v>
      </c>
      <c r="AA189">
        <v>0</v>
      </c>
      <c r="AB189">
        <v>166.63</v>
      </c>
      <c r="AC189">
        <v>14.54</v>
      </c>
      <c r="AD189">
        <v>0</v>
      </c>
      <c r="AE189">
        <v>0</v>
      </c>
      <c r="AF189">
        <v>166.63</v>
      </c>
      <c r="AG189">
        <v>14.54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0.68</v>
      </c>
      <c r="AU189" t="s">
        <v>24</v>
      </c>
      <c r="AV189">
        <v>0</v>
      </c>
      <c r="AW189">
        <v>2</v>
      </c>
      <c r="AX189">
        <v>70825589</v>
      </c>
      <c r="AY189">
        <v>1</v>
      </c>
      <c r="AZ189">
        <v>0</v>
      </c>
      <c r="BA189">
        <v>487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ROUND(Y189*Source!I805*DO189,9)</f>
        <v>49.831488</v>
      </c>
      <c r="CX189">
        <f>ROUND(Y189*Source!I805,9)</f>
        <v>3.4272</v>
      </c>
      <c r="CY189">
        <f>AB189</f>
        <v>166.63</v>
      </c>
      <c r="CZ189">
        <f>AF189</f>
        <v>166.63</v>
      </c>
      <c r="DA189">
        <f>AJ189</f>
        <v>1</v>
      </c>
      <c r="DB189">
        <f>ROUND(((ROUND(AT189*CZ189,2)*0.3)*1.05),6)</f>
        <v>35.69265</v>
      </c>
      <c r="DC189">
        <f>ROUND(((ROUND(AT189*AG189,2)*0.3)*1.05),6)</f>
        <v>3.1153499999999998</v>
      </c>
      <c r="DD189" t="s">
        <v>3</v>
      </c>
      <c r="DE189" t="s">
        <v>3</v>
      </c>
      <c r="DF189">
        <f t="shared" si="119"/>
        <v>0</v>
      </c>
      <c r="DG189">
        <f t="shared" si="117"/>
        <v>571.07000000000005</v>
      </c>
      <c r="DH189">
        <f t="shared" si="118"/>
        <v>49.83</v>
      </c>
      <c r="DI189">
        <f t="shared" si="89"/>
        <v>0</v>
      </c>
      <c r="DJ189">
        <f>DG189</f>
        <v>571.07000000000005</v>
      </c>
      <c r="DK189">
        <v>0</v>
      </c>
      <c r="DL189" t="s">
        <v>461</v>
      </c>
      <c r="DM189">
        <v>0</v>
      </c>
      <c r="DN189" t="s">
        <v>457</v>
      </c>
      <c r="DO189">
        <v>14.54</v>
      </c>
    </row>
    <row r="190" spans="1:119" x14ac:dyDescent="0.2">
      <c r="A190">
        <f>ROW(Source!A805)</f>
        <v>805</v>
      </c>
      <c r="B190">
        <v>70822855</v>
      </c>
      <c r="C190">
        <v>70825561</v>
      </c>
      <c r="D190">
        <v>66321845</v>
      </c>
      <c r="E190">
        <v>1</v>
      </c>
      <c r="F190">
        <v>1</v>
      </c>
      <c r="G190">
        <v>1077</v>
      </c>
      <c r="H190">
        <v>3</v>
      </c>
      <c r="I190" t="s">
        <v>487</v>
      </c>
      <c r="J190" t="s">
        <v>488</v>
      </c>
      <c r="K190" t="s">
        <v>489</v>
      </c>
      <c r="L190">
        <v>1348</v>
      </c>
      <c r="N190">
        <v>1009</v>
      </c>
      <c r="O190" t="s">
        <v>139</v>
      </c>
      <c r="P190" t="s">
        <v>139</v>
      </c>
      <c r="Q190">
        <v>1000</v>
      </c>
      <c r="W190">
        <v>0</v>
      </c>
      <c r="X190">
        <v>-618249991</v>
      </c>
      <c r="Y190">
        <f t="shared" ref="Y190:Y195" si="120">(AT190*0)</f>
        <v>0</v>
      </c>
      <c r="AA190">
        <v>18504.150000000001</v>
      </c>
      <c r="AB190">
        <v>0</v>
      </c>
      <c r="AC190">
        <v>0</v>
      </c>
      <c r="AD190">
        <v>0</v>
      </c>
      <c r="AE190">
        <v>18504.150000000001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3.0000000000000001E-5</v>
      </c>
      <c r="AU190" t="s">
        <v>23</v>
      </c>
      <c r="AV190">
        <v>0</v>
      </c>
      <c r="AW190">
        <v>2</v>
      </c>
      <c r="AX190">
        <v>70825591</v>
      </c>
      <c r="AY190">
        <v>1</v>
      </c>
      <c r="AZ190">
        <v>0</v>
      </c>
      <c r="BA190">
        <v>489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ROUND(Y190*Source!I805,9)</f>
        <v>0</v>
      </c>
      <c r="CY190">
        <f t="shared" ref="CY190:CY195" si="121">AA190</f>
        <v>18504.150000000001</v>
      </c>
      <c r="CZ190">
        <f t="shared" ref="CZ190:CZ195" si="122">AE190</f>
        <v>18504.150000000001</v>
      </c>
      <c r="DA190">
        <f t="shared" ref="DA190:DA195" si="123">AI190</f>
        <v>1</v>
      </c>
      <c r="DB190">
        <f t="shared" ref="DB190:DB195" si="124">ROUND((ROUND(AT190*CZ190,2)*0),6)</f>
        <v>0</v>
      </c>
      <c r="DC190">
        <f t="shared" ref="DC190:DC195" si="125">ROUND((ROUND(AT190*AG190,2)*0),6)</f>
        <v>0</v>
      </c>
      <c r="DD190" t="s">
        <v>3</v>
      </c>
      <c r="DE190" t="s">
        <v>3</v>
      </c>
      <c r="DF190">
        <f t="shared" si="119"/>
        <v>0</v>
      </c>
      <c r="DG190">
        <f t="shared" si="117"/>
        <v>0</v>
      </c>
      <c r="DH190">
        <f t="shared" si="118"/>
        <v>0</v>
      </c>
      <c r="DI190">
        <f t="shared" si="89"/>
        <v>0</v>
      </c>
      <c r="DJ190">
        <f t="shared" ref="DJ190:DJ195" si="126"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ROW(Source!A805)</f>
        <v>805</v>
      </c>
      <c r="B191">
        <v>70822855</v>
      </c>
      <c r="C191">
        <v>70825561</v>
      </c>
      <c r="D191">
        <v>66321205</v>
      </c>
      <c r="E191">
        <v>1</v>
      </c>
      <c r="F191">
        <v>1</v>
      </c>
      <c r="G191">
        <v>1077</v>
      </c>
      <c r="H191">
        <v>3</v>
      </c>
      <c r="I191" t="s">
        <v>468</v>
      </c>
      <c r="J191" t="s">
        <v>469</v>
      </c>
      <c r="K191" t="s">
        <v>470</v>
      </c>
      <c r="L191">
        <v>1346</v>
      </c>
      <c r="N191">
        <v>1009</v>
      </c>
      <c r="O191" t="s">
        <v>471</v>
      </c>
      <c r="P191" t="s">
        <v>471</v>
      </c>
      <c r="Q191">
        <v>1</v>
      </c>
      <c r="W191">
        <v>0</v>
      </c>
      <c r="X191">
        <v>474028557</v>
      </c>
      <c r="Y191">
        <f t="shared" si="120"/>
        <v>0</v>
      </c>
      <c r="AA191">
        <v>1.61</v>
      </c>
      <c r="AB191">
        <v>0</v>
      </c>
      <c r="AC191">
        <v>0</v>
      </c>
      <c r="AD191">
        <v>0</v>
      </c>
      <c r="AE191">
        <v>1.61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0.02</v>
      </c>
      <c r="AU191" t="s">
        <v>23</v>
      </c>
      <c r="AV191">
        <v>0</v>
      </c>
      <c r="AW191">
        <v>2</v>
      </c>
      <c r="AX191">
        <v>70825592</v>
      </c>
      <c r="AY191">
        <v>1</v>
      </c>
      <c r="AZ191">
        <v>0</v>
      </c>
      <c r="BA191">
        <v>490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ROUND(Y191*Source!I805,9)</f>
        <v>0</v>
      </c>
      <c r="CY191">
        <f t="shared" si="121"/>
        <v>1.61</v>
      </c>
      <c r="CZ191">
        <f t="shared" si="122"/>
        <v>1.61</v>
      </c>
      <c r="DA191">
        <f t="shared" si="123"/>
        <v>1</v>
      </c>
      <c r="DB191">
        <f t="shared" si="124"/>
        <v>0</v>
      </c>
      <c r="DC191">
        <f t="shared" si="125"/>
        <v>0</v>
      </c>
      <c r="DD191" t="s">
        <v>3</v>
      </c>
      <c r="DE191" t="s">
        <v>3</v>
      </c>
      <c r="DF191">
        <f t="shared" si="119"/>
        <v>0</v>
      </c>
      <c r="DG191">
        <f t="shared" si="117"/>
        <v>0</v>
      </c>
      <c r="DH191">
        <f t="shared" si="118"/>
        <v>0</v>
      </c>
      <c r="DI191">
        <f t="shared" si="89"/>
        <v>0</v>
      </c>
      <c r="DJ191">
        <f t="shared" si="126"/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ROW(Source!A805)</f>
        <v>805</v>
      </c>
      <c r="B192">
        <v>70822855</v>
      </c>
      <c r="C192">
        <v>70825561</v>
      </c>
      <c r="D192">
        <v>66321472</v>
      </c>
      <c r="E192">
        <v>1</v>
      </c>
      <c r="F192">
        <v>1</v>
      </c>
      <c r="G192">
        <v>1077</v>
      </c>
      <c r="H192">
        <v>3</v>
      </c>
      <c r="I192" t="s">
        <v>490</v>
      </c>
      <c r="J192" t="s">
        <v>491</v>
      </c>
      <c r="K192" t="s">
        <v>492</v>
      </c>
      <c r="L192">
        <v>1348</v>
      </c>
      <c r="N192">
        <v>1009</v>
      </c>
      <c r="O192" t="s">
        <v>139</v>
      </c>
      <c r="P192" t="s">
        <v>139</v>
      </c>
      <c r="Q192">
        <v>1000</v>
      </c>
      <c r="W192">
        <v>0</v>
      </c>
      <c r="X192">
        <v>-1440929762</v>
      </c>
      <c r="Y192">
        <f t="shared" si="120"/>
        <v>0</v>
      </c>
      <c r="AA192">
        <v>20009.47</v>
      </c>
      <c r="AB192">
        <v>0</v>
      </c>
      <c r="AC192">
        <v>0</v>
      </c>
      <c r="AD192">
        <v>0</v>
      </c>
      <c r="AE192">
        <v>20009.47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4.0000000000000002E-4</v>
      </c>
      <c r="AU192" t="s">
        <v>23</v>
      </c>
      <c r="AV192">
        <v>0</v>
      </c>
      <c r="AW192">
        <v>2</v>
      </c>
      <c r="AX192">
        <v>70825593</v>
      </c>
      <c r="AY192">
        <v>1</v>
      </c>
      <c r="AZ192">
        <v>0</v>
      </c>
      <c r="BA192">
        <v>491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ROUND(Y192*Source!I805,9)</f>
        <v>0</v>
      </c>
      <c r="CY192">
        <f t="shared" si="121"/>
        <v>20009.47</v>
      </c>
      <c r="CZ192">
        <f t="shared" si="122"/>
        <v>20009.47</v>
      </c>
      <c r="DA192">
        <f t="shared" si="123"/>
        <v>1</v>
      </c>
      <c r="DB192">
        <f t="shared" si="124"/>
        <v>0</v>
      </c>
      <c r="DC192">
        <f t="shared" si="125"/>
        <v>0</v>
      </c>
      <c r="DD192" t="s">
        <v>3</v>
      </c>
      <c r="DE192" t="s">
        <v>3</v>
      </c>
      <c r="DF192">
        <f t="shared" si="119"/>
        <v>0</v>
      </c>
      <c r="DG192">
        <f t="shared" si="117"/>
        <v>0</v>
      </c>
      <c r="DH192">
        <f t="shared" si="118"/>
        <v>0</v>
      </c>
      <c r="DI192">
        <f t="shared" si="89"/>
        <v>0</v>
      </c>
      <c r="DJ192">
        <f t="shared" si="126"/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ROW(Source!A805)</f>
        <v>805</v>
      </c>
      <c r="B193">
        <v>70822855</v>
      </c>
      <c r="C193">
        <v>70825561</v>
      </c>
      <c r="D193">
        <v>66321487</v>
      </c>
      <c r="E193">
        <v>1</v>
      </c>
      <c r="F193">
        <v>1</v>
      </c>
      <c r="G193">
        <v>1077</v>
      </c>
      <c r="H193">
        <v>3</v>
      </c>
      <c r="I193" t="s">
        <v>493</v>
      </c>
      <c r="J193" t="s">
        <v>494</v>
      </c>
      <c r="K193" t="s">
        <v>495</v>
      </c>
      <c r="L193">
        <v>1348</v>
      </c>
      <c r="N193">
        <v>1009</v>
      </c>
      <c r="O193" t="s">
        <v>139</v>
      </c>
      <c r="P193" t="s">
        <v>139</v>
      </c>
      <c r="Q193">
        <v>1000</v>
      </c>
      <c r="W193">
        <v>0</v>
      </c>
      <c r="X193">
        <v>1189071291</v>
      </c>
      <c r="Y193">
        <f t="shared" si="120"/>
        <v>0</v>
      </c>
      <c r="AA193">
        <v>16189.08</v>
      </c>
      <c r="AB193">
        <v>0</v>
      </c>
      <c r="AC193">
        <v>0</v>
      </c>
      <c r="AD193">
        <v>0</v>
      </c>
      <c r="AE193">
        <v>16189.08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1E-4</v>
      </c>
      <c r="AU193" t="s">
        <v>23</v>
      </c>
      <c r="AV193">
        <v>0</v>
      </c>
      <c r="AW193">
        <v>2</v>
      </c>
      <c r="AX193">
        <v>70825594</v>
      </c>
      <c r="AY193">
        <v>1</v>
      </c>
      <c r="AZ193">
        <v>0</v>
      </c>
      <c r="BA193">
        <v>492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ROUND(Y193*Source!I805,9)</f>
        <v>0</v>
      </c>
      <c r="CY193">
        <f t="shared" si="121"/>
        <v>16189.08</v>
      </c>
      <c r="CZ193">
        <f t="shared" si="122"/>
        <v>16189.08</v>
      </c>
      <c r="DA193">
        <f t="shared" si="123"/>
        <v>1</v>
      </c>
      <c r="DB193">
        <f t="shared" si="124"/>
        <v>0</v>
      </c>
      <c r="DC193">
        <f t="shared" si="125"/>
        <v>0</v>
      </c>
      <c r="DD193" t="s">
        <v>3</v>
      </c>
      <c r="DE193" t="s">
        <v>3</v>
      </c>
      <c r="DF193">
        <f t="shared" si="119"/>
        <v>0</v>
      </c>
      <c r="DG193">
        <f t="shared" si="117"/>
        <v>0</v>
      </c>
      <c r="DH193">
        <f t="shared" si="118"/>
        <v>0</v>
      </c>
      <c r="DI193">
        <f t="shared" ref="DI193:DI228" si="127">ROUND(ROUND(AH193,2)*CX193,2)</f>
        <v>0</v>
      </c>
      <c r="DJ193">
        <f t="shared" si="126"/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ROW(Source!A805)</f>
        <v>805</v>
      </c>
      <c r="B194">
        <v>70822855</v>
      </c>
      <c r="C194">
        <v>70825561</v>
      </c>
      <c r="D194">
        <v>66328088</v>
      </c>
      <c r="E194">
        <v>1</v>
      </c>
      <c r="F194">
        <v>1</v>
      </c>
      <c r="G194">
        <v>1077</v>
      </c>
      <c r="H194">
        <v>3</v>
      </c>
      <c r="I194" t="s">
        <v>478</v>
      </c>
      <c r="J194" t="s">
        <v>479</v>
      </c>
      <c r="K194" t="s">
        <v>480</v>
      </c>
      <c r="L194">
        <v>1346</v>
      </c>
      <c r="N194">
        <v>1009</v>
      </c>
      <c r="O194" t="s">
        <v>471</v>
      </c>
      <c r="P194" t="s">
        <v>471</v>
      </c>
      <c r="Q194">
        <v>1</v>
      </c>
      <c r="W194">
        <v>0</v>
      </c>
      <c r="X194">
        <v>-1673804786</v>
      </c>
      <c r="Y194">
        <f t="shared" si="120"/>
        <v>0</v>
      </c>
      <c r="AA194">
        <v>47.86</v>
      </c>
      <c r="AB194">
        <v>0</v>
      </c>
      <c r="AC194">
        <v>0</v>
      </c>
      <c r="AD194">
        <v>0</v>
      </c>
      <c r="AE194">
        <v>47.86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0.1</v>
      </c>
      <c r="AU194" t="s">
        <v>23</v>
      </c>
      <c r="AV194">
        <v>0</v>
      </c>
      <c r="AW194">
        <v>2</v>
      </c>
      <c r="AX194">
        <v>70825595</v>
      </c>
      <c r="AY194">
        <v>1</v>
      </c>
      <c r="AZ194">
        <v>0</v>
      </c>
      <c r="BA194">
        <v>493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ROUND(Y194*Source!I805,9)</f>
        <v>0</v>
      </c>
      <c r="CY194">
        <f t="shared" si="121"/>
        <v>47.86</v>
      </c>
      <c r="CZ194">
        <f t="shared" si="122"/>
        <v>47.86</v>
      </c>
      <c r="DA194">
        <f t="shared" si="123"/>
        <v>1</v>
      </c>
      <c r="DB194">
        <f t="shared" si="124"/>
        <v>0</v>
      </c>
      <c r="DC194">
        <f t="shared" si="125"/>
        <v>0</v>
      </c>
      <c r="DD194" t="s">
        <v>3</v>
      </c>
      <c r="DE194" t="s">
        <v>3</v>
      </c>
      <c r="DF194">
        <f t="shared" si="119"/>
        <v>0</v>
      </c>
      <c r="DG194">
        <f t="shared" si="117"/>
        <v>0</v>
      </c>
      <c r="DH194">
        <f t="shared" si="118"/>
        <v>0</v>
      </c>
      <c r="DI194">
        <f t="shared" si="127"/>
        <v>0</v>
      </c>
      <c r="DJ194">
        <f t="shared" si="126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ROW(Source!A805)</f>
        <v>805</v>
      </c>
      <c r="B195">
        <v>70822855</v>
      </c>
      <c r="C195">
        <v>70825561</v>
      </c>
      <c r="D195">
        <v>66345565</v>
      </c>
      <c r="E195">
        <v>1</v>
      </c>
      <c r="F195">
        <v>1</v>
      </c>
      <c r="G195">
        <v>1077</v>
      </c>
      <c r="H195">
        <v>3</v>
      </c>
      <c r="I195" t="s">
        <v>496</v>
      </c>
      <c r="J195" t="s">
        <v>497</v>
      </c>
      <c r="K195" t="s">
        <v>498</v>
      </c>
      <c r="L195">
        <v>1355</v>
      </c>
      <c r="N195">
        <v>1010</v>
      </c>
      <c r="O195" t="s">
        <v>349</v>
      </c>
      <c r="P195" t="s">
        <v>349</v>
      </c>
      <c r="Q195">
        <v>100</v>
      </c>
      <c r="W195">
        <v>0</v>
      </c>
      <c r="X195">
        <v>510217810</v>
      </c>
      <c r="Y195">
        <f t="shared" si="120"/>
        <v>0</v>
      </c>
      <c r="AA195">
        <v>139.85</v>
      </c>
      <c r="AB195">
        <v>0</v>
      </c>
      <c r="AC195">
        <v>0</v>
      </c>
      <c r="AD195">
        <v>0</v>
      </c>
      <c r="AE195">
        <v>139.85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0.06</v>
      </c>
      <c r="AU195" t="s">
        <v>23</v>
      </c>
      <c r="AV195">
        <v>0</v>
      </c>
      <c r="AW195">
        <v>2</v>
      </c>
      <c r="AX195">
        <v>70825596</v>
      </c>
      <c r="AY195">
        <v>1</v>
      </c>
      <c r="AZ195">
        <v>0</v>
      </c>
      <c r="BA195">
        <v>494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ROUND(Y195*Source!I805,9)</f>
        <v>0</v>
      </c>
      <c r="CY195">
        <f t="shared" si="121"/>
        <v>139.85</v>
      </c>
      <c r="CZ195">
        <f t="shared" si="122"/>
        <v>139.85</v>
      </c>
      <c r="DA195">
        <f t="shared" si="123"/>
        <v>1</v>
      </c>
      <c r="DB195">
        <f t="shared" si="124"/>
        <v>0</v>
      </c>
      <c r="DC195">
        <f t="shared" si="125"/>
        <v>0</v>
      </c>
      <c r="DD195" t="s">
        <v>3</v>
      </c>
      <c r="DE195" t="s">
        <v>3</v>
      </c>
      <c r="DF195">
        <f t="shared" si="119"/>
        <v>0</v>
      </c>
      <c r="DG195">
        <f t="shared" si="117"/>
        <v>0</v>
      </c>
      <c r="DH195">
        <f t="shared" si="118"/>
        <v>0</v>
      </c>
      <c r="DI195">
        <f t="shared" si="127"/>
        <v>0</v>
      </c>
      <c r="DJ195">
        <f t="shared" si="126"/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ROW(Source!A806)</f>
        <v>806</v>
      </c>
      <c r="B196">
        <v>70822853</v>
      </c>
      <c r="C196">
        <v>70825561</v>
      </c>
      <c r="D196">
        <v>66274153</v>
      </c>
      <c r="E196">
        <v>1077</v>
      </c>
      <c r="F196">
        <v>1</v>
      </c>
      <c r="G196">
        <v>1077</v>
      </c>
      <c r="H196">
        <v>1</v>
      </c>
      <c r="I196" t="s">
        <v>455</v>
      </c>
      <c r="J196" t="s">
        <v>3</v>
      </c>
      <c r="K196" t="s">
        <v>456</v>
      </c>
      <c r="L196">
        <v>1191</v>
      </c>
      <c r="N196">
        <v>1013</v>
      </c>
      <c r="O196" t="s">
        <v>457</v>
      </c>
      <c r="P196" t="s">
        <v>457</v>
      </c>
      <c r="Q196">
        <v>1</v>
      </c>
      <c r="W196">
        <v>0</v>
      </c>
      <c r="X196">
        <v>476480486</v>
      </c>
      <c r="Y196">
        <f>((AT196*0.3)*1.05)</f>
        <v>0.96389999999999998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5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3.06</v>
      </c>
      <c r="AU196" t="s">
        <v>24</v>
      </c>
      <c r="AV196">
        <v>1</v>
      </c>
      <c r="AW196">
        <v>2</v>
      </c>
      <c r="AX196">
        <v>70825587</v>
      </c>
      <c r="AY196">
        <v>1</v>
      </c>
      <c r="AZ196">
        <v>0</v>
      </c>
      <c r="BA196">
        <v>501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U196">
        <f>ROUND(AT196*Source!I806*AH196*AL196,2)</f>
        <v>0</v>
      </c>
      <c r="CV196">
        <f>ROUND(Y196*Source!I806,9)</f>
        <v>15.4224</v>
      </c>
      <c r="CW196">
        <v>0</v>
      </c>
      <c r="CX196">
        <f>ROUND(Y196*Source!I806,9)</f>
        <v>15.4224</v>
      </c>
      <c r="CY196">
        <f>AD196</f>
        <v>0</v>
      </c>
      <c r="CZ196">
        <f>AH196</f>
        <v>0</v>
      </c>
      <c r="DA196">
        <f>AL196</f>
        <v>1</v>
      </c>
      <c r="DB196">
        <f>ROUND(((ROUND(AT196*CZ196,2)*0.3)*1.05),6)</f>
        <v>0</v>
      </c>
      <c r="DC196">
        <f>ROUND(((ROUND(AT196*AG196,2)*0.3)*1.05),6)</f>
        <v>0</v>
      </c>
      <c r="DD196" t="s">
        <v>3</v>
      </c>
      <c r="DE196" t="s">
        <v>3</v>
      </c>
      <c r="DF196">
        <f t="shared" si="119"/>
        <v>0</v>
      </c>
      <c r="DG196">
        <f t="shared" si="117"/>
        <v>0</v>
      </c>
      <c r="DH196">
        <f t="shared" si="118"/>
        <v>0</v>
      </c>
      <c r="DI196">
        <f t="shared" si="127"/>
        <v>0</v>
      </c>
      <c r="DJ196">
        <f>DI196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ROW(Source!A806)</f>
        <v>806</v>
      </c>
      <c r="B197">
        <v>70822853</v>
      </c>
      <c r="C197">
        <v>70825561</v>
      </c>
      <c r="D197">
        <v>66352537</v>
      </c>
      <c r="E197">
        <v>1</v>
      </c>
      <c r="F197">
        <v>1</v>
      </c>
      <c r="G197">
        <v>1077</v>
      </c>
      <c r="H197">
        <v>2</v>
      </c>
      <c r="I197" t="s">
        <v>458</v>
      </c>
      <c r="J197" t="s">
        <v>459</v>
      </c>
      <c r="K197" t="s">
        <v>460</v>
      </c>
      <c r="L197">
        <v>1368</v>
      </c>
      <c r="N197">
        <v>1011</v>
      </c>
      <c r="O197" t="s">
        <v>404</v>
      </c>
      <c r="P197" t="s">
        <v>404</v>
      </c>
      <c r="Q197">
        <v>1</v>
      </c>
      <c r="W197">
        <v>0</v>
      </c>
      <c r="X197">
        <v>-1563021952</v>
      </c>
      <c r="Y197">
        <f>((AT197*0.3)*1.05)</f>
        <v>5.985E-2</v>
      </c>
      <c r="AA197">
        <v>0</v>
      </c>
      <c r="AB197">
        <v>1373.91</v>
      </c>
      <c r="AC197">
        <v>655.99</v>
      </c>
      <c r="AD197">
        <v>0</v>
      </c>
      <c r="AE197">
        <v>0</v>
      </c>
      <c r="AF197">
        <v>83.1</v>
      </c>
      <c r="AG197">
        <v>12.62</v>
      </c>
      <c r="AH197">
        <v>0</v>
      </c>
      <c r="AI197">
        <v>1</v>
      </c>
      <c r="AJ197">
        <v>15.21</v>
      </c>
      <c r="AK197">
        <v>47.82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0.19</v>
      </c>
      <c r="AU197" t="s">
        <v>24</v>
      </c>
      <c r="AV197">
        <v>0</v>
      </c>
      <c r="AW197">
        <v>2</v>
      </c>
      <c r="AX197">
        <v>70825588</v>
      </c>
      <c r="AY197">
        <v>1</v>
      </c>
      <c r="AZ197">
        <v>0</v>
      </c>
      <c r="BA197">
        <v>502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ROUND(Y197*Source!I806*DO197,9)</f>
        <v>12.084911999999999</v>
      </c>
      <c r="CX197">
        <f>ROUND(Y197*Source!I806,9)</f>
        <v>0.95760000000000001</v>
      </c>
      <c r="CY197">
        <f>AB197</f>
        <v>1373.91</v>
      </c>
      <c r="CZ197">
        <f>AF197</f>
        <v>83.1</v>
      </c>
      <c r="DA197">
        <f>AJ197</f>
        <v>15.21</v>
      </c>
      <c r="DB197">
        <f>ROUND(((ROUND(AT197*CZ197,2)*0.3)*1.05),6)</f>
        <v>4.9738499999999997</v>
      </c>
      <c r="DC197">
        <f>ROUND(((ROUND(AT197*AG197,2)*0.3)*1.05),6)</f>
        <v>0.75600000000000001</v>
      </c>
      <c r="DD197" t="s">
        <v>3</v>
      </c>
      <c r="DE197" t="s">
        <v>3</v>
      </c>
      <c r="DF197">
        <f t="shared" si="119"/>
        <v>0</v>
      </c>
      <c r="DG197">
        <f>ROUND(ROUND(AF197*AJ197,2)*CX197,2)</f>
        <v>1210.3599999999999</v>
      </c>
      <c r="DH197">
        <f>ROUND(ROUND(AG197*AK197,2)*CX197,2)</f>
        <v>577.9</v>
      </c>
      <c r="DI197">
        <f t="shared" si="127"/>
        <v>0</v>
      </c>
      <c r="DJ197">
        <f>DG197</f>
        <v>1210.3599999999999</v>
      </c>
      <c r="DK197">
        <v>0</v>
      </c>
      <c r="DL197" t="s">
        <v>461</v>
      </c>
      <c r="DM197">
        <v>0</v>
      </c>
      <c r="DN197" t="s">
        <v>457</v>
      </c>
      <c r="DO197">
        <v>12.62</v>
      </c>
    </row>
    <row r="198" spans="1:119" x14ac:dyDescent="0.2">
      <c r="A198">
        <f>ROW(Source!A806)</f>
        <v>806</v>
      </c>
      <c r="B198">
        <v>70822853</v>
      </c>
      <c r="C198">
        <v>70825561</v>
      </c>
      <c r="D198">
        <v>66352105</v>
      </c>
      <c r="E198">
        <v>1</v>
      </c>
      <c r="F198">
        <v>1</v>
      </c>
      <c r="G198">
        <v>1077</v>
      </c>
      <c r="H198">
        <v>2</v>
      </c>
      <c r="I198" t="s">
        <v>484</v>
      </c>
      <c r="J198" t="s">
        <v>485</v>
      </c>
      <c r="K198" t="s">
        <v>486</v>
      </c>
      <c r="L198">
        <v>1368</v>
      </c>
      <c r="N198">
        <v>1011</v>
      </c>
      <c r="O198" t="s">
        <v>404</v>
      </c>
      <c r="P198" t="s">
        <v>404</v>
      </c>
      <c r="Q198">
        <v>1</v>
      </c>
      <c r="W198">
        <v>0</v>
      </c>
      <c r="X198">
        <v>1225874674</v>
      </c>
      <c r="Y198">
        <f>((AT198*0.3)*1.05)</f>
        <v>0.21420000000000003</v>
      </c>
      <c r="AA198">
        <v>0</v>
      </c>
      <c r="AB198">
        <v>2459.6999999999998</v>
      </c>
      <c r="AC198">
        <v>755.79</v>
      </c>
      <c r="AD198">
        <v>0</v>
      </c>
      <c r="AE198">
        <v>0</v>
      </c>
      <c r="AF198">
        <v>166.63</v>
      </c>
      <c r="AG198">
        <v>14.54</v>
      </c>
      <c r="AH198">
        <v>0</v>
      </c>
      <c r="AI198">
        <v>1</v>
      </c>
      <c r="AJ198">
        <v>13.58</v>
      </c>
      <c r="AK198">
        <v>47.82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0.68</v>
      </c>
      <c r="AU198" t="s">
        <v>24</v>
      </c>
      <c r="AV198">
        <v>0</v>
      </c>
      <c r="AW198">
        <v>2</v>
      </c>
      <c r="AX198">
        <v>70825589</v>
      </c>
      <c r="AY198">
        <v>1</v>
      </c>
      <c r="AZ198">
        <v>0</v>
      </c>
      <c r="BA198">
        <v>503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ROUND(Y198*Source!I806*DO198,9)</f>
        <v>49.831488</v>
      </c>
      <c r="CX198">
        <f>ROUND(Y198*Source!I806,9)</f>
        <v>3.4272</v>
      </c>
      <c r="CY198">
        <f>AB198</f>
        <v>2459.6999999999998</v>
      </c>
      <c r="CZ198">
        <f>AF198</f>
        <v>166.63</v>
      </c>
      <c r="DA198">
        <f>AJ198</f>
        <v>13.58</v>
      </c>
      <c r="DB198">
        <f>ROUND(((ROUND(AT198*CZ198,2)*0.3)*1.05),6)</f>
        <v>35.69265</v>
      </c>
      <c r="DC198">
        <f>ROUND(((ROUND(AT198*AG198,2)*0.3)*1.05),6)</f>
        <v>3.1153499999999998</v>
      </c>
      <c r="DD198" t="s">
        <v>3</v>
      </c>
      <c r="DE198" t="s">
        <v>3</v>
      </c>
      <c r="DF198">
        <f t="shared" si="119"/>
        <v>0</v>
      </c>
      <c r="DG198">
        <f>ROUND(ROUND(AF198*AJ198,2)*CX198,2)</f>
        <v>7755.21</v>
      </c>
      <c r="DH198">
        <f>ROUND(ROUND(AG198*AK198,2)*CX198,2)</f>
        <v>2382.9299999999998</v>
      </c>
      <c r="DI198">
        <f t="shared" si="127"/>
        <v>0</v>
      </c>
      <c r="DJ198">
        <f>DG198</f>
        <v>7755.21</v>
      </c>
      <c r="DK198">
        <v>0</v>
      </c>
      <c r="DL198" t="s">
        <v>461</v>
      </c>
      <c r="DM198">
        <v>0</v>
      </c>
      <c r="DN198" t="s">
        <v>457</v>
      </c>
      <c r="DO198">
        <v>14.54</v>
      </c>
    </row>
    <row r="199" spans="1:119" x14ac:dyDescent="0.2">
      <c r="A199">
        <f>ROW(Source!A806)</f>
        <v>806</v>
      </c>
      <c r="B199">
        <v>70822853</v>
      </c>
      <c r="C199">
        <v>70825561</v>
      </c>
      <c r="D199">
        <v>66321845</v>
      </c>
      <c r="E199">
        <v>1</v>
      </c>
      <c r="F199">
        <v>1</v>
      </c>
      <c r="G199">
        <v>1077</v>
      </c>
      <c r="H199">
        <v>3</v>
      </c>
      <c r="I199" t="s">
        <v>487</v>
      </c>
      <c r="J199" t="s">
        <v>488</v>
      </c>
      <c r="K199" t="s">
        <v>489</v>
      </c>
      <c r="L199">
        <v>1348</v>
      </c>
      <c r="N199">
        <v>1009</v>
      </c>
      <c r="O199" t="s">
        <v>139</v>
      </c>
      <c r="P199" t="s">
        <v>139</v>
      </c>
      <c r="Q199">
        <v>1000</v>
      </c>
      <c r="W199">
        <v>0</v>
      </c>
      <c r="X199">
        <v>-618249991</v>
      </c>
      <c r="Y199">
        <f t="shared" ref="Y199:Y204" si="128">(AT199*0)</f>
        <v>0</v>
      </c>
      <c r="AA199">
        <v>108249.28</v>
      </c>
      <c r="AB199">
        <v>0</v>
      </c>
      <c r="AC199">
        <v>0</v>
      </c>
      <c r="AD199">
        <v>0</v>
      </c>
      <c r="AE199">
        <v>18504.150000000001</v>
      </c>
      <c r="AF199">
        <v>0</v>
      </c>
      <c r="AG199">
        <v>0</v>
      </c>
      <c r="AH199">
        <v>0</v>
      </c>
      <c r="AI199">
        <v>5.85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3.0000000000000001E-5</v>
      </c>
      <c r="AU199" t="s">
        <v>23</v>
      </c>
      <c r="AV199">
        <v>0</v>
      </c>
      <c r="AW199">
        <v>2</v>
      </c>
      <c r="AX199">
        <v>70825591</v>
      </c>
      <c r="AY199">
        <v>1</v>
      </c>
      <c r="AZ199">
        <v>0</v>
      </c>
      <c r="BA199">
        <v>505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ROUND(Y199*Source!I806,9)</f>
        <v>0</v>
      </c>
      <c r="CY199">
        <f t="shared" ref="CY199:CY204" si="129">AA199</f>
        <v>108249.28</v>
      </c>
      <c r="CZ199">
        <f t="shared" ref="CZ199:CZ204" si="130">AE199</f>
        <v>18504.150000000001</v>
      </c>
      <c r="DA199">
        <f t="shared" ref="DA199:DA204" si="131">AI199</f>
        <v>5.85</v>
      </c>
      <c r="DB199">
        <f t="shared" ref="DB199:DB204" si="132">ROUND((ROUND(AT199*CZ199,2)*0),6)</f>
        <v>0</v>
      </c>
      <c r="DC199">
        <f t="shared" ref="DC199:DC204" si="133">ROUND((ROUND(AT199*AG199,2)*0),6)</f>
        <v>0</v>
      </c>
      <c r="DD199" t="s">
        <v>3</v>
      </c>
      <c r="DE199" t="s">
        <v>3</v>
      </c>
      <c r="DF199">
        <f t="shared" ref="DF199:DF204" si="134">ROUND(ROUND(AE199*AI199,2)*CX199,2)</f>
        <v>0</v>
      </c>
      <c r="DG199">
        <f t="shared" ref="DG199:DG216" si="135">ROUND(ROUND(AF199,2)*CX199,2)</f>
        <v>0</v>
      </c>
      <c r="DH199">
        <f t="shared" ref="DH199:DH216" si="136">ROUND(ROUND(AG199,2)*CX199,2)</f>
        <v>0</v>
      </c>
      <c r="DI199">
        <f t="shared" si="127"/>
        <v>0</v>
      </c>
      <c r="DJ199">
        <f t="shared" ref="DJ199:DJ204" si="137">DF199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ROW(Source!A806)</f>
        <v>806</v>
      </c>
      <c r="B200">
        <v>70822853</v>
      </c>
      <c r="C200">
        <v>70825561</v>
      </c>
      <c r="D200">
        <v>66321205</v>
      </c>
      <c r="E200">
        <v>1</v>
      </c>
      <c r="F200">
        <v>1</v>
      </c>
      <c r="G200">
        <v>1077</v>
      </c>
      <c r="H200">
        <v>3</v>
      </c>
      <c r="I200" t="s">
        <v>468</v>
      </c>
      <c r="J200" t="s">
        <v>469</v>
      </c>
      <c r="K200" t="s">
        <v>470</v>
      </c>
      <c r="L200">
        <v>1346</v>
      </c>
      <c r="N200">
        <v>1009</v>
      </c>
      <c r="O200" t="s">
        <v>471</v>
      </c>
      <c r="P200" t="s">
        <v>471</v>
      </c>
      <c r="Q200">
        <v>1</v>
      </c>
      <c r="W200">
        <v>0</v>
      </c>
      <c r="X200">
        <v>474028557</v>
      </c>
      <c r="Y200">
        <f t="shared" si="128"/>
        <v>0</v>
      </c>
      <c r="AA200">
        <v>23.96</v>
      </c>
      <c r="AB200">
        <v>0</v>
      </c>
      <c r="AC200">
        <v>0</v>
      </c>
      <c r="AD200">
        <v>0</v>
      </c>
      <c r="AE200">
        <v>1.61</v>
      </c>
      <c r="AF200">
        <v>0</v>
      </c>
      <c r="AG200">
        <v>0</v>
      </c>
      <c r="AH200">
        <v>0</v>
      </c>
      <c r="AI200">
        <v>14.88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0.02</v>
      </c>
      <c r="AU200" t="s">
        <v>23</v>
      </c>
      <c r="AV200">
        <v>0</v>
      </c>
      <c r="AW200">
        <v>2</v>
      </c>
      <c r="AX200">
        <v>70825592</v>
      </c>
      <c r="AY200">
        <v>1</v>
      </c>
      <c r="AZ200">
        <v>0</v>
      </c>
      <c r="BA200">
        <v>506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ROUND(Y200*Source!I806,9)</f>
        <v>0</v>
      </c>
      <c r="CY200">
        <f t="shared" si="129"/>
        <v>23.96</v>
      </c>
      <c r="CZ200">
        <f t="shared" si="130"/>
        <v>1.61</v>
      </c>
      <c r="DA200">
        <f t="shared" si="131"/>
        <v>14.88</v>
      </c>
      <c r="DB200">
        <f t="shared" si="132"/>
        <v>0</v>
      </c>
      <c r="DC200">
        <f t="shared" si="133"/>
        <v>0</v>
      </c>
      <c r="DD200" t="s">
        <v>3</v>
      </c>
      <c r="DE200" t="s">
        <v>3</v>
      </c>
      <c r="DF200">
        <f t="shared" si="134"/>
        <v>0</v>
      </c>
      <c r="DG200">
        <f t="shared" si="135"/>
        <v>0</v>
      </c>
      <c r="DH200">
        <f t="shared" si="136"/>
        <v>0</v>
      </c>
      <c r="DI200">
        <f t="shared" si="127"/>
        <v>0</v>
      </c>
      <c r="DJ200">
        <f t="shared" si="137"/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ROW(Source!A806)</f>
        <v>806</v>
      </c>
      <c r="B201">
        <v>70822853</v>
      </c>
      <c r="C201">
        <v>70825561</v>
      </c>
      <c r="D201">
        <v>66321472</v>
      </c>
      <c r="E201">
        <v>1</v>
      </c>
      <c r="F201">
        <v>1</v>
      </c>
      <c r="G201">
        <v>1077</v>
      </c>
      <c r="H201">
        <v>3</v>
      </c>
      <c r="I201" t="s">
        <v>490</v>
      </c>
      <c r="J201" t="s">
        <v>491</v>
      </c>
      <c r="K201" t="s">
        <v>492</v>
      </c>
      <c r="L201">
        <v>1348</v>
      </c>
      <c r="N201">
        <v>1009</v>
      </c>
      <c r="O201" t="s">
        <v>139</v>
      </c>
      <c r="P201" t="s">
        <v>139</v>
      </c>
      <c r="Q201">
        <v>1000</v>
      </c>
      <c r="W201">
        <v>0</v>
      </c>
      <c r="X201">
        <v>-1440929762</v>
      </c>
      <c r="Y201">
        <f t="shared" si="128"/>
        <v>0</v>
      </c>
      <c r="AA201">
        <v>90242.71</v>
      </c>
      <c r="AB201">
        <v>0</v>
      </c>
      <c r="AC201">
        <v>0</v>
      </c>
      <c r="AD201">
        <v>0</v>
      </c>
      <c r="AE201">
        <v>20009.47</v>
      </c>
      <c r="AF201">
        <v>0</v>
      </c>
      <c r="AG201">
        <v>0</v>
      </c>
      <c r="AH201">
        <v>0</v>
      </c>
      <c r="AI201">
        <v>4.51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4.0000000000000002E-4</v>
      </c>
      <c r="AU201" t="s">
        <v>23</v>
      </c>
      <c r="AV201">
        <v>0</v>
      </c>
      <c r="AW201">
        <v>2</v>
      </c>
      <c r="AX201">
        <v>70825593</v>
      </c>
      <c r="AY201">
        <v>1</v>
      </c>
      <c r="AZ201">
        <v>0</v>
      </c>
      <c r="BA201">
        <v>507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ROUND(Y201*Source!I806,9)</f>
        <v>0</v>
      </c>
      <c r="CY201">
        <f t="shared" si="129"/>
        <v>90242.71</v>
      </c>
      <c r="CZ201">
        <f t="shared" si="130"/>
        <v>20009.47</v>
      </c>
      <c r="DA201">
        <f t="shared" si="131"/>
        <v>4.51</v>
      </c>
      <c r="DB201">
        <f t="shared" si="132"/>
        <v>0</v>
      </c>
      <c r="DC201">
        <f t="shared" si="133"/>
        <v>0</v>
      </c>
      <c r="DD201" t="s">
        <v>3</v>
      </c>
      <c r="DE201" t="s">
        <v>3</v>
      </c>
      <c r="DF201">
        <f t="shared" si="134"/>
        <v>0</v>
      </c>
      <c r="DG201">
        <f t="shared" si="135"/>
        <v>0</v>
      </c>
      <c r="DH201">
        <f t="shared" si="136"/>
        <v>0</v>
      </c>
      <c r="DI201">
        <f t="shared" si="127"/>
        <v>0</v>
      </c>
      <c r="DJ201">
        <f t="shared" si="137"/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ROW(Source!A806)</f>
        <v>806</v>
      </c>
      <c r="B202">
        <v>70822853</v>
      </c>
      <c r="C202">
        <v>70825561</v>
      </c>
      <c r="D202">
        <v>66321487</v>
      </c>
      <c r="E202">
        <v>1</v>
      </c>
      <c r="F202">
        <v>1</v>
      </c>
      <c r="G202">
        <v>1077</v>
      </c>
      <c r="H202">
        <v>3</v>
      </c>
      <c r="I202" t="s">
        <v>493</v>
      </c>
      <c r="J202" t="s">
        <v>494</v>
      </c>
      <c r="K202" t="s">
        <v>495</v>
      </c>
      <c r="L202">
        <v>1348</v>
      </c>
      <c r="N202">
        <v>1009</v>
      </c>
      <c r="O202" t="s">
        <v>139</v>
      </c>
      <c r="P202" t="s">
        <v>139</v>
      </c>
      <c r="Q202">
        <v>1000</v>
      </c>
      <c r="W202">
        <v>0</v>
      </c>
      <c r="X202">
        <v>1189071291</v>
      </c>
      <c r="Y202">
        <f t="shared" si="128"/>
        <v>0</v>
      </c>
      <c r="AA202">
        <v>51157.49</v>
      </c>
      <c r="AB202">
        <v>0</v>
      </c>
      <c r="AC202">
        <v>0</v>
      </c>
      <c r="AD202">
        <v>0</v>
      </c>
      <c r="AE202">
        <v>16189.08</v>
      </c>
      <c r="AF202">
        <v>0</v>
      </c>
      <c r="AG202">
        <v>0</v>
      </c>
      <c r="AH202">
        <v>0</v>
      </c>
      <c r="AI202">
        <v>3.16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1E-4</v>
      </c>
      <c r="AU202" t="s">
        <v>23</v>
      </c>
      <c r="AV202">
        <v>0</v>
      </c>
      <c r="AW202">
        <v>2</v>
      </c>
      <c r="AX202">
        <v>70825594</v>
      </c>
      <c r="AY202">
        <v>1</v>
      </c>
      <c r="AZ202">
        <v>0</v>
      </c>
      <c r="BA202">
        <v>508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ROUND(Y202*Source!I806,9)</f>
        <v>0</v>
      </c>
      <c r="CY202">
        <f t="shared" si="129"/>
        <v>51157.49</v>
      </c>
      <c r="CZ202">
        <f t="shared" si="130"/>
        <v>16189.08</v>
      </c>
      <c r="DA202">
        <f t="shared" si="131"/>
        <v>3.16</v>
      </c>
      <c r="DB202">
        <f t="shared" si="132"/>
        <v>0</v>
      </c>
      <c r="DC202">
        <f t="shared" si="133"/>
        <v>0</v>
      </c>
      <c r="DD202" t="s">
        <v>3</v>
      </c>
      <c r="DE202" t="s">
        <v>3</v>
      </c>
      <c r="DF202">
        <f t="shared" si="134"/>
        <v>0</v>
      </c>
      <c r="DG202">
        <f t="shared" si="135"/>
        <v>0</v>
      </c>
      <c r="DH202">
        <f t="shared" si="136"/>
        <v>0</v>
      </c>
      <c r="DI202">
        <f t="shared" si="127"/>
        <v>0</v>
      </c>
      <c r="DJ202">
        <f t="shared" si="137"/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ROW(Source!A806)</f>
        <v>806</v>
      </c>
      <c r="B203">
        <v>70822853</v>
      </c>
      <c r="C203">
        <v>70825561</v>
      </c>
      <c r="D203">
        <v>66328088</v>
      </c>
      <c r="E203">
        <v>1</v>
      </c>
      <c r="F203">
        <v>1</v>
      </c>
      <c r="G203">
        <v>1077</v>
      </c>
      <c r="H203">
        <v>3</v>
      </c>
      <c r="I203" t="s">
        <v>478</v>
      </c>
      <c r="J203" t="s">
        <v>479</v>
      </c>
      <c r="K203" t="s">
        <v>480</v>
      </c>
      <c r="L203">
        <v>1346</v>
      </c>
      <c r="N203">
        <v>1009</v>
      </c>
      <c r="O203" t="s">
        <v>471</v>
      </c>
      <c r="P203" t="s">
        <v>471</v>
      </c>
      <c r="Q203">
        <v>1</v>
      </c>
      <c r="W203">
        <v>0</v>
      </c>
      <c r="X203">
        <v>-1673804786</v>
      </c>
      <c r="Y203">
        <f t="shared" si="128"/>
        <v>0</v>
      </c>
      <c r="AA203">
        <v>324.01</v>
      </c>
      <c r="AB203">
        <v>0</v>
      </c>
      <c r="AC203">
        <v>0</v>
      </c>
      <c r="AD203">
        <v>0</v>
      </c>
      <c r="AE203">
        <v>47.86</v>
      </c>
      <c r="AF203">
        <v>0</v>
      </c>
      <c r="AG203">
        <v>0</v>
      </c>
      <c r="AH203">
        <v>0</v>
      </c>
      <c r="AI203">
        <v>6.77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0.1</v>
      </c>
      <c r="AU203" t="s">
        <v>23</v>
      </c>
      <c r="AV203">
        <v>0</v>
      </c>
      <c r="AW203">
        <v>2</v>
      </c>
      <c r="AX203">
        <v>70825595</v>
      </c>
      <c r="AY203">
        <v>1</v>
      </c>
      <c r="AZ203">
        <v>0</v>
      </c>
      <c r="BA203">
        <v>509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ROUND(Y203*Source!I806,9)</f>
        <v>0</v>
      </c>
      <c r="CY203">
        <f t="shared" si="129"/>
        <v>324.01</v>
      </c>
      <c r="CZ203">
        <f t="shared" si="130"/>
        <v>47.86</v>
      </c>
      <c r="DA203">
        <f t="shared" si="131"/>
        <v>6.77</v>
      </c>
      <c r="DB203">
        <f t="shared" si="132"/>
        <v>0</v>
      </c>
      <c r="DC203">
        <f t="shared" si="133"/>
        <v>0</v>
      </c>
      <c r="DD203" t="s">
        <v>3</v>
      </c>
      <c r="DE203" t="s">
        <v>3</v>
      </c>
      <c r="DF203">
        <f t="shared" si="134"/>
        <v>0</v>
      </c>
      <c r="DG203">
        <f t="shared" si="135"/>
        <v>0</v>
      </c>
      <c r="DH203">
        <f t="shared" si="136"/>
        <v>0</v>
      </c>
      <c r="DI203">
        <f t="shared" si="127"/>
        <v>0</v>
      </c>
      <c r="DJ203">
        <f t="shared" si="137"/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ROW(Source!A806)</f>
        <v>806</v>
      </c>
      <c r="B204">
        <v>70822853</v>
      </c>
      <c r="C204">
        <v>70825561</v>
      </c>
      <c r="D204">
        <v>66345565</v>
      </c>
      <c r="E204">
        <v>1</v>
      </c>
      <c r="F204">
        <v>1</v>
      </c>
      <c r="G204">
        <v>1077</v>
      </c>
      <c r="H204">
        <v>3</v>
      </c>
      <c r="I204" t="s">
        <v>496</v>
      </c>
      <c r="J204" t="s">
        <v>497</v>
      </c>
      <c r="K204" t="s">
        <v>498</v>
      </c>
      <c r="L204">
        <v>1355</v>
      </c>
      <c r="N204">
        <v>1010</v>
      </c>
      <c r="O204" t="s">
        <v>349</v>
      </c>
      <c r="P204" t="s">
        <v>349</v>
      </c>
      <c r="Q204">
        <v>100</v>
      </c>
      <c r="W204">
        <v>0</v>
      </c>
      <c r="X204">
        <v>510217810</v>
      </c>
      <c r="Y204">
        <f t="shared" si="128"/>
        <v>0</v>
      </c>
      <c r="AA204">
        <v>1322.98</v>
      </c>
      <c r="AB204">
        <v>0</v>
      </c>
      <c r="AC204">
        <v>0</v>
      </c>
      <c r="AD204">
        <v>0</v>
      </c>
      <c r="AE204">
        <v>139.85</v>
      </c>
      <c r="AF204">
        <v>0</v>
      </c>
      <c r="AG204">
        <v>0</v>
      </c>
      <c r="AH204">
        <v>0</v>
      </c>
      <c r="AI204">
        <v>9.4600000000000009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0.06</v>
      </c>
      <c r="AU204" t="s">
        <v>23</v>
      </c>
      <c r="AV204">
        <v>0</v>
      </c>
      <c r="AW204">
        <v>2</v>
      </c>
      <c r="AX204">
        <v>70825596</v>
      </c>
      <c r="AY204">
        <v>1</v>
      </c>
      <c r="AZ204">
        <v>0</v>
      </c>
      <c r="BA204">
        <v>510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ROUND(Y204*Source!I806,9)</f>
        <v>0</v>
      </c>
      <c r="CY204">
        <f t="shared" si="129"/>
        <v>1322.98</v>
      </c>
      <c r="CZ204">
        <f t="shared" si="130"/>
        <v>139.85</v>
      </c>
      <c r="DA204">
        <f t="shared" si="131"/>
        <v>9.4600000000000009</v>
      </c>
      <c r="DB204">
        <f t="shared" si="132"/>
        <v>0</v>
      </c>
      <c r="DC204">
        <f t="shared" si="133"/>
        <v>0</v>
      </c>
      <c r="DD204" t="s">
        <v>3</v>
      </c>
      <c r="DE204" t="s">
        <v>3</v>
      </c>
      <c r="DF204">
        <f t="shared" si="134"/>
        <v>0</v>
      </c>
      <c r="DG204">
        <f t="shared" si="135"/>
        <v>0</v>
      </c>
      <c r="DH204">
        <f t="shared" si="136"/>
        <v>0</v>
      </c>
      <c r="DI204">
        <f t="shared" si="127"/>
        <v>0</v>
      </c>
      <c r="DJ204">
        <f t="shared" si="137"/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ROW(Source!A807)</f>
        <v>807</v>
      </c>
      <c r="B205">
        <v>70822855</v>
      </c>
      <c r="C205">
        <v>70825603</v>
      </c>
      <c r="D205">
        <v>66274153</v>
      </c>
      <c r="E205">
        <v>1077</v>
      </c>
      <c r="F205">
        <v>1</v>
      </c>
      <c r="G205">
        <v>1077</v>
      </c>
      <c r="H205">
        <v>1</v>
      </c>
      <c r="I205" t="s">
        <v>455</v>
      </c>
      <c r="J205" t="s">
        <v>3</v>
      </c>
      <c r="K205" t="s">
        <v>456</v>
      </c>
      <c r="L205">
        <v>1191</v>
      </c>
      <c r="N205">
        <v>1013</v>
      </c>
      <c r="O205" t="s">
        <v>457</v>
      </c>
      <c r="P205" t="s">
        <v>457</v>
      </c>
      <c r="Q205">
        <v>1</v>
      </c>
      <c r="W205">
        <v>0</v>
      </c>
      <c r="X205">
        <v>476480486</v>
      </c>
      <c r="Y205">
        <f>((AT205*0.4)*1.05)</f>
        <v>36.741600000000005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87.48</v>
      </c>
      <c r="AU205" t="s">
        <v>339</v>
      </c>
      <c r="AV205">
        <v>1</v>
      </c>
      <c r="AW205">
        <v>2</v>
      </c>
      <c r="AX205">
        <v>70825606</v>
      </c>
      <c r="AY205">
        <v>1</v>
      </c>
      <c r="AZ205">
        <v>0</v>
      </c>
      <c r="BA205">
        <v>517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ROUND(AT205*Source!I807*AH205*AL205,2)</f>
        <v>0</v>
      </c>
      <c r="CV205">
        <f>ROUND(Y205*Source!I807,9)</f>
        <v>12.124727999999999</v>
      </c>
      <c r="CW205">
        <v>0</v>
      </c>
      <c r="CX205">
        <f>ROUND(Y205*Source!I807,9)</f>
        <v>12.124727999999999</v>
      </c>
      <c r="CY205">
        <f>AD205</f>
        <v>0</v>
      </c>
      <c r="CZ205">
        <f>AH205</f>
        <v>0</v>
      </c>
      <c r="DA205">
        <f>AL205</f>
        <v>1</v>
      </c>
      <c r="DB205">
        <f>ROUND(((ROUND(AT205*CZ205,2)*0.4)*1.05),6)</f>
        <v>0</v>
      </c>
      <c r="DC205">
        <f>ROUND(((ROUND(AT205*AG205,2)*0.4)*1.05),6)</f>
        <v>0</v>
      </c>
      <c r="DD205" t="s">
        <v>3</v>
      </c>
      <c r="DE205" t="s">
        <v>3</v>
      </c>
      <c r="DF205">
        <f t="shared" ref="DF205:DF217" si="138">ROUND(ROUND(AE205,2)*CX205,2)</f>
        <v>0</v>
      </c>
      <c r="DG205">
        <f t="shared" si="135"/>
        <v>0</v>
      </c>
      <c r="DH205">
        <f t="shared" si="136"/>
        <v>0</v>
      </c>
      <c r="DI205">
        <f t="shared" si="127"/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ROW(Source!A808)</f>
        <v>808</v>
      </c>
      <c r="B206">
        <v>70822853</v>
      </c>
      <c r="C206">
        <v>70825603</v>
      </c>
      <c r="D206">
        <v>66274153</v>
      </c>
      <c r="E206">
        <v>1077</v>
      </c>
      <c r="F206">
        <v>1</v>
      </c>
      <c r="G206">
        <v>1077</v>
      </c>
      <c r="H206">
        <v>1</v>
      </c>
      <c r="I206" t="s">
        <v>455</v>
      </c>
      <c r="J206" t="s">
        <v>3</v>
      </c>
      <c r="K206" t="s">
        <v>456</v>
      </c>
      <c r="L206">
        <v>1191</v>
      </c>
      <c r="N206">
        <v>1013</v>
      </c>
      <c r="O206" t="s">
        <v>457</v>
      </c>
      <c r="P206" t="s">
        <v>457</v>
      </c>
      <c r="Q206">
        <v>1</v>
      </c>
      <c r="W206">
        <v>0</v>
      </c>
      <c r="X206">
        <v>476480486</v>
      </c>
      <c r="Y206">
        <f>((AT206*0.4)*1.05)</f>
        <v>36.741600000000005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5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87.48</v>
      </c>
      <c r="AU206" t="s">
        <v>339</v>
      </c>
      <c r="AV206">
        <v>1</v>
      </c>
      <c r="AW206">
        <v>2</v>
      </c>
      <c r="AX206">
        <v>70825606</v>
      </c>
      <c r="AY206">
        <v>1</v>
      </c>
      <c r="AZ206">
        <v>0</v>
      </c>
      <c r="BA206">
        <v>518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U206">
        <f>ROUND(AT206*Source!I808*AH206*AL206,2)</f>
        <v>0</v>
      </c>
      <c r="CV206">
        <f>ROUND(Y206*Source!I808,9)</f>
        <v>12.124727999999999</v>
      </c>
      <c r="CW206">
        <v>0</v>
      </c>
      <c r="CX206">
        <f>ROUND(Y206*Source!I808,9)</f>
        <v>12.124727999999999</v>
      </c>
      <c r="CY206">
        <f>AD206</f>
        <v>0</v>
      </c>
      <c r="CZ206">
        <f>AH206</f>
        <v>0</v>
      </c>
      <c r="DA206">
        <f>AL206</f>
        <v>1</v>
      </c>
      <c r="DB206">
        <f>ROUND(((ROUND(AT206*CZ206,2)*0.4)*1.05),6)</f>
        <v>0</v>
      </c>
      <c r="DC206">
        <f>ROUND(((ROUND(AT206*AG206,2)*0.4)*1.05),6)</f>
        <v>0</v>
      </c>
      <c r="DD206" t="s">
        <v>3</v>
      </c>
      <c r="DE206" t="s">
        <v>3</v>
      </c>
      <c r="DF206">
        <f t="shared" si="138"/>
        <v>0</v>
      </c>
      <c r="DG206">
        <f t="shared" si="135"/>
        <v>0</v>
      </c>
      <c r="DH206">
        <f t="shared" si="136"/>
        <v>0</v>
      </c>
      <c r="DI206">
        <f t="shared" si="127"/>
        <v>0</v>
      </c>
      <c r="DJ206">
        <f>DI206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ROW(Source!A809)</f>
        <v>809</v>
      </c>
      <c r="B207">
        <v>70822855</v>
      </c>
      <c r="C207">
        <v>70825607</v>
      </c>
      <c r="D207">
        <v>66274153</v>
      </c>
      <c r="E207">
        <v>1077</v>
      </c>
      <c r="F207">
        <v>1</v>
      </c>
      <c r="G207">
        <v>1077</v>
      </c>
      <c r="H207">
        <v>1</v>
      </c>
      <c r="I207" t="s">
        <v>455</v>
      </c>
      <c r="J207" t="s">
        <v>3</v>
      </c>
      <c r="K207" t="s">
        <v>456</v>
      </c>
      <c r="L207">
        <v>1191</v>
      </c>
      <c r="N207">
        <v>1013</v>
      </c>
      <c r="O207" t="s">
        <v>457</v>
      </c>
      <c r="P207" t="s">
        <v>457</v>
      </c>
      <c r="Q207">
        <v>1</v>
      </c>
      <c r="W207">
        <v>0</v>
      </c>
      <c r="X207">
        <v>476480486</v>
      </c>
      <c r="Y207">
        <f>((AT207*0.4)*1.05)</f>
        <v>36.741600000000005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87.48</v>
      </c>
      <c r="AU207" t="s">
        <v>339</v>
      </c>
      <c r="AV207">
        <v>1</v>
      </c>
      <c r="AW207">
        <v>2</v>
      </c>
      <c r="AX207">
        <v>70825611</v>
      </c>
      <c r="AY207">
        <v>1</v>
      </c>
      <c r="AZ207">
        <v>0</v>
      </c>
      <c r="BA207">
        <v>519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U207">
        <f>ROUND(AT207*Source!I809*AH207*AL207,2)</f>
        <v>0</v>
      </c>
      <c r="CV207">
        <f>ROUND(Y207*Source!I809,9)</f>
        <v>6.7237128000000004</v>
      </c>
      <c r="CW207">
        <v>0</v>
      </c>
      <c r="CX207">
        <f>ROUND(Y207*Source!I809,9)</f>
        <v>6.7237128000000004</v>
      </c>
      <c r="CY207">
        <f>AD207</f>
        <v>0</v>
      </c>
      <c r="CZ207">
        <f>AH207</f>
        <v>0</v>
      </c>
      <c r="DA207">
        <f>AL207</f>
        <v>1</v>
      </c>
      <c r="DB207">
        <f>ROUND(((ROUND(AT207*CZ207,2)*0.4)*1.05),6)</f>
        <v>0</v>
      </c>
      <c r="DC207">
        <f>ROUND(((ROUND(AT207*AG207,2)*0.4)*1.05),6)</f>
        <v>0</v>
      </c>
      <c r="DD207" t="s">
        <v>3</v>
      </c>
      <c r="DE207" t="s">
        <v>3</v>
      </c>
      <c r="DF207">
        <f t="shared" si="138"/>
        <v>0</v>
      </c>
      <c r="DG207">
        <f t="shared" si="135"/>
        <v>0</v>
      </c>
      <c r="DH207">
        <f t="shared" si="136"/>
        <v>0</v>
      </c>
      <c r="DI207">
        <f t="shared" si="127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ROW(Source!A810)</f>
        <v>810</v>
      </c>
      <c r="B208">
        <v>70822853</v>
      </c>
      <c r="C208">
        <v>70825607</v>
      </c>
      <c r="D208">
        <v>66274153</v>
      </c>
      <c r="E208">
        <v>1077</v>
      </c>
      <c r="F208">
        <v>1</v>
      </c>
      <c r="G208">
        <v>1077</v>
      </c>
      <c r="H208">
        <v>1</v>
      </c>
      <c r="I208" t="s">
        <v>455</v>
      </c>
      <c r="J208" t="s">
        <v>3</v>
      </c>
      <c r="K208" t="s">
        <v>456</v>
      </c>
      <c r="L208">
        <v>1191</v>
      </c>
      <c r="N208">
        <v>1013</v>
      </c>
      <c r="O208" t="s">
        <v>457</v>
      </c>
      <c r="P208" t="s">
        <v>457</v>
      </c>
      <c r="Q208">
        <v>1</v>
      </c>
      <c r="W208">
        <v>0</v>
      </c>
      <c r="X208">
        <v>476480486</v>
      </c>
      <c r="Y208">
        <f>((AT208*0.4)*1.05)</f>
        <v>36.741600000000005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5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87.48</v>
      </c>
      <c r="AU208" t="s">
        <v>339</v>
      </c>
      <c r="AV208">
        <v>1</v>
      </c>
      <c r="AW208">
        <v>2</v>
      </c>
      <c r="AX208">
        <v>70825611</v>
      </c>
      <c r="AY208">
        <v>1</v>
      </c>
      <c r="AZ208">
        <v>0</v>
      </c>
      <c r="BA208">
        <v>520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U208">
        <f>ROUND(AT208*Source!I810*AH208*AL208,2)</f>
        <v>0</v>
      </c>
      <c r="CV208">
        <f>ROUND(Y208*Source!I810,9)</f>
        <v>6.7237128000000004</v>
      </c>
      <c r="CW208">
        <v>0</v>
      </c>
      <c r="CX208">
        <f>ROUND(Y208*Source!I810,9)</f>
        <v>6.7237128000000004</v>
      </c>
      <c r="CY208">
        <f>AD208</f>
        <v>0</v>
      </c>
      <c r="CZ208">
        <f>AH208</f>
        <v>0</v>
      </c>
      <c r="DA208">
        <f>AL208</f>
        <v>1</v>
      </c>
      <c r="DB208">
        <f>ROUND(((ROUND(AT208*CZ208,2)*0.4)*1.05),6)</f>
        <v>0</v>
      </c>
      <c r="DC208">
        <f>ROUND(((ROUND(AT208*AG208,2)*0.4)*1.05),6)</f>
        <v>0</v>
      </c>
      <c r="DD208" t="s">
        <v>3</v>
      </c>
      <c r="DE208" t="s">
        <v>3</v>
      </c>
      <c r="DF208">
        <f t="shared" si="138"/>
        <v>0</v>
      </c>
      <c r="DG208">
        <f t="shared" si="135"/>
        <v>0</v>
      </c>
      <c r="DH208">
        <f t="shared" si="136"/>
        <v>0</v>
      </c>
      <c r="DI208">
        <f t="shared" si="127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ROW(Source!A811)</f>
        <v>811</v>
      </c>
      <c r="B209">
        <v>70822855</v>
      </c>
      <c r="C209">
        <v>70825612</v>
      </c>
      <c r="D209">
        <v>66274153</v>
      </c>
      <c r="E209">
        <v>1077</v>
      </c>
      <c r="F209">
        <v>1</v>
      </c>
      <c r="G209">
        <v>1077</v>
      </c>
      <c r="H209">
        <v>1</v>
      </c>
      <c r="I209" t="s">
        <v>455</v>
      </c>
      <c r="J209" t="s">
        <v>3</v>
      </c>
      <c r="K209" t="s">
        <v>456</v>
      </c>
      <c r="L209">
        <v>1191</v>
      </c>
      <c r="N209">
        <v>1013</v>
      </c>
      <c r="O209" t="s">
        <v>457</v>
      </c>
      <c r="P209" t="s">
        <v>457</v>
      </c>
      <c r="Q209">
        <v>1</v>
      </c>
      <c r="W209">
        <v>0</v>
      </c>
      <c r="X209">
        <v>476480486</v>
      </c>
      <c r="Y209">
        <f>((AT209*0.3)*1.05)</f>
        <v>1.3796999999999999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4.38</v>
      </c>
      <c r="AU209" t="s">
        <v>24</v>
      </c>
      <c r="AV209">
        <v>1</v>
      </c>
      <c r="AW209">
        <v>2</v>
      </c>
      <c r="AX209">
        <v>70825639</v>
      </c>
      <c r="AY209">
        <v>1</v>
      </c>
      <c r="AZ209">
        <v>0</v>
      </c>
      <c r="BA209">
        <v>521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ROUND(AT209*Source!I811*AH209*AL209,2)</f>
        <v>0</v>
      </c>
      <c r="CV209">
        <f>ROUND(Y209*Source!I811,9)</f>
        <v>4.1391</v>
      </c>
      <c r="CW209">
        <v>0</v>
      </c>
      <c r="CX209">
        <f>ROUND(Y209*Source!I811,9)</f>
        <v>4.1391</v>
      </c>
      <c r="CY209">
        <f>AD209</f>
        <v>0</v>
      </c>
      <c r="CZ209">
        <f>AH209</f>
        <v>0</v>
      </c>
      <c r="DA209">
        <f>AL209</f>
        <v>1</v>
      </c>
      <c r="DB209">
        <f>ROUND(((ROUND(AT209*CZ209,2)*0.3)*1.05),6)</f>
        <v>0</v>
      </c>
      <c r="DC209">
        <f>ROUND(((ROUND(AT209*AG209,2)*0.3)*1.05),6)</f>
        <v>0</v>
      </c>
      <c r="DD209" t="s">
        <v>3</v>
      </c>
      <c r="DE209" t="s">
        <v>3</v>
      </c>
      <c r="DF209">
        <f t="shared" si="138"/>
        <v>0</v>
      </c>
      <c r="DG209">
        <f t="shared" si="135"/>
        <v>0</v>
      </c>
      <c r="DH209">
        <f t="shared" si="136"/>
        <v>0</v>
      </c>
      <c r="DI209">
        <f t="shared" si="127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ROW(Source!A811)</f>
        <v>811</v>
      </c>
      <c r="B210">
        <v>70822855</v>
      </c>
      <c r="C210">
        <v>70825612</v>
      </c>
      <c r="D210">
        <v>66352537</v>
      </c>
      <c r="E210">
        <v>1</v>
      </c>
      <c r="F210">
        <v>1</v>
      </c>
      <c r="G210">
        <v>1077</v>
      </c>
      <c r="H210">
        <v>2</v>
      </c>
      <c r="I210" t="s">
        <v>458</v>
      </c>
      <c r="J210" t="s">
        <v>459</v>
      </c>
      <c r="K210" t="s">
        <v>460</v>
      </c>
      <c r="L210">
        <v>1368</v>
      </c>
      <c r="N210">
        <v>1011</v>
      </c>
      <c r="O210" t="s">
        <v>404</v>
      </c>
      <c r="P210" t="s">
        <v>404</v>
      </c>
      <c r="Q210">
        <v>1</v>
      </c>
      <c r="W210">
        <v>0</v>
      </c>
      <c r="X210">
        <v>-1563021952</v>
      </c>
      <c r="Y210">
        <f>((AT210*0.3)*1.05)</f>
        <v>6.93E-2</v>
      </c>
      <c r="AA210">
        <v>0</v>
      </c>
      <c r="AB210">
        <v>83.1</v>
      </c>
      <c r="AC210">
        <v>12.62</v>
      </c>
      <c r="AD210">
        <v>0</v>
      </c>
      <c r="AE210">
        <v>0</v>
      </c>
      <c r="AF210">
        <v>83.1</v>
      </c>
      <c r="AG210">
        <v>12.62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0.22</v>
      </c>
      <c r="AU210" t="s">
        <v>24</v>
      </c>
      <c r="AV210">
        <v>0</v>
      </c>
      <c r="AW210">
        <v>2</v>
      </c>
      <c r="AX210">
        <v>70825640</v>
      </c>
      <c r="AY210">
        <v>1</v>
      </c>
      <c r="AZ210">
        <v>0</v>
      </c>
      <c r="BA210">
        <v>522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ROUND(Y210*Source!I811*DO210,9)</f>
        <v>2.6236980000000001</v>
      </c>
      <c r="CX210">
        <f>ROUND(Y210*Source!I811,9)</f>
        <v>0.2079</v>
      </c>
      <c r="CY210">
        <f>AB210</f>
        <v>83.1</v>
      </c>
      <c r="CZ210">
        <f>AF210</f>
        <v>83.1</v>
      </c>
      <c r="DA210">
        <f>AJ210</f>
        <v>1</v>
      </c>
      <c r="DB210">
        <f>ROUND(((ROUND(AT210*CZ210,2)*0.3)*1.05),6)</f>
        <v>5.7582000000000004</v>
      </c>
      <c r="DC210">
        <f>ROUND(((ROUND(AT210*AG210,2)*0.3)*1.05),6)</f>
        <v>0.87570000000000003</v>
      </c>
      <c r="DD210" t="s">
        <v>3</v>
      </c>
      <c r="DE210" t="s">
        <v>3</v>
      </c>
      <c r="DF210">
        <f t="shared" si="138"/>
        <v>0</v>
      </c>
      <c r="DG210">
        <f t="shared" si="135"/>
        <v>17.28</v>
      </c>
      <c r="DH210">
        <f t="shared" si="136"/>
        <v>2.62</v>
      </c>
      <c r="DI210">
        <f t="shared" si="127"/>
        <v>0</v>
      </c>
      <c r="DJ210">
        <f>DG210</f>
        <v>17.28</v>
      </c>
      <c r="DK210">
        <v>0</v>
      </c>
      <c r="DL210" t="s">
        <v>461</v>
      </c>
      <c r="DM210">
        <v>0</v>
      </c>
      <c r="DN210" t="s">
        <v>457</v>
      </c>
      <c r="DO210">
        <v>12.62</v>
      </c>
    </row>
    <row r="211" spans="1:119" x14ac:dyDescent="0.2">
      <c r="A211">
        <f>ROW(Source!A811)</f>
        <v>811</v>
      </c>
      <c r="B211">
        <v>70822855</v>
      </c>
      <c r="C211">
        <v>70825612</v>
      </c>
      <c r="D211">
        <v>66321845</v>
      </c>
      <c r="E211">
        <v>1</v>
      </c>
      <c r="F211">
        <v>1</v>
      </c>
      <c r="G211">
        <v>1077</v>
      </c>
      <c r="H211">
        <v>3</v>
      </c>
      <c r="I211" t="s">
        <v>487</v>
      </c>
      <c r="J211" t="s">
        <v>488</v>
      </c>
      <c r="K211" t="s">
        <v>489</v>
      </c>
      <c r="L211">
        <v>1348</v>
      </c>
      <c r="N211">
        <v>1009</v>
      </c>
      <c r="O211" t="s">
        <v>139</v>
      </c>
      <c r="P211" t="s">
        <v>139</v>
      </c>
      <c r="Q211">
        <v>1000</v>
      </c>
      <c r="W211">
        <v>0</v>
      </c>
      <c r="X211">
        <v>-618249991</v>
      </c>
      <c r="Y211">
        <f>(AT211*0)</f>
        <v>0</v>
      </c>
      <c r="AA211">
        <v>18504.150000000001</v>
      </c>
      <c r="AB211">
        <v>0</v>
      </c>
      <c r="AC211">
        <v>0</v>
      </c>
      <c r="AD211">
        <v>0</v>
      </c>
      <c r="AE211">
        <v>18504.150000000001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3.0000000000000001E-5</v>
      </c>
      <c r="AU211" t="s">
        <v>23</v>
      </c>
      <c r="AV211">
        <v>0</v>
      </c>
      <c r="AW211">
        <v>2</v>
      </c>
      <c r="AX211">
        <v>70825642</v>
      </c>
      <c r="AY211">
        <v>1</v>
      </c>
      <c r="AZ211">
        <v>0</v>
      </c>
      <c r="BA211">
        <v>524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ROUND(Y211*Source!I811,9)</f>
        <v>0</v>
      </c>
      <c r="CY211">
        <f>AA211</f>
        <v>18504.150000000001</v>
      </c>
      <c r="CZ211">
        <f>AE211</f>
        <v>18504.150000000001</v>
      </c>
      <c r="DA211">
        <f>AI211</f>
        <v>1</v>
      </c>
      <c r="DB211">
        <f>ROUND((ROUND(AT211*CZ211,2)*0),6)</f>
        <v>0</v>
      </c>
      <c r="DC211">
        <f>ROUND((ROUND(AT211*AG211,2)*0),6)</f>
        <v>0</v>
      </c>
      <c r="DD211" t="s">
        <v>3</v>
      </c>
      <c r="DE211" t="s">
        <v>3</v>
      </c>
      <c r="DF211">
        <f t="shared" si="138"/>
        <v>0</v>
      </c>
      <c r="DG211">
        <f t="shared" si="135"/>
        <v>0</v>
      </c>
      <c r="DH211">
        <f t="shared" si="136"/>
        <v>0</v>
      </c>
      <c r="DI211">
        <f t="shared" si="127"/>
        <v>0</v>
      </c>
      <c r="DJ211">
        <f>DF211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ROW(Source!A811)</f>
        <v>811</v>
      </c>
      <c r="B212">
        <v>70822855</v>
      </c>
      <c r="C212">
        <v>70825612</v>
      </c>
      <c r="D212">
        <v>66321205</v>
      </c>
      <c r="E212">
        <v>1</v>
      </c>
      <c r="F212">
        <v>1</v>
      </c>
      <c r="G212">
        <v>1077</v>
      </c>
      <c r="H212">
        <v>3</v>
      </c>
      <c r="I212" t="s">
        <v>468</v>
      </c>
      <c r="J212" t="s">
        <v>469</v>
      </c>
      <c r="K212" t="s">
        <v>470</v>
      </c>
      <c r="L212">
        <v>1346</v>
      </c>
      <c r="N212">
        <v>1009</v>
      </c>
      <c r="O212" t="s">
        <v>471</v>
      </c>
      <c r="P212" t="s">
        <v>471</v>
      </c>
      <c r="Q212">
        <v>1</v>
      </c>
      <c r="W212">
        <v>0</v>
      </c>
      <c r="X212">
        <v>474028557</v>
      </c>
      <c r="Y212">
        <f>(AT212*0)</f>
        <v>0</v>
      </c>
      <c r="AA212">
        <v>1.61</v>
      </c>
      <c r="AB212">
        <v>0</v>
      </c>
      <c r="AC212">
        <v>0</v>
      </c>
      <c r="AD212">
        <v>0</v>
      </c>
      <c r="AE212">
        <v>1.61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0.02</v>
      </c>
      <c r="AU212" t="s">
        <v>23</v>
      </c>
      <c r="AV212">
        <v>0</v>
      </c>
      <c r="AW212">
        <v>2</v>
      </c>
      <c r="AX212">
        <v>70825643</v>
      </c>
      <c r="AY212">
        <v>1</v>
      </c>
      <c r="AZ212">
        <v>0</v>
      </c>
      <c r="BA212">
        <v>525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ROUND(Y212*Source!I811,9)</f>
        <v>0</v>
      </c>
      <c r="CY212">
        <f>AA212</f>
        <v>1.61</v>
      </c>
      <c r="CZ212">
        <f>AE212</f>
        <v>1.61</v>
      </c>
      <c r="DA212">
        <f>AI212</f>
        <v>1</v>
      </c>
      <c r="DB212">
        <f>ROUND((ROUND(AT212*CZ212,2)*0),6)</f>
        <v>0</v>
      </c>
      <c r="DC212">
        <f>ROUND((ROUND(AT212*AG212,2)*0),6)</f>
        <v>0</v>
      </c>
      <c r="DD212" t="s">
        <v>3</v>
      </c>
      <c r="DE212" t="s">
        <v>3</v>
      </c>
      <c r="DF212">
        <f t="shared" si="138"/>
        <v>0</v>
      </c>
      <c r="DG212">
        <f t="shared" si="135"/>
        <v>0</v>
      </c>
      <c r="DH212">
        <f t="shared" si="136"/>
        <v>0</v>
      </c>
      <c r="DI212">
        <f t="shared" si="127"/>
        <v>0</v>
      </c>
      <c r="DJ212">
        <f>DF212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ROW(Source!A811)</f>
        <v>811</v>
      </c>
      <c r="B213">
        <v>70822855</v>
      </c>
      <c r="C213">
        <v>70825612</v>
      </c>
      <c r="D213">
        <v>66321487</v>
      </c>
      <c r="E213">
        <v>1</v>
      </c>
      <c r="F213">
        <v>1</v>
      </c>
      <c r="G213">
        <v>1077</v>
      </c>
      <c r="H213">
        <v>3</v>
      </c>
      <c r="I213" t="s">
        <v>493</v>
      </c>
      <c r="J213" t="s">
        <v>494</v>
      </c>
      <c r="K213" t="s">
        <v>495</v>
      </c>
      <c r="L213">
        <v>1348</v>
      </c>
      <c r="N213">
        <v>1009</v>
      </c>
      <c r="O213" t="s">
        <v>139</v>
      </c>
      <c r="P213" t="s">
        <v>139</v>
      </c>
      <c r="Q213">
        <v>1000</v>
      </c>
      <c r="W213">
        <v>0</v>
      </c>
      <c r="X213">
        <v>1189071291</v>
      </c>
      <c r="Y213">
        <f>(AT213*0)</f>
        <v>0</v>
      </c>
      <c r="AA213">
        <v>16189.08</v>
      </c>
      <c r="AB213">
        <v>0</v>
      </c>
      <c r="AC213">
        <v>0</v>
      </c>
      <c r="AD213">
        <v>0</v>
      </c>
      <c r="AE213">
        <v>16189.08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1E-4</v>
      </c>
      <c r="AU213" t="s">
        <v>23</v>
      </c>
      <c r="AV213">
        <v>0</v>
      </c>
      <c r="AW213">
        <v>2</v>
      </c>
      <c r="AX213">
        <v>70825644</v>
      </c>
      <c r="AY213">
        <v>1</v>
      </c>
      <c r="AZ213">
        <v>0</v>
      </c>
      <c r="BA213">
        <v>526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ROUND(Y213*Source!I811,9)</f>
        <v>0</v>
      </c>
      <c r="CY213">
        <f>AA213</f>
        <v>16189.08</v>
      </c>
      <c r="CZ213">
        <f>AE213</f>
        <v>16189.08</v>
      </c>
      <c r="DA213">
        <f>AI213</f>
        <v>1</v>
      </c>
      <c r="DB213">
        <f>ROUND((ROUND(AT213*CZ213,2)*0),6)</f>
        <v>0</v>
      </c>
      <c r="DC213">
        <f>ROUND((ROUND(AT213*AG213,2)*0),6)</f>
        <v>0</v>
      </c>
      <c r="DD213" t="s">
        <v>3</v>
      </c>
      <c r="DE213" t="s">
        <v>3</v>
      </c>
      <c r="DF213">
        <f t="shared" si="138"/>
        <v>0</v>
      </c>
      <c r="DG213">
        <f t="shared" si="135"/>
        <v>0</v>
      </c>
      <c r="DH213">
        <f t="shared" si="136"/>
        <v>0</v>
      </c>
      <c r="DI213">
        <f t="shared" si="127"/>
        <v>0</v>
      </c>
      <c r="DJ213">
        <f>DF213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ROW(Source!A811)</f>
        <v>811</v>
      </c>
      <c r="B214">
        <v>70822855</v>
      </c>
      <c r="C214">
        <v>70825612</v>
      </c>
      <c r="D214">
        <v>66328088</v>
      </c>
      <c r="E214">
        <v>1</v>
      </c>
      <c r="F214">
        <v>1</v>
      </c>
      <c r="G214">
        <v>1077</v>
      </c>
      <c r="H214">
        <v>3</v>
      </c>
      <c r="I214" t="s">
        <v>478</v>
      </c>
      <c r="J214" t="s">
        <v>479</v>
      </c>
      <c r="K214" t="s">
        <v>480</v>
      </c>
      <c r="L214">
        <v>1346</v>
      </c>
      <c r="N214">
        <v>1009</v>
      </c>
      <c r="O214" t="s">
        <v>471</v>
      </c>
      <c r="P214" t="s">
        <v>471</v>
      </c>
      <c r="Q214">
        <v>1</v>
      </c>
      <c r="W214">
        <v>0</v>
      </c>
      <c r="X214">
        <v>-1673804786</v>
      </c>
      <c r="Y214">
        <f>(AT214*0)</f>
        <v>0</v>
      </c>
      <c r="AA214">
        <v>47.86</v>
      </c>
      <c r="AB214">
        <v>0</v>
      </c>
      <c r="AC214">
        <v>0</v>
      </c>
      <c r="AD214">
        <v>0</v>
      </c>
      <c r="AE214">
        <v>47.86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0.1</v>
      </c>
      <c r="AU214" t="s">
        <v>23</v>
      </c>
      <c r="AV214">
        <v>0</v>
      </c>
      <c r="AW214">
        <v>2</v>
      </c>
      <c r="AX214">
        <v>70825645</v>
      </c>
      <c r="AY214">
        <v>1</v>
      </c>
      <c r="AZ214">
        <v>0</v>
      </c>
      <c r="BA214">
        <v>527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ROUND(Y214*Source!I811,9)</f>
        <v>0</v>
      </c>
      <c r="CY214">
        <f>AA214</f>
        <v>47.86</v>
      </c>
      <c r="CZ214">
        <f>AE214</f>
        <v>47.86</v>
      </c>
      <c r="DA214">
        <f>AI214</f>
        <v>1</v>
      </c>
      <c r="DB214">
        <f>ROUND((ROUND(AT214*CZ214,2)*0),6)</f>
        <v>0</v>
      </c>
      <c r="DC214">
        <f>ROUND((ROUND(AT214*AG214,2)*0),6)</f>
        <v>0</v>
      </c>
      <c r="DD214" t="s">
        <v>3</v>
      </c>
      <c r="DE214" t="s">
        <v>3</v>
      </c>
      <c r="DF214">
        <f t="shared" si="138"/>
        <v>0</v>
      </c>
      <c r="DG214">
        <f t="shared" si="135"/>
        <v>0</v>
      </c>
      <c r="DH214">
        <f t="shared" si="136"/>
        <v>0</v>
      </c>
      <c r="DI214">
        <f t="shared" si="127"/>
        <v>0</v>
      </c>
      <c r="DJ214">
        <f>DF214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ROW(Source!A811)</f>
        <v>811</v>
      </c>
      <c r="B215">
        <v>70822855</v>
      </c>
      <c r="C215">
        <v>70825612</v>
      </c>
      <c r="D215">
        <v>66321807</v>
      </c>
      <c r="E215">
        <v>1</v>
      </c>
      <c r="F215">
        <v>1</v>
      </c>
      <c r="G215">
        <v>1077</v>
      </c>
      <c r="H215">
        <v>3</v>
      </c>
      <c r="I215" t="s">
        <v>481</v>
      </c>
      <c r="J215" t="s">
        <v>482</v>
      </c>
      <c r="K215" t="s">
        <v>483</v>
      </c>
      <c r="L215">
        <v>1348</v>
      </c>
      <c r="N215">
        <v>1009</v>
      </c>
      <c r="O215" t="s">
        <v>139</v>
      </c>
      <c r="P215" t="s">
        <v>139</v>
      </c>
      <c r="Q215">
        <v>1000</v>
      </c>
      <c r="W215">
        <v>0</v>
      </c>
      <c r="X215">
        <v>551940100</v>
      </c>
      <c r="Y215">
        <f>(AT215*0)</f>
        <v>0</v>
      </c>
      <c r="AA215">
        <v>12534.98</v>
      </c>
      <c r="AB215">
        <v>0</v>
      </c>
      <c r="AC215">
        <v>0</v>
      </c>
      <c r="AD215">
        <v>0</v>
      </c>
      <c r="AE215">
        <v>12534.98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3.0000000000000001E-5</v>
      </c>
      <c r="AU215" t="s">
        <v>23</v>
      </c>
      <c r="AV215">
        <v>0</v>
      </c>
      <c r="AW215">
        <v>2</v>
      </c>
      <c r="AX215">
        <v>70825646</v>
      </c>
      <c r="AY215">
        <v>1</v>
      </c>
      <c r="AZ215">
        <v>0</v>
      </c>
      <c r="BA215">
        <v>528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ROUND(Y215*Source!I811,9)</f>
        <v>0</v>
      </c>
      <c r="CY215">
        <f>AA215</f>
        <v>12534.98</v>
      </c>
      <c r="CZ215">
        <f>AE215</f>
        <v>12534.98</v>
      </c>
      <c r="DA215">
        <f>AI215</f>
        <v>1</v>
      </c>
      <c r="DB215">
        <f>ROUND((ROUND(AT215*CZ215,2)*0),6)</f>
        <v>0</v>
      </c>
      <c r="DC215">
        <f>ROUND((ROUND(AT215*AG215,2)*0),6)</f>
        <v>0</v>
      </c>
      <c r="DD215" t="s">
        <v>3</v>
      </c>
      <c r="DE215" t="s">
        <v>3</v>
      </c>
      <c r="DF215">
        <f t="shared" si="138"/>
        <v>0</v>
      </c>
      <c r="DG215">
        <f t="shared" si="135"/>
        <v>0</v>
      </c>
      <c r="DH215">
        <f t="shared" si="136"/>
        <v>0</v>
      </c>
      <c r="DI215">
        <f t="shared" si="127"/>
        <v>0</v>
      </c>
      <c r="DJ215">
        <f>DF215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ROW(Source!A812)</f>
        <v>812</v>
      </c>
      <c r="B216">
        <v>70822853</v>
      </c>
      <c r="C216">
        <v>70825612</v>
      </c>
      <c r="D216">
        <v>66274153</v>
      </c>
      <c r="E216">
        <v>1077</v>
      </c>
      <c r="F216">
        <v>1</v>
      </c>
      <c r="G216">
        <v>1077</v>
      </c>
      <c r="H216">
        <v>1</v>
      </c>
      <c r="I216" t="s">
        <v>455</v>
      </c>
      <c r="J216" t="s">
        <v>3</v>
      </c>
      <c r="K216" t="s">
        <v>456</v>
      </c>
      <c r="L216">
        <v>1191</v>
      </c>
      <c r="N216">
        <v>1013</v>
      </c>
      <c r="O216" t="s">
        <v>457</v>
      </c>
      <c r="P216" t="s">
        <v>457</v>
      </c>
      <c r="Q216">
        <v>1</v>
      </c>
      <c r="W216">
        <v>0</v>
      </c>
      <c r="X216">
        <v>476480486</v>
      </c>
      <c r="Y216">
        <f>((AT216*0.3)*1.05)</f>
        <v>1.3796999999999999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5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4.38</v>
      </c>
      <c r="AU216" t="s">
        <v>24</v>
      </c>
      <c r="AV216">
        <v>1</v>
      </c>
      <c r="AW216">
        <v>2</v>
      </c>
      <c r="AX216">
        <v>70825639</v>
      </c>
      <c r="AY216">
        <v>1</v>
      </c>
      <c r="AZ216">
        <v>0</v>
      </c>
      <c r="BA216">
        <v>533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U216">
        <f>ROUND(AT216*Source!I812*AH216*AL216,2)</f>
        <v>0</v>
      </c>
      <c r="CV216">
        <f>ROUND(Y216*Source!I812,9)</f>
        <v>4.1391</v>
      </c>
      <c r="CW216">
        <v>0</v>
      </c>
      <c r="CX216">
        <f>ROUND(Y216*Source!I812,9)</f>
        <v>4.1391</v>
      </c>
      <c r="CY216">
        <f>AD216</f>
        <v>0</v>
      </c>
      <c r="CZ216">
        <f>AH216</f>
        <v>0</v>
      </c>
      <c r="DA216">
        <f>AL216</f>
        <v>1</v>
      </c>
      <c r="DB216">
        <f>ROUND(((ROUND(AT216*CZ216,2)*0.3)*1.05),6)</f>
        <v>0</v>
      </c>
      <c r="DC216">
        <f>ROUND(((ROUND(AT216*AG216,2)*0.3)*1.05),6)</f>
        <v>0</v>
      </c>
      <c r="DD216" t="s">
        <v>3</v>
      </c>
      <c r="DE216" t="s">
        <v>3</v>
      </c>
      <c r="DF216">
        <f t="shared" si="138"/>
        <v>0</v>
      </c>
      <c r="DG216">
        <f t="shared" si="135"/>
        <v>0</v>
      </c>
      <c r="DH216">
        <f t="shared" si="136"/>
        <v>0</v>
      </c>
      <c r="DI216">
        <f t="shared" si="127"/>
        <v>0</v>
      </c>
      <c r="DJ216">
        <f>DI216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ROW(Source!A812)</f>
        <v>812</v>
      </c>
      <c r="B217">
        <v>70822853</v>
      </c>
      <c r="C217">
        <v>70825612</v>
      </c>
      <c r="D217">
        <v>66352537</v>
      </c>
      <c r="E217">
        <v>1</v>
      </c>
      <c r="F217">
        <v>1</v>
      </c>
      <c r="G217">
        <v>1077</v>
      </c>
      <c r="H217">
        <v>2</v>
      </c>
      <c r="I217" t="s">
        <v>458</v>
      </c>
      <c r="J217" t="s">
        <v>459</v>
      </c>
      <c r="K217" t="s">
        <v>460</v>
      </c>
      <c r="L217">
        <v>1368</v>
      </c>
      <c r="N217">
        <v>1011</v>
      </c>
      <c r="O217" t="s">
        <v>404</v>
      </c>
      <c r="P217" t="s">
        <v>404</v>
      </c>
      <c r="Q217">
        <v>1</v>
      </c>
      <c r="W217">
        <v>0</v>
      </c>
      <c r="X217">
        <v>-1563021952</v>
      </c>
      <c r="Y217">
        <f>((AT217*0.3)*1.05)</f>
        <v>6.93E-2</v>
      </c>
      <c r="AA217">
        <v>0</v>
      </c>
      <c r="AB217">
        <v>1373.91</v>
      </c>
      <c r="AC217">
        <v>655.99</v>
      </c>
      <c r="AD217">
        <v>0</v>
      </c>
      <c r="AE217">
        <v>0</v>
      </c>
      <c r="AF217">
        <v>83.1</v>
      </c>
      <c r="AG217">
        <v>12.62</v>
      </c>
      <c r="AH217">
        <v>0</v>
      </c>
      <c r="AI217">
        <v>1</v>
      </c>
      <c r="AJ217">
        <v>15.21</v>
      </c>
      <c r="AK217">
        <v>47.82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0.22</v>
      </c>
      <c r="AU217" t="s">
        <v>24</v>
      </c>
      <c r="AV217">
        <v>0</v>
      </c>
      <c r="AW217">
        <v>2</v>
      </c>
      <c r="AX217">
        <v>70825640</v>
      </c>
      <c r="AY217">
        <v>1</v>
      </c>
      <c r="AZ217">
        <v>0</v>
      </c>
      <c r="BA217">
        <v>534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ROUND(Y217*Source!I812*DO217,9)</f>
        <v>2.6236980000000001</v>
      </c>
      <c r="CX217">
        <f>ROUND(Y217*Source!I812,9)</f>
        <v>0.2079</v>
      </c>
      <c r="CY217">
        <f>AB217</f>
        <v>1373.91</v>
      </c>
      <c r="CZ217">
        <f>AF217</f>
        <v>83.1</v>
      </c>
      <c r="DA217">
        <f>AJ217</f>
        <v>15.21</v>
      </c>
      <c r="DB217">
        <f>ROUND(((ROUND(AT217*CZ217,2)*0.3)*1.05),6)</f>
        <v>5.7582000000000004</v>
      </c>
      <c r="DC217">
        <f>ROUND(((ROUND(AT217*AG217,2)*0.3)*1.05),6)</f>
        <v>0.87570000000000003</v>
      </c>
      <c r="DD217" t="s">
        <v>3</v>
      </c>
      <c r="DE217" t="s">
        <v>3</v>
      </c>
      <c r="DF217">
        <f t="shared" si="138"/>
        <v>0</v>
      </c>
      <c r="DG217">
        <f>ROUND(ROUND(AF217*AJ217,2)*CX217,2)</f>
        <v>262.77999999999997</v>
      </c>
      <c r="DH217">
        <f>ROUND(ROUND(AG217*AK217,2)*CX217,2)</f>
        <v>125.47</v>
      </c>
      <c r="DI217">
        <f t="shared" si="127"/>
        <v>0</v>
      </c>
      <c r="DJ217">
        <f>DG217</f>
        <v>262.77999999999997</v>
      </c>
      <c r="DK217">
        <v>0</v>
      </c>
      <c r="DL217" t="s">
        <v>461</v>
      </c>
      <c r="DM217">
        <v>0</v>
      </c>
      <c r="DN217" t="s">
        <v>457</v>
      </c>
      <c r="DO217">
        <v>12.62</v>
      </c>
    </row>
    <row r="218" spans="1:119" x14ac:dyDescent="0.2">
      <c r="A218">
        <f>ROW(Source!A812)</f>
        <v>812</v>
      </c>
      <c r="B218">
        <v>70822853</v>
      </c>
      <c r="C218">
        <v>70825612</v>
      </c>
      <c r="D218">
        <v>66321845</v>
      </c>
      <c r="E218">
        <v>1</v>
      </c>
      <c r="F218">
        <v>1</v>
      </c>
      <c r="G218">
        <v>1077</v>
      </c>
      <c r="H218">
        <v>3</v>
      </c>
      <c r="I218" t="s">
        <v>487</v>
      </c>
      <c r="J218" t="s">
        <v>488</v>
      </c>
      <c r="K218" t="s">
        <v>489</v>
      </c>
      <c r="L218">
        <v>1348</v>
      </c>
      <c r="N218">
        <v>1009</v>
      </c>
      <c r="O218" t="s">
        <v>139</v>
      </c>
      <c r="P218" t="s">
        <v>139</v>
      </c>
      <c r="Q218">
        <v>1000</v>
      </c>
      <c r="W218">
        <v>0</v>
      </c>
      <c r="X218">
        <v>-618249991</v>
      </c>
      <c r="Y218">
        <f>(AT218*0)</f>
        <v>0</v>
      </c>
      <c r="AA218">
        <v>108249.28</v>
      </c>
      <c r="AB218">
        <v>0</v>
      </c>
      <c r="AC218">
        <v>0</v>
      </c>
      <c r="AD218">
        <v>0</v>
      </c>
      <c r="AE218">
        <v>18504.150000000001</v>
      </c>
      <c r="AF218">
        <v>0</v>
      </c>
      <c r="AG218">
        <v>0</v>
      </c>
      <c r="AH218">
        <v>0</v>
      </c>
      <c r="AI218">
        <v>5.85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3.0000000000000001E-5</v>
      </c>
      <c r="AU218" t="s">
        <v>23</v>
      </c>
      <c r="AV218">
        <v>0</v>
      </c>
      <c r="AW218">
        <v>2</v>
      </c>
      <c r="AX218">
        <v>70825642</v>
      </c>
      <c r="AY218">
        <v>1</v>
      </c>
      <c r="AZ218">
        <v>0</v>
      </c>
      <c r="BA218">
        <v>536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ROUND(Y218*Source!I812,9)</f>
        <v>0</v>
      </c>
      <c r="CY218">
        <f>AA218</f>
        <v>108249.28</v>
      </c>
      <c r="CZ218">
        <f>AE218</f>
        <v>18504.150000000001</v>
      </c>
      <c r="DA218">
        <f>AI218</f>
        <v>5.85</v>
      </c>
      <c r="DB218">
        <f>ROUND((ROUND(AT218*CZ218,2)*0),6)</f>
        <v>0</v>
      </c>
      <c r="DC218">
        <f>ROUND((ROUND(AT218*AG218,2)*0),6)</f>
        <v>0</v>
      </c>
      <c r="DD218" t="s">
        <v>3</v>
      </c>
      <c r="DE218" t="s">
        <v>3</v>
      </c>
      <c r="DF218">
        <f>ROUND(ROUND(AE218*AI218,2)*CX218,2)</f>
        <v>0</v>
      </c>
      <c r="DG218">
        <f t="shared" ref="DG218:DG228" si="139">ROUND(ROUND(AF218,2)*CX218,2)</f>
        <v>0</v>
      </c>
      <c r="DH218">
        <f t="shared" ref="DH218:DH228" si="140">ROUND(ROUND(AG218,2)*CX218,2)</f>
        <v>0</v>
      </c>
      <c r="DI218">
        <f t="shared" si="127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ROW(Source!A812)</f>
        <v>812</v>
      </c>
      <c r="B219">
        <v>70822853</v>
      </c>
      <c r="C219">
        <v>70825612</v>
      </c>
      <c r="D219">
        <v>66321205</v>
      </c>
      <c r="E219">
        <v>1</v>
      </c>
      <c r="F219">
        <v>1</v>
      </c>
      <c r="G219">
        <v>1077</v>
      </c>
      <c r="H219">
        <v>3</v>
      </c>
      <c r="I219" t="s">
        <v>468</v>
      </c>
      <c r="J219" t="s">
        <v>469</v>
      </c>
      <c r="K219" t="s">
        <v>470</v>
      </c>
      <c r="L219">
        <v>1346</v>
      </c>
      <c r="N219">
        <v>1009</v>
      </c>
      <c r="O219" t="s">
        <v>471</v>
      </c>
      <c r="P219" t="s">
        <v>471</v>
      </c>
      <c r="Q219">
        <v>1</v>
      </c>
      <c r="W219">
        <v>0</v>
      </c>
      <c r="X219">
        <v>474028557</v>
      </c>
      <c r="Y219">
        <f>(AT219*0)</f>
        <v>0</v>
      </c>
      <c r="AA219">
        <v>23.96</v>
      </c>
      <c r="AB219">
        <v>0</v>
      </c>
      <c r="AC219">
        <v>0</v>
      </c>
      <c r="AD219">
        <v>0</v>
      </c>
      <c r="AE219">
        <v>1.61</v>
      </c>
      <c r="AF219">
        <v>0</v>
      </c>
      <c r="AG219">
        <v>0</v>
      </c>
      <c r="AH219">
        <v>0</v>
      </c>
      <c r="AI219">
        <v>14.88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0.02</v>
      </c>
      <c r="AU219" t="s">
        <v>23</v>
      </c>
      <c r="AV219">
        <v>0</v>
      </c>
      <c r="AW219">
        <v>2</v>
      </c>
      <c r="AX219">
        <v>70825643</v>
      </c>
      <c r="AY219">
        <v>1</v>
      </c>
      <c r="AZ219">
        <v>0</v>
      </c>
      <c r="BA219">
        <v>537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ROUND(Y219*Source!I812,9)</f>
        <v>0</v>
      </c>
      <c r="CY219">
        <f>AA219</f>
        <v>23.96</v>
      </c>
      <c r="CZ219">
        <f>AE219</f>
        <v>1.61</v>
      </c>
      <c r="DA219">
        <f>AI219</f>
        <v>14.88</v>
      </c>
      <c r="DB219">
        <f>ROUND((ROUND(AT219*CZ219,2)*0),6)</f>
        <v>0</v>
      </c>
      <c r="DC219">
        <f>ROUND((ROUND(AT219*AG219,2)*0),6)</f>
        <v>0</v>
      </c>
      <c r="DD219" t="s">
        <v>3</v>
      </c>
      <c r="DE219" t="s">
        <v>3</v>
      </c>
      <c r="DF219">
        <f>ROUND(ROUND(AE219*AI219,2)*CX219,2)</f>
        <v>0</v>
      </c>
      <c r="DG219">
        <f t="shared" si="139"/>
        <v>0</v>
      </c>
      <c r="DH219">
        <f t="shared" si="140"/>
        <v>0</v>
      </c>
      <c r="DI219">
        <f t="shared" si="127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ROW(Source!A812)</f>
        <v>812</v>
      </c>
      <c r="B220">
        <v>70822853</v>
      </c>
      <c r="C220">
        <v>70825612</v>
      </c>
      <c r="D220">
        <v>66321487</v>
      </c>
      <c r="E220">
        <v>1</v>
      </c>
      <c r="F220">
        <v>1</v>
      </c>
      <c r="G220">
        <v>1077</v>
      </c>
      <c r="H220">
        <v>3</v>
      </c>
      <c r="I220" t="s">
        <v>493</v>
      </c>
      <c r="J220" t="s">
        <v>494</v>
      </c>
      <c r="K220" t="s">
        <v>495</v>
      </c>
      <c r="L220">
        <v>1348</v>
      </c>
      <c r="N220">
        <v>1009</v>
      </c>
      <c r="O220" t="s">
        <v>139</v>
      </c>
      <c r="P220" t="s">
        <v>139</v>
      </c>
      <c r="Q220">
        <v>1000</v>
      </c>
      <c r="W220">
        <v>0</v>
      </c>
      <c r="X220">
        <v>1189071291</v>
      </c>
      <c r="Y220">
        <f>(AT220*0)</f>
        <v>0</v>
      </c>
      <c r="AA220">
        <v>51157.49</v>
      </c>
      <c r="AB220">
        <v>0</v>
      </c>
      <c r="AC220">
        <v>0</v>
      </c>
      <c r="AD220">
        <v>0</v>
      </c>
      <c r="AE220">
        <v>16189.08</v>
      </c>
      <c r="AF220">
        <v>0</v>
      </c>
      <c r="AG220">
        <v>0</v>
      </c>
      <c r="AH220">
        <v>0</v>
      </c>
      <c r="AI220">
        <v>3.16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1E-4</v>
      </c>
      <c r="AU220" t="s">
        <v>23</v>
      </c>
      <c r="AV220">
        <v>0</v>
      </c>
      <c r="AW220">
        <v>2</v>
      </c>
      <c r="AX220">
        <v>70825644</v>
      </c>
      <c r="AY220">
        <v>1</v>
      </c>
      <c r="AZ220">
        <v>0</v>
      </c>
      <c r="BA220">
        <v>538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ROUND(Y220*Source!I812,9)</f>
        <v>0</v>
      </c>
      <c r="CY220">
        <f>AA220</f>
        <v>51157.49</v>
      </c>
      <c r="CZ220">
        <f>AE220</f>
        <v>16189.08</v>
      </c>
      <c r="DA220">
        <f>AI220</f>
        <v>3.16</v>
      </c>
      <c r="DB220">
        <f>ROUND((ROUND(AT220*CZ220,2)*0),6)</f>
        <v>0</v>
      </c>
      <c r="DC220">
        <f>ROUND((ROUND(AT220*AG220,2)*0),6)</f>
        <v>0</v>
      </c>
      <c r="DD220" t="s">
        <v>3</v>
      </c>
      <c r="DE220" t="s">
        <v>3</v>
      </c>
      <c r="DF220">
        <f>ROUND(ROUND(AE220*AI220,2)*CX220,2)</f>
        <v>0</v>
      </c>
      <c r="DG220">
        <f t="shared" si="139"/>
        <v>0</v>
      </c>
      <c r="DH220">
        <f t="shared" si="140"/>
        <v>0</v>
      </c>
      <c r="DI220">
        <f t="shared" si="127"/>
        <v>0</v>
      </c>
      <c r="DJ220">
        <f>DF220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ROW(Source!A812)</f>
        <v>812</v>
      </c>
      <c r="B221">
        <v>70822853</v>
      </c>
      <c r="C221">
        <v>70825612</v>
      </c>
      <c r="D221">
        <v>66328088</v>
      </c>
      <c r="E221">
        <v>1</v>
      </c>
      <c r="F221">
        <v>1</v>
      </c>
      <c r="G221">
        <v>1077</v>
      </c>
      <c r="H221">
        <v>3</v>
      </c>
      <c r="I221" t="s">
        <v>478</v>
      </c>
      <c r="J221" t="s">
        <v>479</v>
      </c>
      <c r="K221" t="s">
        <v>480</v>
      </c>
      <c r="L221">
        <v>1346</v>
      </c>
      <c r="N221">
        <v>1009</v>
      </c>
      <c r="O221" t="s">
        <v>471</v>
      </c>
      <c r="P221" t="s">
        <v>471</v>
      </c>
      <c r="Q221">
        <v>1</v>
      </c>
      <c r="W221">
        <v>0</v>
      </c>
      <c r="X221">
        <v>-1673804786</v>
      </c>
      <c r="Y221">
        <f>(AT221*0)</f>
        <v>0</v>
      </c>
      <c r="AA221">
        <v>324.01</v>
      </c>
      <c r="AB221">
        <v>0</v>
      </c>
      <c r="AC221">
        <v>0</v>
      </c>
      <c r="AD221">
        <v>0</v>
      </c>
      <c r="AE221">
        <v>47.86</v>
      </c>
      <c r="AF221">
        <v>0</v>
      </c>
      <c r="AG221">
        <v>0</v>
      </c>
      <c r="AH221">
        <v>0</v>
      </c>
      <c r="AI221">
        <v>6.77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0.1</v>
      </c>
      <c r="AU221" t="s">
        <v>23</v>
      </c>
      <c r="AV221">
        <v>0</v>
      </c>
      <c r="AW221">
        <v>2</v>
      </c>
      <c r="AX221">
        <v>70825645</v>
      </c>
      <c r="AY221">
        <v>1</v>
      </c>
      <c r="AZ221">
        <v>0</v>
      </c>
      <c r="BA221">
        <v>539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ROUND(Y221*Source!I812,9)</f>
        <v>0</v>
      </c>
      <c r="CY221">
        <f>AA221</f>
        <v>324.01</v>
      </c>
      <c r="CZ221">
        <f>AE221</f>
        <v>47.86</v>
      </c>
      <c r="DA221">
        <f>AI221</f>
        <v>6.77</v>
      </c>
      <c r="DB221">
        <f>ROUND((ROUND(AT221*CZ221,2)*0),6)</f>
        <v>0</v>
      </c>
      <c r="DC221">
        <f>ROUND((ROUND(AT221*AG221,2)*0),6)</f>
        <v>0</v>
      </c>
      <c r="DD221" t="s">
        <v>3</v>
      </c>
      <c r="DE221" t="s">
        <v>3</v>
      </c>
      <c r="DF221">
        <f>ROUND(ROUND(AE221*AI221,2)*CX221,2)</f>
        <v>0</v>
      </c>
      <c r="DG221">
        <f t="shared" si="139"/>
        <v>0</v>
      </c>
      <c r="DH221">
        <f t="shared" si="140"/>
        <v>0</v>
      </c>
      <c r="DI221">
        <f t="shared" si="127"/>
        <v>0</v>
      </c>
      <c r="DJ221">
        <f>DF221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ROW(Source!A812)</f>
        <v>812</v>
      </c>
      <c r="B222">
        <v>70822853</v>
      </c>
      <c r="C222">
        <v>70825612</v>
      </c>
      <c r="D222">
        <v>66321807</v>
      </c>
      <c r="E222">
        <v>1</v>
      </c>
      <c r="F222">
        <v>1</v>
      </c>
      <c r="G222">
        <v>1077</v>
      </c>
      <c r="H222">
        <v>3</v>
      </c>
      <c r="I222" t="s">
        <v>481</v>
      </c>
      <c r="J222" t="s">
        <v>482</v>
      </c>
      <c r="K222" t="s">
        <v>483</v>
      </c>
      <c r="L222">
        <v>1348</v>
      </c>
      <c r="N222">
        <v>1009</v>
      </c>
      <c r="O222" t="s">
        <v>139</v>
      </c>
      <c r="P222" t="s">
        <v>139</v>
      </c>
      <c r="Q222">
        <v>1000</v>
      </c>
      <c r="W222">
        <v>0</v>
      </c>
      <c r="X222">
        <v>551940100</v>
      </c>
      <c r="Y222">
        <f>(AT222*0)</f>
        <v>0</v>
      </c>
      <c r="AA222">
        <v>57034.16</v>
      </c>
      <c r="AB222">
        <v>0</v>
      </c>
      <c r="AC222">
        <v>0</v>
      </c>
      <c r="AD222">
        <v>0</v>
      </c>
      <c r="AE222">
        <v>12534.98</v>
      </c>
      <c r="AF222">
        <v>0</v>
      </c>
      <c r="AG222">
        <v>0</v>
      </c>
      <c r="AH222">
        <v>0</v>
      </c>
      <c r="AI222">
        <v>4.55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3.0000000000000001E-5</v>
      </c>
      <c r="AU222" t="s">
        <v>23</v>
      </c>
      <c r="AV222">
        <v>0</v>
      </c>
      <c r="AW222">
        <v>2</v>
      </c>
      <c r="AX222">
        <v>70825646</v>
      </c>
      <c r="AY222">
        <v>1</v>
      </c>
      <c r="AZ222">
        <v>0</v>
      </c>
      <c r="BA222">
        <v>540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ROUND(Y222*Source!I812,9)</f>
        <v>0</v>
      </c>
      <c r="CY222">
        <f>AA222</f>
        <v>57034.16</v>
      </c>
      <c r="CZ222">
        <f>AE222</f>
        <v>12534.98</v>
      </c>
      <c r="DA222">
        <f>AI222</f>
        <v>4.55</v>
      </c>
      <c r="DB222">
        <f>ROUND((ROUND(AT222*CZ222,2)*0),6)</f>
        <v>0</v>
      </c>
      <c r="DC222">
        <f>ROUND((ROUND(AT222*AG222,2)*0),6)</f>
        <v>0</v>
      </c>
      <c r="DD222" t="s">
        <v>3</v>
      </c>
      <c r="DE222" t="s">
        <v>3</v>
      </c>
      <c r="DF222">
        <f>ROUND(ROUND(AE222*AI222,2)*CX222,2)</f>
        <v>0</v>
      </c>
      <c r="DG222">
        <f t="shared" si="139"/>
        <v>0</v>
      </c>
      <c r="DH222">
        <f t="shared" si="140"/>
        <v>0</v>
      </c>
      <c r="DI222">
        <f t="shared" si="127"/>
        <v>0</v>
      </c>
      <c r="DJ222">
        <f>DF222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ROW(Source!A980)</f>
        <v>980</v>
      </c>
      <c r="B223">
        <v>70822855</v>
      </c>
      <c r="C223">
        <v>70825664</v>
      </c>
      <c r="D223">
        <v>66274153</v>
      </c>
      <c r="E223">
        <v>1077</v>
      </c>
      <c r="F223">
        <v>1</v>
      </c>
      <c r="G223">
        <v>1077</v>
      </c>
      <c r="H223">
        <v>1</v>
      </c>
      <c r="I223" t="s">
        <v>455</v>
      </c>
      <c r="J223" t="s">
        <v>3</v>
      </c>
      <c r="K223" t="s">
        <v>456</v>
      </c>
      <c r="L223">
        <v>1191</v>
      </c>
      <c r="N223">
        <v>1013</v>
      </c>
      <c r="O223" t="s">
        <v>457</v>
      </c>
      <c r="P223" t="s">
        <v>457</v>
      </c>
      <c r="Q223">
        <v>1</v>
      </c>
      <c r="W223">
        <v>0</v>
      </c>
      <c r="X223">
        <v>476480486</v>
      </c>
      <c r="Y223">
        <f t="shared" ref="Y223:Y228" si="141">(AT223*0.8)</f>
        <v>1.4400000000000002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1.8</v>
      </c>
      <c r="AU223" t="s">
        <v>380</v>
      </c>
      <c r="AV223">
        <v>1</v>
      </c>
      <c r="AW223">
        <v>2</v>
      </c>
      <c r="AX223">
        <v>70825667</v>
      </c>
      <c r="AY223">
        <v>1</v>
      </c>
      <c r="AZ223">
        <v>0</v>
      </c>
      <c r="BA223">
        <v>545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U223">
        <f>ROUND(AT223*Source!I980*AH223*AL223,2)</f>
        <v>0</v>
      </c>
      <c r="CV223">
        <f>ROUND(Y223*Source!I980,9)</f>
        <v>1.44</v>
      </c>
      <c r="CW223">
        <v>0</v>
      </c>
      <c r="CX223">
        <f>ROUND(Y223*Source!I980,9)</f>
        <v>1.44</v>
      </c>
      <c r="CY223">
        <f t="shared" ref="CY223:CY228" si="142">AD223</f>
        <v>0</v>
      </c>
      <c r="CZ223">
        <f t="shared" ref="CZ223:CZ228" si="143">AH223</f>
        <v>0</v>
      </c>
      <c r="DA223">
        <f t="shared" ref="DA223:DA228" si="144">AL223</f>
        <v>1</v>
      </c>
      <c r="DB223">
        <f t="shared" ref="DB223:DB228" si="145">ROUND((ROUND(AT223*CZ223,2)*0.8),6)</f>
        <v>0</v>
      </c>
      <c r="DC223">
        <f t="shared" ref="DC223:DC228" si="146">ROUND((ROUND(AT223*AG223,2)*0.8),6)</f>
        <v>0</v>
      </c>
      <c r="DD223" t="s">
        <v>3</v>
      </c>
      <c r="DE223" t="s">
        <v>3</v>
      </c>
      <c r="DF223">
        <f t="shared" ref="DF223:DF228" si="147">ROUND(ROUND(AE223,2)*CX223,2)</f>
        <v>0</v>
      </c>
      <c r="DG223">
        <f t="shared" si="139"/>
        <v>0</v>
      </c>
      <c r="DH223">
        <f t="shared" si="140"/>
        <v>0</v>
      </c>
      <c r="DI223">
        <f t="shared" si="127"/>
        <v>0</v>
      </c>
      <c r="DJ223">
        <f t="shared" ref="DJ223:DJ228" si="148"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ROW(Source!A981)</f>
        <v>981</v>
      </c>
      <c r="B224">
        <v>70822853</v>
      </c>
      <c r="C224">
        <v>70825664</v>
      </c>
      <c r="D224">
        <v>66274153</v>
      </c>
      <c r="E224">
        <v>1077</v>
      </c>
      <c r="F224">
        <v>1</v>
      </c>
      <c r="G224">
        <v>1077</v>
      </c>
      <c r="H224">
        <v>1</v>
      </c>
      <c r="I224" t="s">
        <v>455</v>
      </c>
      <c r="J224" t="s">
        <v>3</v>
      </c>
      <c r="K224" t="s">
        <v>456</v>
      </c>
      <c r="L224">
        <v>1191</v>
      </c>
      <c r="N224">
        <v>1013</v>
      </c>
      <c r="O224" t="s">
        <v>457</v>
      </c>
      <c r="P224" t="s">
        <v>457</v>
      </c>
      <c r="Q224">
        <v>1</v>
      </c>
      <c r="W224">
        <v>0</v>
      </c>
      <c r="X224">
        <v>476480486</v>
      </c>
      <c r="Y224">
        <f t="shared" si="141"/>
        <v>1.4400000000000002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5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1.8</v>
      </c>
      <c r="AU224" t="s">
        <v>380</v>
      </c>
      <c r="AV224">
        <v>1</v>
      </c>
      <c r="AW224">
        <v>2</v>
      </c>
      <c r="AX224">
        <v>70825667</v>
      </c>
      <c r="AY224">
        <v>1</v>
      </c>
      <c r="AZ224">
        <v>0</v>
      </c>
      <c r="BA224">
        <v>546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U224">
        <f>ROUND(AT224*Source!I981*AH224*AL224,2)</f>
        <v>0</v>
      </c>
      <c r="CV224">
        <f>ROUND(Y224*Source!I981,9)</f>
        <v>1.44</v>
      </c>
      <c r="CW224">
        <v>0</v>
      </c>
      <c r="CX224">
        <f>ROUND(Y224*Source!I981,9)</f>
        <v>1.44</v>
      </c>
      <c r="CY224">
        <f t="shared" si="142"/>
        <v>0</v>
      </c>
      <c r="CZ224">
        <f t="shared" si="143"/>
        <v>0</v>
      </c>
      <c r="DA224">
        <f t="shared" si="144"/>
        <v>1</v>
      </c>
      <c r="DB224">
        <f t="shared" si="145"/>
        <v>0</v>
      </c>
      <c r="DC224">
        <f t="shared" si="146"/>
        <v>0</v>
      </c>
      <c r="DD224" t="s">
        <v>3</v>
      </c>
      <c r="DE224" t="s">
        <v>3</v>
      </c>
      <c r="DF224">
        <f t="shared" si="147"/>
        <v>0</v>
      </c>
      <c r="DG224">
        <f t="shared" si="139"/>
        <v>0</v>
      </c>
      <c r="DH224">
        <f t="shared" si="140"/>
        <v>0</v>
      </c>
      <c r="DI224">
        <f t="shared" si="127"/>
        <v>0</v>
      </c>
      <c r="DJ224">
        <f t="shared" si="148"/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ROW(Source!A982)</f>
        <v>982</v>
      </c>
      <c r="B225">
        <v>70822855</v>
      </c>
      <c r="C225">
        <v>70825668</v>
      </c>
      <c r="D225">
        <v>66274153</v>
      </c>
      <c r="E225">
        <v>1077</v>
      </c>
      <c r="F225">
        <v>1</v>
      </c>
      <c r="G225">
        <v>1077</v>
      </c>
      <c r="H225">
        <v>1</v>
      </c>
      <c r="I225" t="s">
        <v>455</v>
      </c>
      <c r="J225" t="s">
        <v>3</v>
      </c>
      <c r="K225" t="s">
        <v>456</v>
      </c>
      <c r="L225">
        <v>1191</v>
      </c>
      <c r="N225">
        <v>1013</v>
      </c>
      <c r="O225" t="s">
        <v>457</v>
      </c>
      <c r="P225" t="s">
        <v>457</v>
      </c>
      <c r="Q225">
        <v>1</v>
      </c>
      <c r="W225">
        <v>0</v>
      </c>
      <c r="X225">
        <v>476480486</v>
      </c>
      <c r="Y225">
        <f t="shared" si="141"/>
        <v>0.12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0.15</v>
      </c>
      <c r="AU225" t="s">
        <v>380</v>
      </c>
      <c r="AV225">
        <v>1</v>
      </c>
      <c r="AW225">
        <v>2</v>
      </c>
      <c r="AX225">
        <v>70825671</v>
      </c>
      <c r="AY225">
        <v>1</v>
      </c>
      <c r="AZ225">
        <v>0</v>
      </c>
      <c r="BA225">
        <v>547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U225">
        <f>ROUND(AT225*Source!I982*AH225*AL225,2)</f>
        <v>0</v>
      </c>
      <c r="CV225">
        <f>ROUND(Y225*Source!I982,9)</f>
        <v>0.96</v>
      </c>
      <c r="CW225">
        <v>0</v>
      </c>
      <c r="CX225">
        <f>ROUND(Y225*Source!I982,9)</f>
        <v>0.96</v>
      </c>
      <c r="CY225">
        <f t="shared" si="142"/>
        <v>0</v>
      </c>
      <c r="CZ225">
        <f t="shared" si="143"/>
        <v>0</v>
      </c>
      <c r="DA225">
        <f t="shared" si="144"/>
        <v>1</v>
      </c>
      <c r="DB225">
        <f t="shared" si="145"/>
        <v>0</v>
      </c>
      <c r="DC225">
        <f t="shared" si="146"/>
        <v>0</v>
      </c>
      <c r="DD225" t="s">
        <v>3</v>
      </c>
      <c r="DE225" t="s">
        <v>3</v>
      </c>
      <c r="DF225">
        <f t="shared" si="147"/>
        <v>0</v>
      </c>
      <c r="DG225">
        <f t="shared" si="139"/>
        <v>0</v>
      </c>
      <c r="DH225">
        <f t="shared" si="140"/>
        <v>0</v>
      </c>
      <c r="DI225">
        <f t="shared" si="127"/>
        <v>0</v>
      </c>
      <c r="DJ225">
        <f t="shared" si="148"/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ROW(Source!A983)</f>
        <v>983</v>
      </c>
      <c r="B226">
        <v>70822853</v>
      </c>
      <c r="C226">
        <v>70825668</v>
      </c>
      <c r="D226">
        <v>66274153</v>
      </c>
      <c r="E226">
        <v>1077</v>
      </c>
      <c r="F226">
        <v>1</v>
      </c>
      <c r="G226">
        <v>1077</v>
      </c>
      <c r="H226">
        <v>1</v>
      </c>
      <c r="I226" t="s">
        <v>455</v>
      </c>
      <c r="J226" t="s">
        <v>3</v>
      </c>
      <c r="K226" t="s">
        <v>456</v>
      </c>
      <c r="L226">
        <v>1191</v>
      </c>
      <c r="N226">
        <v>1013</v>
      </c>
      <c r="O226" t="s">
        <v>457</v>
      </c>
      <c r="P226" t="s">
        <v>457</v>
      </c>
      <c r="Q226">
        <v>1</v>
      </c>
      <c r="W226">
        <v>0</v>
      </c>
      <c r="X226">
        <v>476480486</v>
      </c>
      <c r="Y226">
        <f t="shared" si="141"/>
        <v>0.12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5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0.15</v>
      </c>
      <c r="AU226" t="s">
        <v>380</v>
      </c>
      <c r="AV226">
        <v>1</v>
      </c>
      <c r="AW226">
        <v>2</v>
      </c>
      <c r="AX226">
        <v>70825671</v>
      </c>
      <c r="AY226">
        <v>1</v>
      </c>
      <c r="AZ226">
        <v>0</v>
      </c>
      <c r="BA226">
        <v>548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U226">
        <f>ROUND(AT226*Source!I983*AH226*AL226,2)</f>
        <v>0</v>
      </c>
      <c r="CV226">
        <f>ROUND(Y226*Source!I983,9)</f>
        <v>0.96</v>
      </c>
      <c r="CW226">
        <v>0</v>
      </c>
      <c r="CX226">
        <f>ROUND(Y226*Source!I983,9)</f>
        <v>0.96</v>
      </c>
      <c r="CY226">
        <f t="shared" si="142"/>
        <v>0</v>
      </c>
      <c r="CZ226">
        <f t="shared" si="143"/>
        <v>0</v>
      </c>
      <c r="DA226">
        <f t="shared" si="144"/>
        <v>1</v>
      </c>
      <c r="DB226">
        <f t="shared" si="145"/>
        <v>0</v>
      </c>
      <c r="DC226">
        <f t="shared" si="146"/>
        <v>0</v>
      </c>
      <c r="DD226" t="s">
        <v>3</v>
      </c>
      <c r="DE226" t="s">
        <v>3</v>
      </c>
      <c r="DF226">
        <f t="shared" si="147"/>
        <v>0</v>
      </c>
      <c r="DG226">
        <f t="shared" si="139"/>
        <v>0</v>
      </c>
      <c r="DH226">
        <f t="shared" si="140"/>
        <v>0</v>
      </c>
      <c r="DI226">
        <f t="shared" si="127"/>
        <v>0</v>
      </c>
      <c r="DJ226">
        <f t="shared" si="148"/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ROW(Source!A984)</f>
        <v>984</v>
      </c>
      <c r="B227">
        <v>70822855</v>
      </c>
      <c r="C227">
        <v>70825672</v>
      </c>
      <c r="D227">
        <v>66274153</v>
      </c>
      <c r="E227">
        <v>1077</v>
      </c>
      <c r="F227">
        <v>1</v>
      </c>
      <c r="G227">
        <v>1077</v>
      </c>
      <c r="H227">
        <v>1</v>
      </c>
      <c r="I227" t="s">
        <v>455</v>
      </c>
      <c r="J227" t="s">
        <v>3</v>
      </c>
      <c r="K227" t="s">
        <v>456</v>
      </c>
      <c r="L227">
        <v>1191</v>
      </c>
      <c r="N227">
        <v>1013</v>
      </c>
      <c r="O227" t="s">
        <v>457</v>
      </c>
      <c r="P227" t="s">
        <v>457</v>
      </c>
      <c r="Q227">
        <v>1</v>
      </c>
      <c r="W227">
        <v>0</v>
      </c>
      <c r="X227">
        <v>476480486</v>
      </c>
      <c r="Y227">
        <f t="shared" si="141"/>
        <v>0.8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1</v>
      </c>
      <c r="AU227" t="s">
        <v>380</v>
      </c>
      <c r="AV227">
        <v>1</v>
      </c>
      <c r="AW227">
        <v>2</v>
      </c>
      <c r="AX227">
        <v>70825675</v>
      </c>
      <c r="AY227">
        <v>1</v>
      </c>
      <c r="AZ227">
        <v>0</v>
      </c>
      <c r="BA227">
        <v>549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ROUND(AT227*Source!I984*AH227*AL227,2)</f>
        <v>0</v>
      </c>
      <c r="CV227">
        <f>ROUND(Y227*Source!I984,9)</f>
        <v>6.4</v>
      </c>
      <c r="CW227">
        <v>0</v>
      </c>
      <c r="CX227">
        <f>ROUND(Y227*Source!I984,9)</f>
        <v>6.4</v>
      </c>
      <c r="CY227">
        <f t="shared" si="142"/>
        <v>0</v>
      </c>
      <c r="CZ227">
        <f t="shared" si="143"/>
        <v>0</v>
      </c>
      <c r="DA227">
        <f t="shared" si="144"/>
        <v>1</v>
      </c>
      <c r="DB227">
        <f t="shared" si="145"/>
        <v>0</v>
      </c>
      <c r="DC227">
        <f t="shared" si="146"/>
        <v>0</v>
      </c>
      <c r="DD227" t="s">
        <v>3</v>
      </c>
      <c r="DE227" t="s">
        <v>3</v>
      </c>
      <c r="DF227">
        <f t="shared" si="147"/>
        <v>0</v>
      </c>
      <c r="DG227">
        <f t="shared" si="139"/>
        <v>0</v>
      </c>
      <c r="DH227">
        <f t="shared" si="140"/>
        <v>0</v>
      </c>
      <c r="DI227">
        <f t="shared" si="127"/>
        <v>0</v>
      </c>
      <c r="DJ227">
        <f t="shared" si="148"/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ROW(Source!A985)</f>
        <v>985</v>
      </c>
      <c r="B228">
        <v>70822853</v>
      </c>
      <c r="C228">
        <v>70825672</v>
      </c>
      <c r="D228">
        <v>66274153</v>
      </c>
      <c r="E228">
        <v>1077</v>
      </c>
      <c r="F228">
        <v>1</v>
      </c>
      <c r="G228">
        <v>1077</v>
      </c>
      <c r="H228">
        <v>1</v>
      </c>
      <c r="I228" t="s">
        <v>455</v>
      </c>
      <c r="J228" t="s">
        <v>3</v>
      </c>
      <c r="K228" t="s">
        <v>456</v>
      </c>
      <c r="L228">
        <v>1191</v>
      </c>
      <c r="N228">
        <v>1013</v>
      </c>
      <c r="O228" t="s">
        <v>457</v>
      </c>
      <c r="P228" t="s">
        <v>457</v>
      </c>
      <c r="Q228">
        <v>1</v>
      </c>
      <c r="W228">
        <v>0</v>
      </c>
      <c r="X228">
        <v>476480486</v>
      </c>
      <c r="Y228">
        <f t="shared" si="141"/>
        <v>0.8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5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1</v>
      </c>
      <c r="AU228" t="s">
        <v>380</v>
      </c>
      <c r="AV228">
        <v>1</v>
      </c>
      <c r="AW228">
        <v>2</v>
      </c>
      <c r="AX228">
        <v>70825675</v>
      </c>
      <c r="AY228">
        <v>1</v>
      </c>
      <c r="AZ228">
        <v>0</v>
      </c>
      <c r="BA228">
        <v>550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U228">
        <f>ROUND(AT228*Source!I985*AH228*AL228,2)</f>
        <v>0</v>
      </c>
      <c r="CV228">
        <f>ROUND(Y228*Source!I985,9)</f>
        <v>6.4</v>
      </c>
      <c r="CW228">
        <v>0</v>
      </c>
      <c r="CX228">
        <f>ROUND(Y228*Source!I985,9)</f>
        <v>6.4</v>
      </c>
      <c r="CY228">
        <f t="shared" si="142"/>
        <v>0</v>
      </c>
      <c r="CZ228">
        <f t="shared" si="143"/>
        <v>0</v>
      </c>
      <c r="DA228">
        <f t="shared" si="144"/>
        <v>1</v>
      </c>
      <c r="DB228">
        <f t="shared" si="145"/>
        <v>0</v>
      </c>
      <c r="DC228">
        <f t="shared" si="146"/>
        <v>0</v>
      </c>
      <c r="DD228" t="s">
        <v>3</v>
      </c>
      <c r="DE228" t="s">
        <v>3</v>
      </c>
      <c r="DF228">
        <f t="shared" si="147"/>
        <v>0</v>
      </c>
      <c r="DG228">
        <f t="shared" si="139"/>
        <v>0</v>
      </c>
      <c r="DH228">
        <f t="shared" si="140"/>
        <v>0</v>
      </c>
      <c r="DI228">
        <f t="shared" si="127"/>
        <v>0</v>
      </c>
      <c r="DJ228">
        <f t="shared" si="148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1372" spans="9:9" x14ac:dyDescent="0.2">
      <c r="I1372">
        <v>0</v>
      </c>
    </row>
    <row r="1373" spans="9:9" x14ac:dyDescent="0.2">
      <c r="I137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217E4-B5A5-4EDF-9A2E-FAEF92A3555A}">
  <dimension ref="A1:AR58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70824695</v>
      </c>
      <c r="C1">
        <v>70824663</v>
      </c>
      <c r="D1">
        <v>66274153</v>
      </c>
      <c r="E1">
        <v>1077</v>
      </c>
      <c r="F1">
        <v>1</v>
      </c>
      <c r="G1">
        <v>1077</v>
      </c>
      <c r="H1">
        <v>1</v>
      </c>
      <c r="I1" t="s">
        <v>455</v>
      </c>
      <c r="J1" t="s">
        <v>3</v>
      </c>
      <c r="K1" t="s">
        <v>456</v>
      </c>
      <c r="L1">
        <v>1191</v>
      </c>
      <c r="N1">
        <v>1013</v>
      </c>
      <c r="O1" t="s">
        <v>457</v>
      </c>
      <c r="P1" t="s">
        <v>457</v>
      </c>
      <c r="Q1">
        <v>1</v>
      </c>
      <c r="X1">
        <v>51.1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16.096500000000002</v>
      </c>
      <c r="AH1">
        <v>2</v>
      </c>
      <c r="AI1">
        <v>70824673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70824696</v>
      </c>
      <c r="C2">
        <v>70824663</v>
      </c>
      <c r="D2">
        <v>66352537</v>
      </c>
      <c r="E2">
        <v>1</v>
      </c>
      <c r="F2">
        <v>1</v>
      </c>
      <c r="G2">
        <v>1077</v>
      </c>
      <c r="H2">
        <v>2</v>
      </c>
      <c r="I2" t="s">
        <v>458</v>
      </c>
      <c r="J2" t="s">
        <v>459</v>
      </c>
      <c r="K2" t="s">
        <v>460</v>
      </c>
      <c r="L2">
        <v>1368</v>
      </c>
      <c r="N2">
        <v>1011</v>
      </c>
      <c r="O2" t="s">
        <v>404</v>
      </c>
      <c r="P2" t="s">
        <v>404</v>
      </c>
      <c r="Q2">
        <v>1</v>
      </c>
      <c r="X2">
        <v>2.86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24</v>
      </c>
      <c r="AG2">
        <v>0.90090000000000003</v>
      </c>
      <c r="AH2">
        <v>2</v>
      </c>
      <c r="AI2">
        <v>70824674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70824697</v>
      </c>
      <c r="C3">
        <v>70824663</v>
      </c>
      <c r="D3">
        <v>66351750</v>
      </c>
      <c r="E3">
        <v>1</v>
      </c>
      <c r="F3">
        <v>1</v>
      </c>
      <c r="G3">
        <v>1077</v>
      </c>
      <c r="H3">
        <v>2</v>
      </c>
      <c r="I3" t="s">
        <v>462</v>
      </c>
      <c r="J3" t="s">
        <v>463</v>
      </c>
      <c r="K3" t="s">
        <v>464</v>
      </c>
      <c r="L3">
        <v>1368</v>
      </c>
      <c r="N3">
        <v>1011</v>
      </c>
      <c r="O3" t="s">
        <v>404</v>
      </c>
      <c r="P3" t="s">
        <v>404</v>
      </c>
      <c r="Q3">
        <v>1</v>
      </c>
      <c r="X3">
        <v>6.87</v>
      </c>
      <c r="Y3">
        <v>0</v>
      </c>
      <c r="Z3">
        <v>97.62</v>
      </c>
      <c r="AA3">
        <v>12.62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2.16405</v>
      </c>
      <c r="AH3">
        <v>2</v>
      </c>
      <c r="AI3">
        <v>70824675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70824698</v>
      </c>
      <c r="C4">
        <v>70824663</v>
      </c>
      <c r="D4">
        <v>66351857</v>
      </c>
      <c r="E4">
        <v>1</v>
      </c>
      <c r="F4">
        <v>1</v>
      </c>
      <c r="G4">
        <v>1077</v>
      </c>
      <c r="H4">
        <v>2</v>
      </c>
      <c r="I4" t="s">
        <v>465</v>
      </c>
      <c r="J4" t="s">
        <v>466</v>
      </c>
      <c r="K4" t="s">
        <v>467</v>
      </c>
      <c r="L4">
        <v>1368</v>
      </c>
      <c r="N4">
        <v>1011</v>
      </c>
      <c r="O4" t="s">
        <v>404</v>
      </c>
      <c r="P4" t="s">
        <v>404</v>
      </c>
      <c r="Q4">
        <v>1</v>
      </c>
      <c r="X4">
        <v>13</v>
      </c>
      <c r="Y4">
        <v>0</v>
      </c>
      <c r="Z4">
        <v>190.98</v>
      </c>
      <c r="AA4">
        <v>16.93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4.0949999999999998</v>
      </c>
      <c r="AH4">
        <v>2</v>
      </c>
      <c r="AI4">
        <v>70824676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70824699</v>
      </c>
      <c r="C5">
        <v>70824663</v>
      </c>
      <c r="D5">
        <v>66321205</v>
      </c>
      <c r="E5">
        <v>1</v>
      </c>
      <c r="F5">
        <v>1</v>
      </c>
      <c r="G5">
        <v>1077</v>
      </c>
      <c r="H5">
        <v>3</v>
      </c>
      <c r="I5" t="s">
        <v>468</v>
      </c>
      <c r="J5" t="s">
        <v>469</v>
      </c>
      <c r="K5" t="s">
        <v>470</v>
      </c>
      <c r="L5">
        <v>1346</v>
      </c>
      <c r="N5">
        <v>1009</v>
      </c>
      <c r="O5" t="s">
        <v>471</v>
      </c>
      <c r="P5" t="s">
        <v>471</v>
      </c>
      <c r="Q5">
        <v>1</v>
      </c>
      <c r="X5">
        <v>0.05</v>
      </c>
      <c r="Y5">
        <v>1.61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0</v>
      </c>
      <c r="AH5">
        <v>2</v>
      </c>
      <c r="AI5">
        <v>70824677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70824700</v>
      </c>
      <c r="C6">
        <v>70824663</v>
      </c>
      <c r="D6">
        <v>66321148</v>
      </c>
      <c r="E6">
        <v>1</v>
      </c>
      <c r="F6">
        <v>1</v>
      </c>
      <c r="G6">
        <v>1077</v>
      </c>
      <c r="H6">
        <v>3</v>
      </c>
      <c r="I6" t="s">
        <v>472</v>
      </c>
      <c r="J6" t="s">
        <v>473</v>
      </c>
      <c r="K6" t="s">
        <v>474</v>
      </c>
      <c r="L6">
        <v>1348</v>
      </c>
      <c r="N6">
        <v>1009</v>
      </c>
      <c r="O6" t="s">
        <v>139</v>
      </c>
      <c r="P6" t="s">
        <v>139</v>
      </c>
      <c r="Q6">
        <v>1000</v>
      </c>
      <c r="X6">
        <v>6.0000000000000002E-5</v>
      </c>
      <c r="Y6">
        <v>6767.09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</v>
      </c>
      <c r="AH6">
        <v>2</v>
      </c>
      <c r="AI6">
        <v>70824678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70824701</v>
      </c>
      <c r="C7">
        <v>70824663</v>
      </c>
      <c r="D7">
        <v>66324184</v>
      </c>
      <c r="E7">
        <v>1</v>
      </c>
      <c r="F7">
        <v>1</v>
      </c>
      <c r="G7">
        <v>1077</v>
      </c>
      <c r="H7">
        <v>3</v>
      </c>
      <c r="I7" t="s">
        <v>475</v>
      </c>
      <c r="J7" t="s">
        <v>476</v>
      </c>
      <c r="K7" t="s">
        <v>477</v>
      </c>
      <c r="L7">
        <v>1348</v>
      </c>
      <c r="N7">
        <v>1009</v>
      </c>
      <c r="O7" t="s">
        <v>139</v>
      </c>
      <c r="P7" t="s">
        <v>139</v>
      </c>
      <c r="Q7">
        <v>1000</v>
      </c>
      <c r="X7">
        <v>3.5000000000000001E-3</v>
      </c>
      <c r="Y7">
        <v>38018.660000000003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0</v>
      </c>
      <c r="AH7">
        <v>2</v>
      </c>
      <c r="AI7">
        <v>70824679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70824702</v>
      </c>
      <c r="C8">
        <v>70824663</v>
      </c>
      <c r="D8">
        <v>66328088</v>
      </c>
      <c r="E8">
        <v>1</v>
      </c>
      <c r="F8">
        <v>1</v>
      </c>
      <c r="G8">
        <v>1077</v>
      </c>
      <c r="H8">
        <v>3</v>
      </c>
      <c r="I8" t="s">
        <v>478</v>
      </c>
      <c r="J8" t="s">
        <v>479</v>
      </c>
      <c r="K8" t="s">
        <v>480</v>
      </c>
      <c r="L8">
        <v>1346</v>
      </c>
      <c r="N8">
        <v>1009</v>
      </c>
      <c r="O8" t="s">
        <v>471</v>
      </c>
      <c r="P8" t="s">
        <v>471</v>
      </c>
      <c r="Q8">
        <v>1</v>
      </c>
      <c r="X8">
        <v>0.1</v>
      </c>
      <c r="Y8">
        <v>47.86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0</v>
      </c>
      <c r="AH8">
        <v>2</v>
      </c>
      <c r="AI8">
        <v>70824680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70824703</v>
      </c>
      <c r="C9">
        <v>70824663</v>
      </c>
      <c r="D9">
        <v>66321807</v>
      </c>
      <c r="E9">
        <v>1</v>
      </c>
      <c r="F9">
        <v>1</v>
      </c>
      <c r="G9">
        <v>1077</v>
      </c>
      <c r="H9">
        <v>3</v>
      </c>
      <c r="I9" t="s">
        <v>481</v>
      </c>
      <c r="J9" t="s">
        <v>482</v>
      </c>
      <c r="K9" t="s">
        <v>483</v>
      </c>
      <c r="L9">
        <v>1348</v>
      </c>
      <c r="N9">
        <v>1009</v>
      </c>
      <c r="O9" t="s">
        <v>139</v>
      </c>
      <c r="P9" t="s">
        <v>139</v>
      </c>
      <c r="Q9">
        <v>1000</v>
      </c>
      <c r="X9">
        <v>2.2000000000000001E-4</v>
      </c>
      <c r="Y9">
        <v>12534.98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23</v>
      </c>
      <c r="AG9">
        <v>0</v>
      </c>
      <c r="AH9">
        <v>2</v>
      </c>
      <c r="AI9">
        <v>70824681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70824704</v>
      </c>
      <c r="C10">
        <v>70824663</v>
      </c>
      <c r="D10">
        <v>66294967</v>
      </c>
      <c r="E10">
        <v>1077</v>
      </c>
      <c r="F10">
        <v>1</v>
      </c>
      <c r="G10">
        <v>1077</v>
      </c>
      <c r="H10">
        <v>3</v>
      </c>
      <c r="I10" t="s">
        <v>514</v>
      </c>
      <c r="J10" t="s">
        <v>3</v>
      </c>
      <c r="K10" t="s">
        <v>515</v>
      </c>
      <c r="L10">
        <v>1354</v>
      </c>
      <c r="N10">
        <v>1010</v>
      </c>
      <c r="O10" t="s">
        <v>195</v>
      </c>
      <c r="P10" t="s">
        <v>195</v>
      </c>
      <c r="Q10">
        <v>1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23</v>
      </c>
      <c r="AG10">
        <v>0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70824705</v>
      </c>
      <c r="C11">
        <v>70824663</v>
      </c>
      <c r="D11">
        <v>66294995</v>
      </c>
      <c r="E11">
        <v>1077</v>
      </c>
      <c r="F11">
        <v>1</v>
      </c>
      <c r="G11">
        <v>1077</v>
      </c>
      <c r="H11">
        <v>3</v>
      </c>
      <c r="I11" t="s">
        <v>516</v>
      </c>
      <c r="J11" t="s">
        <v>3</v>
      </c>
      <c r="K11" t="s">
        <v>517</v>
      </c>
      <c r="L11">
        <v>1354</v>
      </c>
      <c r="N11">
        <v>1010</v>
      </c>
      <c r="O11" t="s">
        <v>195</v>
      </c>
      <c r="P11" t="s">
        <v>195</v>
      </c>
      <c r="Q11">
        <v>1</v>
      </c>
      <c r="X11">
        <v>3.4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23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70824706</v>
      </c>
      <c r="C12">
        <v>70824663</v>
      </c>
      <c r="D12">
        <v>66295971</v>
      </c>
      <c r="E12">
        <v>1077</v>
      </c>
      <c r="F12">
        <v>1</v>
      </c>
      <c r="G12">
        <v>1077</v>
      </c>
      <c r="H12">
        <v>3</v>
      </c>
      <c r="I12" t="s">
        <v>518</v>
      </c>
      <c r="J12" t="s">
        <v>3</v>
      </c>
      <c r="K12" t="s">
        <v>519</v>
      </c>
      <c r="L12">
        <v>1354</v>
      </c>
      <c r="N12">
        <v>1010</v>
      </c>
      <c r="O12" t="s">
        <v>195</v>
      </c>
      <c r="P12" t="s">
        <v>195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23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70824707</v>
      </c>
      <c r="C13">
        <v>70824663</v>
      </c>
      <c r="D13">
        <v>66296018</v>
      </c>
      <c r="E13">
        <v>1077</v>
      </c>
      <c r="F13">
        <v>1</v>
      </c>
      <c r="G13">
        <v>1077</v>
      </c>
      <c r="H13">
        <v>3</v>
      </c>
      <c r="I13" t="s">
        <v>520</v>
      </c>
      <c r="J13" t="s">
        <v>3</v>
      </c>
      <c r="K13" t="s">
        <v>521</v>
      </c>
      <c r="L13">
        <v>1303</v>
      </c>
      <c r="N13">
        <v>1003</v>
      </c>
      <c r="O13" t="s">
        <v>174</v>
      </c>
      <c r="P13" t="s">
        <v>174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23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70824695</v>
      </c>
      <c r="C14">
        <v>70824663</v>
      </c>
      <c r="D14">
        <v>66274153</v>
      </c>
      <c r="E14">
        <v>1077</v>
      </c>
      <c r="F14">
        <v>1</v>
      </c>
      <c r="G14">
        <v>1077</v>
      </c>
      <c r="H14">
        <v>1</v>
      </c>
      <c r="I14" t="s">
        <v>455</v>
      </c>
      <c r="J14" t="s">
        <v>3</v>
      </c>
      <c r="K14" t="s">
        <v>456</v>
      </c>
      <c r="L14">
        <v>1191</v>
      </c>
      <c r="N14">
        <v>1013</v>
      </c>
      <c r="O14" t="s">
        <v>457</v>
      </c>
      <c r="P14" t="s">
        <v>457</v>
      </c>
      <c r="Q14">
        <v>1</v>
      </c>
      <c r="X14">
        <v>51.1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24</v>
      </c>
      <c r="AG14">
        <v>16.096500000000002</v>
      </c>
      <c r="AH14">
        <v>2</v>
      </c>
      <c r="AI14">
        <v>70824673</v>
      </c>
      <c r="AJ14">
        <v>10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70824696</v>
      </c>
      <c r="C15">
        <v>70824663</v>
      </c>
      <c r="D15">
        <v>66352537</v>
      </c>
      <c r="E15">
        <v>1</v>
      </c>
      <c r="F15">
        <v>1</v>
      </c>
      <c r="G15">
        <v>1077</v>
      </c>
      <c r="H15">
        <v>2</v>
      </c>
      <c r="I15" t="s">
        <v>458</v>
      </c>
      <c r="J15" t="s">
        <v>459</v>
      </c>
      <c r="K15" t="s">
        <v>460</v>
      </c>
      <c r="L15">
        <v>1368</v>
      </c>
      <c r="N15">
        <v>1011</v>
      </c>
      <c r="O15" t="s">
        <v>404</v>
      </c>
      <c r="P15" t="s">
        <v>404</v>
      </c>
      <c r="Q15">
        <v>1</v>
      </c>
      <c r="X15">
        <v>2.86</v>
      </c>
      <c r="Y15">
        <v>0</v>
      </c>
      <c r="Z15">
        <v>83.1</v>
      </c>
      <c r="AA15">
        <v>12.62</v>
      </c>
      <c r="AB15">
        <v>0</v>
      </c>
      <c r="AC15">
        <v>0</v>
      </c>
      <c r="AD15">
        <v>1</v>
      </c>
      <c r="AE15">
        <v>0</v>
      </c>
      <c r="AF15" t="s">
        <v>24</v>
      </c>
      <c r="AG15">
        <v>0.90090000000000003</v>
      </c>
      <c r="AH15">
        <v>2</v>
      </c>
      <c r="AI15">
        <v>70824674</v>
      </c>
      <c r="AJ15">
        <v>11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70824697</v>
      </c>
      <c r="C16">
        <v>70824663</v>
      </c>
      <c r="D16">
        <v>66351750</v>
      </c>
      <c r="E16">
        <v>1</v>
      </c>
      <c r="F16">
        <v>1</v>
      </c>
      <c r="G16">
        <v>1077</v>
      </c>
      <c r="H16">
        <v>2</v>
      </c>
      <c r="I16" t="s">
        <v>462</v>
      </c>
      <c r="J16" t="s">
        <v>463</v>
      </c>
      <c r="K16" t="s">
        <v>464</v>
      </c>
      <c r="L16">
        <v>1368</v>
      </c>
      <c r="N16">
        <v>1011</v>
      </c>
      <c r="O16" t="s">
        <v>404</v>
      </c>
      <c r="P16" t="s">
        <v>404</v>
      </c>
      <c r="Q16">
        <v>1</v>
      </c>
      <c r="X16">
        <v>6.87</v>
      </c>
      <c r="Y16">
        <v>0</v>
      </c>
      <c r="Z16">
        <v>97.62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24</v>
      </c>
      <c r="AG16">
        <v>2.16405</v>
      </c>
      <c r="AH16">
        <v>2</v>
      </c>
      <c r="AI16">
        <v>70824675</v>
      </c>
      <c r="AJ16">
        <v>12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70824698</v>
      </c>
      <c r="C17">
        <v>70824663</v>
      </c>
      <c r="D17">
        <v>66351857</v>
      </c>
      <c r="E17">
        <v>1</v>
      </c>
      <c r="F17">
        <v>1</v>
      </c>
      <c r="G17">
        <v>1077</v>
      </c>
      <c r="H17">
        <v>2</v>
      </c>
      <c r="I17" t="s">
        <v>465</v>
      </c>
      <c r="J17" t="s">
        <v>466</v>
      </c>
      <c r="K17" t="s">
        <v>467</v>
      </c>
      <c r="L17">
        <v>1368</v>
      </c>
      <c r="N17">
        <v>1011</v>
      </c>
      <c r="O17" t="s">
        <v>404</v>
      </c>
      <c r="P17" t="s">
        <v>404</v>
      </c>
      <c r="Q17">
        <v>1</v>
      </c>
      <c r="X17">
        <v>13</v>
      </c>
      <c r="Y17">
        <v>0</v>
      </c>
      <c r="Z17">
        <v>190.98</v>
      </c>
      <c r="AA17">
        <v>16.93</v>
      </c>
      <c r="AB17">
        <v>0</v>
      </c>
      <c r="AC17">
        <v>0</v>
      </c>
      <c r="AD17">
        <v>1</v>
      </c>
      <c r="AE17">
        <v>0</v>
      </c>
      <c r="AF17" t="s">
        <v>24</v>
      </c>
      <c r="AG17">
        <v>4.0949999999999998</v>
      </c>
      <c r="AH17">
        <v>2</v>
      </c>
      <c r="AI17">
        <v>70824676</v>
      </c>
      <c r="AJ17">
        <v>13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70824699</v>
      </c>
      <c r="C18">
        <v>70824663</v>
      </c>
      <c r="D18">
        <v>66321205</v>
      </c>
      <c r="E18">
        <v>1</v>
      </c>
      <c r="F18">
        <v>1</v>
      </c>
      <c r="G18">
        <v>1077</v>
      </c>
      <c r="H18">
        <v>3</v>
      </c>
      <c r="I18" t="s">
        <v>468</v>
      </c>
      <c r="J18" t="s">
        <v>469</v>
      </c>
      <c r="K18" t="s">
        <v>470</v>
      </c>
      <c r="L18">
        <v>1346</v>
      </c>
      <c r="N18">
        <v>1009</v>
      </c>
      <c r="O18" t="s">
        <v>471</v>
      </c>
      <c r="P18" t="s">
        <v>471</v>
      </c>
      <c r="Q18">
        <v>1</v>
      </c>
      <c r="X18">
        <v>0.05</v>
      </c>
      <c r="Y18">
        <v>1.61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23</v>
      </c>
      <c r="AG18">
        <v>0</v>
      </c>
      <c r="AH18">
        <v>2</v>
      </c>
      <c r="AI18">
        <v>70824677</v>
      </c>
      <c r="AJ18">
        <v>14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70824700</v>
      </c>
      <c r="C19">
        <v>70824663</v>
      </c>
      <c r="D19">
        <v>66321148</v>
      </c>
      <c r="E19">
        <v>1</v>
      </c>
      <c r="F19">
        <v>1</v>
      </c>
      <c r="G19">
        <v>1077</v>
      </c>
      <c r="H19">
        <v>3</v>
      </c>
      <c r="I19" t="s">
        <v>472</v>
      </c>
      <c r="J19" t="s">
        <v>473</v>
      </c>
      <c r="K19" t="s">
        <v>474</v>
      </c>
      <c r="L19">
        <v>1348</v>
      </c>
      <c r="N19">
        <v>1009</v>
      </c>
      <c r="O19" t="s">
        <v>139</v>
      </c>
      <c r="P19" t="s">
        <v>139</v>
      </c>
      <c r="Q19">
        <v>1000</v>
      </c>
      <c r="X19">
        <v>6.0000000000000002E-5</v>
      </c>
      <c r="Y19">
        <v>6767.09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23</v>
      </c>
      <c r="AG19">
        <v>0</v>
      </c>
      <c r="AH19">
        <v>2</v>
      </c>
      <c r="AI19">
        <v>70824678</v>
      </c>
      <c r="AJ19">
        <v>15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70824701</v>
      </c>
      <c r="C20">
        <v>70824663</v>
      </c>
      <c r="D20">
        <v>66324184</v>
      </c>
      <c r="E20">
        <v>1</v>
      </c>
      <c r="F20">
        <v>1</v>
      </c>
      <c r="G20">
        <v>1077</v>
      </c>
      <c r="H20">
        <v>3</v>
      </c>
      <c r="I20" t="s">
        <v>475</v>
      </c>
      <c r="J20" t="s">
        <v>476</v>
      </c>
      <c r="K20" t="s">
        <v>477</v>
      </c>
      <c r="L20">
        <v>1348</v>
      </c>
      <c r="N20">
        <v>1009</v>
      </c>
      <c r="O20" t="s">
        <v>139</v>
      </c>
      <c r="P20" t="s">
        <v>139</v>
      </c>
      <c r="Q20">
        <v>1000</v>
      </c>
      <c r="X20">
        <v>3.5000000000000001E-3</v>
      </c>
      <c r="Y20">
        <v>38018.660000000003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23</v>
      </c>
      <c r="AG20">
        <v>0</v>
      </c>
      <c r="AH20">
        <v>2</v>
      </c>
      <c r="AI20">
        <v>70824679</v>
      </c>
      <c r="AJ20">
        <v>16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70824702</v>
      </c>
      <c r="C21">
        <v>70824663</v>
      </c>
      <c r="D21">
        <v>66328088</v>
      </c>
      <c r="E21">
        <v>1</v>
      </c>
      <c r="F21">
        <v>1</v>
      </c>
      <c r="G21">
        <v>1077</v>
      </c>
      <c r="H21">
        <v>3</v>
      </c>
      <c r="I21" t="s">
        <v>478</v>
      </c>
      <c r="J21" t="s">
        <v>479</v>
      </c>
      <c r="K21" t="s">
        <v>480</v>
      </c>
      <c r="L21">
        <v>1346</v>
      </c>
      <c r="N21">
        <v>1009</v>
      </c>
      <c r="O21" t="s">
        <v>471</v>
      </c>
      <c r="P21" t="s">
        <v>471</v>
      </c>
      <c r="Q21">
        <v>1</v>
      </c>
      <c r="X21">
        <v>0.1</v>
      </c>
      <c r="Y21">
        <v>47.86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23</v>
      </c>
      <c r="AG21">
        <v>0</v>
      </c>
      <c r="AH21">
        <v>2</v>
      </c>
      <c r="AI21">
        <v>70824680</v>
      </c>
      <c r="AJ21">
        <v>17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70824703</v>
      </c>
      <c r="C22">
        <v>70824663</v>
      </c>
      <c r="D22">
        <v>66321807</v>
      </c>
      <c r="E22">
        <v>1</v>
      </c>
      <c r="F22">
        <v>1</v>
      </c>
      <c r="G22">
        <v>1077</v>
      </c>
      <c r="H22">
        <v>3</v>
      </c>
      <c r="I22" t="s">
        <v>481</v>
      </c>
      <c r="J22" t="s">
        <v>482</v>
      </c>
      <c r="K22" t="s">
        <v>483</v>
      </c>
      <c r="L22">
        <v>1348</v>
      </c>
      <c r="N22">
        <v>1009</v>
      </c>
      <c r="O22" t="s">
        <v>139</v>
      </c>
      <c r="P22" t="s">
        <v>139</v>
      </c>
      <c r="Q22">
        <v>1000</v>
      </c>
      <c r="X22">
        <v>2.2000000000000001E-4</v>
      </c>
      <c r="Y22">
        <v>12534.98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23</v>
      </c>
      <c r="AG22">
        <v>0</v>
      </c>
      <c r="AH22">
        <v>2</v>
      </c>
      <c r="AI22">
        <v>70824681</v>
      </c>
      <c r="AJ22">
        <v>18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70824704</v>
      </c>
      <c r="C23">
        <v>70824663</v>
      </c>
      <c r="D23">
        <v>66294967</v>
      </c>
      <c r="E23">
        <v>1077</v>
      </c>
      <c r="F23">
        <v>1</v>
      </c>
      <c r="G23">
        <v>1077</v>
      </c>
      <c r="H23">
        <v>3</v>
      </c>
      <c r="I23" t="s">
        <v>514</v>
      </c>
      <c r="J23" t="s">
        <v>3</v>
      </c>
      <c r="K23" t="s">
        <v>515</v>
      </c>
      <c r="L23">
        <v>1354</v>
      </c>
      <c r="N23">
        <v>1010</v>
      </c>
      <c r="O23" t="s">
        <v>195</v>
      </c>
      <c r="P23" t="s">
        <v>195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23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70824705</v>
      </c>
      <c r="C24">
        <v>70824663</v>
      </c>
      <c r="D24">
        <v>66294995</v>
      </c>
      <c r="E24">
        <v>1077</v>
      </c>
      <c r="F24">
        <v>1</v>
      </c>
      <c r="G24">
        <v>1077</v>
      </c>
      <c r="H24">
        <v>3</v>
      </c>
      <c r="I24" t="s">
        <v>516</v>
      </c>
      <c r="J24" t="s">
        <v>3</v>
      </c>
      <c r="K24" t="s">
        <v>517</v>
      </c>
      <c r="L24">
        <v>1354</v>
      </c>
      <c r="N24">
        <v>1010</v>
      </c>
      <c r="O24" t="s">
        <v>195</v>
      </c>
      <c r="P24" t="s">
        <v>195</v>
      </c>
      <c r="Q24">
        <v>1</v>
      </c>
      <c r="X24">
        <v>3.4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23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70824706</v>
      </c>
      <c r="C25">
        <v>70824663</v>
      </c>
      <c r="D25">
        <v>66295971</v>
      </c>
      <c r="E25">
        <v>1077</v>
      </c>
      <c r="F25">
        <v>1</v>
      </c>
      <c r="G25">
        <v>1077</v>
      </c>
      <c r="H25">
        <v>3</v>
      </c>
      <c r="I25" t="s">
        <v>518</v>
      </c>
      <c r="J25" t="s">
        <v>3</v>
      </c>
      <c r="K25" t="s">
        <v>519</v>
      </c>
      <c r="L25">
        <v>1354</v>
      </c>
      <c r="N25">
        <v>1010</v>
      </c>
      <c r="O25" t="s">
        <v>195</v>
      </c>
      <c r="P25" t="s">
        <v>195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23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70824707</v>
      </c>
      <c r="C26">
        <v>70824663</v>
      </c>
      <c r="D26">
        <v>66296018</v>
      </c>
      <c r="E26">
        <v>1077</v>
      </c>
      <c r="F26">
        <v>1</v>
      </c>
      <c r="G26">
        <v>1077</v>
      </c>
      <c r="H26">
        <v>3</v>
      </c>
      <c r="I26" t="s">
        <v>520</v>
      </c>
      <c r="J26" t="s">
        <v>3</v>
      </c>
      <c r="K26" t="s">
        <v>521</v>
      </c>
      <c r="L26">
        <v>1303</v>
      </c>
      <c r="N26">
        <v>1003</v>
      </c>
      <c r="O26" t="s">
        <v>174</v>
      </c>
      <c r="P26" t="s">
        <v>174</v>
      </c>
      <c r="Q26">
        <v>1000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23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70824743</v>
      </c>
      <c r="C27">
        <v>70824708</v>
      </c>
      <c r="D27">
        <v>66274153</v>
      </c>
      <c r="E27">
        <v>1077</v>
      </c>
      <c r="F27">
        <v>1</v>
      </c>
      <c r="G27">
        <v>1077</v>
      </c>
      <c r="H27">
        <v>1</v>
      </c>
      <c r="I27" t="s">
        <v>455</v>
      </c>
      <c r="J27" t="s">
        <v>3</v>
      </c>
      <c r="K27" t="s">
        <v>456</v>
      </c>
      <c r="L27">
        <v>1191</v>
      </c>
      <c r="N27">
        <v>1013</v>
      </c>
      <c r="O27" t="s">
        <v>457</v>
      </c>
      <c r="P27" t="s">
        <v>457</v>
      </c>
      <c r="Q27">
        <v>1</v>
      </c>
      <c r="X27">
        <v>4.55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24</v>
      </c>
      <c r="AG27">
        <v>1.4332500000000001</v>
      </c>
      <c r="AH27">
        <v>2</v>
      </c>
      <c r="AI27">
        <v>70824718</v>
      </c>
      <c r="AJ27">
        <v>19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70824744</v>
      </c>
      <c r="C28">
        <v>70824708</v>
      </c>
      <c r="D28">
        <v>66352537</v>
      </c>
      <c r="E28">
        <v>1</v>
      </c>
      <c r="F28">
        <v>1</v>
      </c>
      <c r="G28">
        <v>1077</v>
      </c>
      <c r="H28">
        <v>2</v>
      </c>
      <c r="I28" t="s">
        <v>458</v>
      </c>
      <c r="J28" t="s">
        <v>459</v>
      </c>
      <c r="K28" t="s">
        <v>460</v>
      </c>
      <c r="L28">
        <v>1368</v>
      </c>
      <c r="N28">
        <v>1011</v>
      </c>
      <c r="O28" t="s">
        <v>404</v>
      </c>
      <c r="P28" t="s">
        <v>404</v>
      </c>
      <c r="Q28">
        <v>1</v>
      </c>
      <c r="X28">
        <v>0.28000000000000003</v>
      </c>
      <c r="Y28">
        <v>0</v>
      </c>
      <c r="Z28">
        <v>83.1</v>
      </c>
      <c r="AA28">
        <v>12.62</v>
      </c>
      <c r="AB28">
        <v>0</v>
      </c>
      <c r="AC28">
        <v>0</v>
      </c>
      <c r="AD28">
        <v>1</v>
      </c>
      <c r="AE28">
        <v>0</v>
      </c>
      <c r="AF28" t="s">
        <v>24</v>
      </c>
      <c r="AG28">
        <v>8.8200000000000014E-2</v>
      </c>
      <c r="AH28">
        <v>2</v>
      </c>
      <c r="AI28">
        <v>70824719</v>
      </c>
      <c r="AJ28">
        <v>20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70824745</v>
      </c>
      <c r="C29">
        <v>70824708</v>
      </c>
      <c r="D29">
        <v>66352105</v>
      </c>
      <c r="E29">
        <v>1</v>
      </c>
      <c r="F29">
        <v>1</v>
      </c>
      <c r="G29">
        <v>1077</v>
      </c>
      <c r="H29">
        <v>2</v>
      </c>
      <c r="I29" t="s">
        <v>484</v>
      </c>
      <c r="J29" t="s">
        <v>485</v>
      </c>
      <c r="K29" t="s">
        <v>486</v>
      </c>
      <c r="L29">
        <v>1368</v>
      </c>
      <c r="N29">
        <v>1011</v>
      </c>
      <c r="O29" t="s">
        <v>404</v>
      </c>
      <c r="P29" t="s">
        <v>404</v>
      </c>
      <c r="Q29">
        <v>1</v>
      </c>
      <c r="X29">
        <v>0.71</v>
      </c>
      <c r="Y29">
        <v>0</v>
      </c>
      <c r="Z29">
        <v>166.63</v>
      </c>
      <c r="AA29">
        <v>14.54</v>
      </c>
      <c r="AB29">
        <v>0</v>
      </c>
      <c r="AC29">
        <v>0</v>
      </c>
      <c r="AD29">
        <v>1</v>
      </c>
      <c r="AE29">
        <v>0</v>
      </c>
      <c r="AF29" t="s">
        <v>24</v>
      </c>
      <c r="AG29">
        <v>0.22365000000000002</v>
      </c>
      <c r="AH29">
        <v>2</v>
      </c>
      <c r="AI29">
        <v>70824720</v>
      </c>
      <c r="AJ29">
        <v>21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ROW(Source!A30)</f>
        <v>30</v>
      </c>
      <c r="B30">
        <v>70824746</v>
      </c>
      <c r="C30">
        <v>70824708</v>
      </c>
      <c r="D30">
        <v>66275603</v>
      </c>
      <c r="E30">
        <v>1077</v>
      </c>
      <c r="F30">
        <v>1</v>
      </c>
      <c r="G30">
        <v>1077</v>
      </c>
      <c r="H30">
        <v>3</v>
      </c>
      <c r="I30" t="s">
        <v>522</v>
      </c>
      <c r="J30" t="s">
        <v>3</v>
      </c>
      <c r="K30" t="s">
        <v>523</v>
      </c>
      <c r="L30">
        <v>1348</v>
      </c>
      <c r="N30">
        <v>1009</v>
      </c>
      <c r="O30" t="s">
        <v>139</v>
      </c>
      <c r="P30" t="s">
        <v>139</v>
      </c>
      <c r="Q30">
        <v>1000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23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ROW(Source!A30)</f>
        <v>30</v>
      </c>
      <c r="B31">
        <v>70824747</v>
      </c>
      <c r="C31">
        <v>70824708</v>
      </c>
      <c r="D31">
        <v>66321845</v>
      </c>
      <c r="E31">
        <v>1</v>
      </c>
      <c r="F31">
        <v>1</v>
      </c>
      <c r="G31">
        <v>1077</v>
      </c>
      <c r="H31">
        <v>3</v>
      </c>
      <c r="I31" t="s">
        <v>487</v>
      </c>
      <c r="J31" t="s">
        <v>488</v>
      </c>
      <c r="K31" t="s">
        <v>489</v>
      </c>
      <c r="L31">
        <v>1348</v>
      </c>
      <c r="N31">
        <v>1009</v>
      </c>
      <c r="O31" t="s">
        <v>139</v>
      </c>
      <c r="P31" t="s">
        <v>139</v>
      </c>
      <c r="Q31">
        <v>1000</v>
      </c>
      <c r="X31">
        <v>3.0000000000000001E-5</v>
      </c>
      <c r="Y31">
        <v>18504.150000000001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23</v>
      </c>
      <c r="AG31">
        <v>0</v>
      </c>
      <c r="AH31">
        <v>2</v>
      </c>
      <c r="AI31">
        <v>70824721</v>
      </c>
      <c r="AJ31">
        <v>22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ROW(Source!A30)</f>
        <v>30</v>
      </c>
      <c r="B32">
        <v>70824748</v>
      </c>
      <c r="C32">
        <v>70824708</v>
      </c>
      <c r="D32">
        <v>66321205</v>
      </c>
      <c r="E32">
        <v>1</v>
      </c>
      <c r="F32">
        <v>1</v>
      </c>
      <c r="G32">
        <v>1077</v>
      </c>
      <c r="H32">
        <v>3</v>
      </c>
      <c r="I32" t="s">
        <v>468</v>
      </c>
      <c r="J32" t="s">
        <v>469</v>
      </c>
      <c r="K32" t="s">
        <v>470</v>
      </c>
      <c r="L32">
        <v>1346</v>
      </c>
      <c r="N32">
        <v>1009</v>
      </c>
      <c r="O32" t="s">
        <v>471</v>
      </c>
      <c r="P32" t="s">
        <v>471</v>
      </c>
      <c r="Q32">
        <v>1</v>
      </c>
      <c r="X32">
        <v>0.02</v>
      </c>
      <c r="Y32">
        <v>1.61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23</v>
      </c>
      <c r="AG32">
        <v>0</v>
      </c>
      <c r="AH32">
        <v>2</v>
      </c>
      <c r="AI32">
        <v>70824722</v>
      </c>
      <c r="AJ32">
        <v>23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ROW(Source!A30)</f>
        <v>30</v>
      </c>
      <c r="B33">
        <v>70824749</v>
      </c>
      <c r="C33">
        <v>70824708</v>
      </c>
      <c r="D33">
        <v>66321472</v>
      </c>
      <c r="E33">
        <v>1</v>
      </c>
      <c r="F33">
        <v>1</v>
      </c>
      <c r="G33">
        <v>1077</v>
      </c>
      <c r="H33">
        <v>3</v>
      </c>
      <c r="I33" t="s">
        <v>490</v>
      </c>
      <c r="J33" t="s">
        <v>491</v>
      </c>
      <c r="K33" t="s">
        <v>492</v>
      </c>
      <c r="L33">
        <v>1348</v>
      </c>
      <c r="N33">
        <v>1009</v>
      </c>
      <c r="O33" t="s">
        <v>139</v>
      </c>
      <c r="P33" t="s">
        <v>139</v>
      </c>
      <c r="Q33">
        <v>1000</v>
      </c>
      <c r="X33">
        <v>4.0000000000000002E-4</v>
      </c>
      <c r="Y33">
        <v>20009.47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23</v>
      </c>
      <c r="AG33">
        <v>0</v>
      </c>
      <c r="AH33">
        <v>2</v>
      </c>
      <c r="AI33">
        <v>70824723</v>
      </c>
      <c r="AJ33">
        <v>24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ROW(Source!A30)</f>
        <v>30</v>
      </c>
      <c r="B34">
        <v>70824750</v>
      </c>
      <c r="C34">
        <v>70824708</v>
      </c>
      <c r="D34">
        <v>66321487</v>
      </c>
      <c r="E34">
        <v>1</v>
      </c>
      <c r="F34">
        <v>1</v>
      </c>
      <c r="G34">
        <v>1077</v>
      </c>
      <c r="H34">
        <v>3</v>
      </c>
      <c r="I34" t="s">
        <v>493</v>
      </c>
      <c r="J34" t="s">
        <v>494</v>
      </c>
      <c r="K34" t="s">
        <v>495</v>
      </c>
      <c r="L34">
        <v>1348</v>
      </c>
      <c r="N34">
        <v>1009</v>
      </c>
      <c r="O34" t="s">
        <v>139</v>
      </c>
      <c r="P34" t="s">
        <v>139</v>
      </c>
      <c r="Q34">
        <v>1000</v>
      </c>
      <c r="X34">
        <v>1E-4</v>
      </c>
      <c r="Y34">
        <v>16189.08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23</v>
      </c>
      <c r="AG34">
        <v>0</v>
      </c>
      <c r="AH34">
        <v>2</v>
      </c>
      <c r="AI34">
        <v>70824724</v>
      </c>
      <c r="AJ34">
        <v>25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ROW(Source!A30)</f>
        <v>30</v>
      </c>
      <c r="B35">
        <v>70824751</v>
      </c>
      <c r="C35">
        <v>70824708</v>
      </c>
      <c r="D35">
        <v>66328088</v>
      </c>
      <c r="E35">
        <v>1</v>
      </c>
      <c r="F35">
        <v>1</v>
      </c>
      <c r="G35">
        <v>1077</v>
      </c>
      <c r="H35">
        <v>3</v>
      </c>
      <c r="I35" t="s">
        <v>478</v>
      </c>
      <c r="J35" t="s">
        <v>479</v>
      </c>
      <c r="K35" t="s">
        <v>480</v>
      </c>
      <c r="L35">
        <v>1346</v>
      </c>
      <c r="N35">
        <v>1009</v>
      </c>
      <c r="O35" t="s">
        <v>471</v>
      </c>
      <c r="P35" t="s">
        <v>471</v>
      </c>
      <c r="Q35">
        <v>1</v>
      </c>
      <c r="X35">
        <v>0.1</v>
      </c>
      <c r="Y35">
        <v>47.86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23</v>
      </c>
      <c r="AG35">
        <v>0</v>
      </c>
      <c r="AH35">
        <v>2</v>
      </c>
      <c r="AI35">
        <v>70824725</v>
      </c>
      <c r="AJ35">
        <v>26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ROW(Source!A30)</f>
        <v>30</v>
      </c>
      <c r="B36">
        <v>70824752</v>
      </c>
      <c r="C36">
        <v>70824708</v>
      </c>
      <c r="D36">
        <v>66345565</v>
      </c>
      <c r="E36">
        <v>1</v>
      </c>
      <c r="F36">
        <v>1</v>
      </c>
      <c r="G36">
        <v>1077</v>
      </c>
      <c r="H36">
        <v>3</v>
      </c>
      <c r="I36" t="s">
        <v>496</v>
      </c>
      <c r="J36" t="s">
        <v>497</v>
      </c>
      <c r="K36" t="s">
        <v>498</v>
      </c>
      <c r="L36">
        <v>1355</v>
      </c>
      <c r="N36">
        <v>1010</v>
      </c>
      <c r="O36" t="s">
        <v>349</v>
      </c>
      <c r="P36" t="s">
        <v>349</v>
      </c>
      <c r="Q36">
        <v>100</v>
      </c>
      <c r="X36">
        <v>0.12</v>
      </c>
      <c r="Y36">
        <v>139.85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23</v>
      </c>
      <c r="AG36">
        <v>0</v>
      </c>
      <c r="AH36">
        <v>2</v>
      </c>
      <c r="AI36">
        <v>70824726</v>
      </c>
      <c r="AJ36">
        <v>27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ROW(Source!A30)</f>
        <v>30</v>
      </c>
      <c r="B37">
        <v>70824753</v>
      </c>
      <c r="C37">
        <v>70824708</v>
      </c>
      <c r="D37">
        <v>66277606</v>
      </c>
      <c r="E37">
        <v>1077</v>
      </c>
      <c r="F37">
        <v>1</v>
      </c>
      <c r="G37">
        <v>1077</v>
      </c>
      <c r="H37">
        <v>3</v>
      </c>
      <c r="I37" t="s">
        <v>524</v>
      </c>
      <c r="J37" t="s">
        <v>3</v>
      </c>
      <c r="K37" t="s">
        <v>525</v>
      </c>
      <c r="L37">
        <v>1348</v>
      </c>
      <c r="N37">
        <v>1009</v>
      </c>
      <c r="O37" t="s">
        <v>139</v>
      </c>
      <c r="P37" t="s">
        <v>139</v>
      </c>
      <c r="Q37">
        <v>1000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23</v>
      </c>
      <c r="AG37">
        <v>0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ROW(Source!A30)</f>
        <v>30</v>
      </c>
      <c r="B38">
        <v>70824754</v>
      </c>
      <c r="C38">
        <v>70824708</v>
      </c>
      <c r="D38">
        <v>66295007</v>
      </c>
      <c r="E38">
        <v>1077</v>
      </c>
      <c r="F38">
        <v>1</v>
      </c>
      <c r="G38">
        <v>1077</v>
      </c>
      <c r="H38">
        <v>3</v>
      </c>
      <c r="I38" t="s">
        <v>526</v>
      </c>
      <c r="J38" t="s">
        <v>3</v>
      </c>
      <c r="K38" t="s">
        <v>527</v>
      </c>
      <c r="L38">
        <v>1354</v>
      </c>
      <c r="N38">
        <v>1010</v>
      </c>
      <c r="O38" t="s">
        <v>195</v>
      </c>
      <c r="P38" t="s">
        <v>195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23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ROW(Source!A30)</f>
        <v>30</v>
      </c>
      <c r="B39">
        <v>70824755</v>
      </c>
      <c r="C39">
        <v>70824708</v>
      </c>
      <c r="D39">
        <v>66309808</v>
      </c>
      <c r="E39">
        <v>1077</v>
      </c>
      <c r="F39">
        <v>1</v>
      </c>
      <c r="G39">
        <v>1077</v>
      </c>
      <c r="H39">
        <v>3</v>
      </c>
      <c r="I39" t="s">
        <v>528</v>
      </c>
      <c r="J39" t="s">
        <v>3</v>
      </c>
      <c r="K39" t="s">
        <v>529</v>
      </c>
      <c r="L39">
        <v>1348</v>
      </c>
      <c r="N39">
        <v>1009</v>
      </c>
      <c r="O39" t="s">
        <v>139</v>
      </c>
      <c r="P39" t="s">
        <v>139</v>
      </c>
      <c r="Q39">
        <v>1000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23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ROW(Source!A30)</f>
        <v>30</v>
      </c>
      <c r="B40">
        <v>70824756</v>
      </c>
      <c r="C40">
        <v>70824708</v>
      </c>
      <c r="D40">
        <v>66310234</v>
      </c>
      <c r="E40">
        <v>1077</v>
      </c>
      <c r="F40">
        <v>1</v>
      </c>
      <c r="G40">
        <v>1077</v>
      </c>
      <c r="H40">
        <v>3</v>
      </c>
      <c r="I40" t="s">
        <v>530</v>
      </c>
      <c r="J40" t="s">
        <v>3</v>
      </c>
      <c r="K40" t="s">
        <v>531</v>
      </c>
      <c r="L40">
        <v>1354</v>
      </c>
      <c r="N40">
        <v>1010</v>
      </c>
      <c r="O40" t="s">
        <v>195</v>
      </c>
      <c r="P40" t="s">
        <v>195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23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ROW(Source!A30)</f>
        <v>30</v>
      </c>
      <c r="B41">
        <v>70824757</v>
      </c>
      <c r="C41">
        <v>70824708</v>
      </c>
      <c r="D41">
        <v>66310550</v>
      </c>
      <c r="E41">
        <v>1077</v>
      </c>
      <c r="F41">
        <v>1</v>
      </c>
      <c r="G41">
        <v>1077</v>
      </c>
      <c r="H41">
        <v>3</v>
      </c>
      <c r="I41" t="s">
        <v>532</v>
      </c>
      <c r="J41" t="s">
        <v>3</v>
      </c>
      <c r="K41" t="s">
        <v>533</v>
      </c>
      <c r="L41">
        <v>1354</v>
      </c>
      <c r="N41">
        <v>1010</v>
      </c>
      <c r="O41" t="s">
        <v>195</v>
      </c>
      <c r="P41" t="s">
        <v>195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23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ROW(Source!A30)</f>
        <v>30</v>
      </c>
      <c r="B42">
        <v>70824758</v>
      </c>
      <c r="C42">
        <v>70824708</v>
      </c>
      <c r="D42">
        <v>66316222</v>
      </c>
      <c r="E42">
        <v>1077</v>
      </c>
      <c r="F42">
        <v>1</v>
      </c>
      <c r="G42">
        <v>1077</v>
      </c>
      <c r="H42">
        <v>3</v>
      </c>
      <c r="I42" t="s">
        <v>534</v>
      </c>
      <c r="J42" t="s">
        <v>3</v>
      </c>
      <c r="K42" t="s">
        <v>535</v>
      </c>
      <c r="L42">
        <v>1354</v>
      </c>
      <c r="N42">
        <v>1010</v>
      </c>
      <c r="O42" t="s">
        <v>195</v>
      </c>
      <c r="P42" t="s">
        <v>195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23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ROW(Source!A31)</f>
        <v>31</v>
      </c>
      <c r="B43">
        <v>70824743</v>
      </c>
      <c r="C43">
        <v>70824708</v>
      </c>
      <c r="D43">
        <v>66274153</v>
      </c>
      <c r="E43">
        <v>1077</v>
      </c>
      <c r="F43">
        <v>1</v>
      </c>
      <c r="G43">
        <v>1077</v>
      </c>
      <c r="H43">
        <v>1</v>
      </c>
      <c r="I43" t="s">
        <v>455</v>
      </c>
      <c r="J43" t="s">
        <v>3</v>
      </c>
      <c r="K43" t="s">
        <v>456</v>
      </c>
      <c r="L43">
        <v>1191</v>
      </c>
      <c r="N43">
        <v>1013</v>
      </c>
      <c r="O43" t="s">
        <v>457</v>
      </c>
      <c r="P43" t="s">
        <v>457</v>
      </c>
      <c r="Q43">
        <v>1</v>
      </c>
      <c r="X43">
        <v>4.55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24</v>
      </c>
      <c r="AG43">
        <v>1.4332500000000001</v>
      </c>
      <c r="AH43">
        <v>2</v>
      </c>
      <c r="AI43">
        <v>70824718</v>
      </c>
      <c r="AJ43">
        <v>28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ROW(Source!A31)</f>
        <v>31</v>
      </c>
      <c r="B44">
        <v>70824744</v>
      </c>
      <c r="C44">
        <v>70824708</v>
      </c>
      <c r="D44">
        <v>66352537</v>
      </c>
      <c r="E44">
        <v>1</v>
      </c>
      <c r="F44">
        <v>1</v>
      </c>
      <c r="G44">
        <v>1077</v>
      </c>
      <c r="H44">
        <v>2</v>
      </c>
      <c r="I44" t="s">
        <v>458</v>
      </c>
      <c r="J44" t="s">
        <v>459</v>
      </c>
      <c r="K44" t="s">
        <v>460</v>
      </c>
      <c r="L44">
        <v>1368</v>
      </c>
      <c r="N44">
        <v>1011</v>
      </c>
      <c r="O44" t="s">
        <v>404</v>
      </c>
      <c r="P44" t="s">
        <v>404</v>
      </c>
      <c r="Q44">
        <v>1</v>
      </c>
      <c r="X44">
        <v>0.28000000000000003</v>
      </c>
      <c r="Y44">
        <v>0</v>
      </c>
      <c r="Z44">
        <v>83.1</v>
      </c>
      <c r="AA44">
        <v>12.62</v>
      </c>
      <c r="AB44">
        <v>0</v>
      </c>
      <c r="AC44">
        <v>0</v>
      </c>
      <c r="AD44">
        <v>1</v>
      </c>
      <c r="AE44">
        <v>0</v>
      </c>
      <c r="AF44" t="s">
        <v>24</v>
      </c>
      <c r="AG44">
        <v>8.8200000000000014E-2</v>
      </c>
      <c r="AH44">
        <v>2</v>
      </c>
      <c r="AI44">
        <v>70824719</v>
      </c>
      <c r="AJ44">
        <v>29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ROW(Source!A31)</f>
        <v>31</v>
      </c>
      <c r="B45">
        <v>70824745</v>
      </c>
      <c r="C45">
        <v>70824708</v>
      </c>
      <c r="D45">
        <v>66352105</v>
      </c>
      <c r="E45">
        <v>1</v>
      </c>
      <c r="F45">
        <v>1</v>
      </c>
      <c r="G45">
        <v>1077</v>
      </c>
      <c r="H45">
        <v>2</v>
      </c>
      <c r="I45" t="s">
        <v>484</v>
      </c>
      <c r="J45" t="s">
        <v>485</v>
      </c>
      <c r="K45" t="s">
        <v>486</v>
      </c>
      <c r="L45">
        <v>1368</v>
      </c>
      <c r="N45">
        <v>1011</v>
      </c>
      <c r="O45" t="s">
        <v>404</v>
      </c>
      <c r="P45" t="s">
        <v>404</v>
      </c>
      <c r="Q45">
        <v>1</v>
      </c>
      <c r="X45">
        <v>0.71</v>
      </c>
      <c r="Y45">
        <v>0</v>
      </c>
      <c r="Z45">
        <v>166.63</v>
      </c>
      <c r="AA45">
        <v>14.54</v>
      </c>
      <c r="AB45">
        <v>0</v>
      </c>
      <c r="AC45">
        <v>0</v>
      </c>
      <c r="AD45">
        <v>1</v>
      </c>
      <c r="AE45">
        <v>0</v>
      </c>
      <c r="AF45" t="s">
        <v>24</v>
      </c>
      <c r="AG45">
        <v>0.22365000000000002</v>
      </c>
      <c r="AH45">
        <v>2</v>
      </c>
      <c r="AI45">
        <v>70824720</v>
      </c>
      <c r="AJ45">
        <v>30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ROW(Source!A31)</f>
        <v>31</v>
      </c>
      <c r="B46">
        <v>70824746</v>
      </c>
      <c r="C46">
        <v>70824708</v>
      </c>
      <c r="D46">
        <v>66275603</v>
      </c>
      <c r="E46">
        <v>1077</v>
      </c>
      <c r="F46">
        <v>1</v>
      </c>
      <c r="G46">
        <v>1077</v>
      </c>
      <c r="H46">
        <v>3</v>
      </c>
      <c r="I46" t="s">
        <v>522</v>
      </c>
      <c r="J46" t="s">
        <v>3</v>
      </c>
      <c r="K46" t="s">
        <v>523</v>
      </c>
      <c r="L46">
        <v>1348</v>
      </c>
      <c r="N46">
        <v>1009</v>
      </c>
      <c r="O46" t="s">
        <v>139</v>
      </c>
      <c r="P46" t="s">
        <v>139</v>
      </c>
      <c r="Q46">
        <v>1000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23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ROW(Source!A31)</f>
        <v>31</v>
      </c>
      <c r="B47">
        <v>70824747</v>
      </c>
      <c r="C47">
        <v>70824708</v>
      </c>
      <c r="D47">
        <v>66321845</v>
      </c>
      <c r="E47">
        <v>1</v>
      </c>
      <c r="F47">
        <v>1</v>
      </c>
      <c r="G47">
        <v>1077</v>
      </c>
      <c r="H47">
        <v>3</v>
      </c>
      <c r="I47" t="s">
        <v>487</v>
      </c>
      <c r="J47" t="s">
        <v>488</v>
      </c>
      <c r="K47" t="s">
        <v>489</v>
      </c>
      <c r="L47">
        <v>1348</v>
      </c>
      <c r="N47">
        <v>1009</v>
      </c>
      <c r="O47" t="s">
        <v>139</v>
      </c>
      <c r="P47" t="s">
        <v>139</v>
      </c>
      <c r="Q47">
        <v>1000</v>
      </c>
      <c r="X47">
        <v>3.0000000000000001E-5</v>
      </c>
      <c r="Y47">
        <v>18504.150000000001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23</v>
      </c>
      <c r="AG47">
        <v>0</v>
      </c>
      <c r="AH47">
        <v>2</v>
      </c>
      <c r="AI47">
        <v>70824721</v>
      </c>
      <c r="AJ47">
        <v>31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ROW(Source!A31)</f>
        <v>31</v>
      </c>
      <c r="B48">
        <v>70824748</v>
      </c>
      <c r="C48">
        <v>70824708</v>
      </c>
      <c r="D48">
        <v>66321205</v>
      </c>
      <c r="E48">
        <v>1</v>
      </c>
      <c r="F48">
        <v>1</v>
      </c>
      <c r="G48">
        <v>1077</v>
      </c>
      <c r="H48">
        <v>3</v>
      </c>
      <c r="I48" t="s">
        <v>468</v>
      </c>
      <c r="J48" t="s">
        <v>469</v>
      </c>
      <c r="K48" t="s">
        <v>470</v>
      </c>
      <c r="L48">
        <v>1346</v>
      </c>
      <c r="N48">
        <v>1009</v>
      </c>
      <c r="O48" t="s">
        <v>471</v>
      </c>
      <c r="P48" t="s">
        <v>471</v>
      </c>
      <c r="Q48">
        <v>1</v>
      </c>
      <c r="X48">
        <v>0.02</v>
      </c>
      <c r="Y48">
        <v>1.61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23</v>
      </c>
      <c r="AG48">
        <v>0</v>
      </c>
      <c r="AH48">
        <v>2</v>
      </c>
      <c r="AI48">
        <v>70824722</v>
      </c>
      <c r="AJ48">
        <v>32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ROW(Source!A31)</f>
        <v>31</v>
      </c>
      <c r="B49">
        <v>70824749</v>
      </c>
      <c r="C49">
        <v>70824708</v>
      </c>
      <c r="D49">
        <v>66321472</v>
      </c>
      <c r="E49">
        <v>1</v>
      </c>
      <c r="F49">
        <v>1</v>
      </c>
      <c r="G49">
        <v>1077</v>
      </c>
      <c r="H49">
        <v>3</v>
      </c>
      <c r="I49" t="s">
        <v>490</v>
      </c>
      <c r="J49" t="s">
        <v>491</v>
      </c>
      <c r="K49" t="s">
        <v>492</v>
      </c>
      <c r="L49">
        <v>1348</v>
      </c>
      <c r="N49">
        <v>1009</v>
      </c>
      <c r="O49" t="s">
        <v>139</v>
      </c>
      <c r="P49" t="s">
        <v>139</v>
      </c>
      <c r="Q49">
        <v>1000</v>
      </c>
      <c r="X49">
        <v>4.0000000000000002E-4</v>
      </c>
      <c r="Y49">
        <v>20009.47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23</v>
      </c>
      <c r="AG49">
        <v>0</v>
      </c>
      <c r="AH49">
        <v>2</v>
      </c>
      <c r="AI49">
        <v>70824723</v>
      </c>
      <c r="AJ49">
        <v>33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ROW(Source!A31)</f>
        <v>31</v>
      </c>
      <c r="B50">
        <v>70824750</v>
      </c>
      <c r="C50">
        <v>70824708</v>
      </c>
      <c r="D50">
        <v>66321487</v>
      </c>
      <c r="E50">
        <v>1</v>
      </c>
      <c r="F50">
        <v>1</v>
      </c>
      <c r="G50">
        <v>1077</v>
      </c>
      <c r="H50">
        <v>3</v>
      </c>
      <c r="I50" t="s">
        <v>493</v>
      </c>
      <c r="J50" t="s">
        <v>494</v>
      </c>
      <c r="K50" t="s">
        <v>495</v>
      </c>
      <c r="L50">
        <v>1348</v>
      </c>
      <c r="N50">
        <v>1009</v>
      </c>
      <c r="O50" t="s">
        <v>139</v>
      </c>
      <c r="P50" t="s">
        <v>139</v>
      </c>
      <c r="Q50">
        <v>1000</v>
      </c>
      <c r="X50">
        <v>1E-4</v>
      </c>
      <c r="Y50">
        <v>16189.08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23</v>
      </c>
      <c r="AG50">
        <v>0</v>
      </c>
      <c r="AH50">
        <v>2</v>
      </c>
      <c r="AI50">
        <v>70824724</v>
      </c>
      <c r="AJ50">
        <v>34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ROW(Source!A31)</f>
        <v>31</v>
      </c>
      <c r="B51">
        <v>70824751</v>
      </c>
      <c r="C51">
        <v>70824708</v>
      </c>
      <c r="D51">
        <v>66328088</v>
      </c>
      <c r="E51">
        <v>1</v>
      </c>
      <c r="F51">
        <v>1</v>
      </c>
      <c r="G51">
        <v>1077</v>
      </c>
      <c r="H51">
        <v>3</v>
      </c>
      <c r="I51" t="s">
        <v>478</v>
      </c>
      <c r="J51" t="s">
        <v>479</v>
      </c>
      <c r="K51" t="s">
        <v>480</v>
      </c>
      <c r="L51">
        <v>1346</v>
      </c>
      <c r="N51">
        <v>1009</v>
      </c>
      <c r="O51" t="s">
        <v>471</v>
      </c>
      <c r="P51" t="s">
        <v>471</v>
      </c>
      <c r="Q51">
        <v>1</v>
      </c>
      <c r="X51">
        <v>0.1</v>
      </c>
      <c r="Y51">
        <v>47.86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23</v>
      </c>
      <c r="AG51">
        <v>0</v>
      </c>
      <c r="AH51">
        <v>2</v>
      </c>
      <c r="AI51">
        <v>70824725</v>
      </c>
      <c r="AJ51">
        <v>35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ROW(Source!A31)</f>
        <v>31</v>
      </c>
      <c r="B52">
        <v>70824752</v>
      </c>
      <c r="C52">
        <v>70824708</v>
      </c>
      <c r="D52">
        <v>66345565</v>
      </c>
      <c r="E52">
        <v>1</v>
      </c>
      <c r="F52">
        <v>1</v>
      </c>
      <c r="G52">
        <v>1077</v>
      </c>
      <c r="H52">
        <v>3</v>
      </c>
      <c r="I52" t="s">
        <v>496</v>
      </c>
      <c r="J52" t="s">
        <v>497</v>
      </c>
      <c r="K52" t="s">
        <v>498</v>
      </c>
      <c r="L52">
        <v>1355</v>
      </c>
      <c r="N52">
        <v>1010</v>
      </c>
      <c r="O52" t="s">
        <v>349</v>
      </c>
      <c r="P52" t="s">
        <v>349</v>
      </c>
      <c r="Q52">
        <v>100</v>
      </c>
      <c r="X52">
        <v>0.12</v>
      </c>
      <c r="Y52">
        <v>139.85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23</v>
      </c>
      <c r="AG52">
        <v>0</v>
      </c>
      <c r="AH52">
        <v>2</v>
      </c>
      <c r="AI52">
        <v>70824726</v>
      </c>
      <c r="AJ52">
        <v>36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ROW(Source!A31)</f>
        <v>31</v>
      </c>
      <c r="B53">
        <v>70824753</v>
      </c>
      <c r="C53">
        <v>70824708</v>
      </c>
      <c r="D53">
        <v>66277606</v>
      </c>
      <c r="E53">
        <v>1077</v>
      </c>
      <c r="F53">
        <v>1</v>
      </c>
      <c r="G53">
        <v>1077</v>
      </c>
      <c r="H53">
        <v>3</v>
      </c>
      <c r="I53" t="s">
        <v>524</v>
      </c>
      <c r="J53" t="s">
        <v>3</v>
      </c>
      <c r="K53" t="s">
        <v>525</v>
      </c>
      <c r="L53">
        <v>1348</v>
      </c>
      <c r="N53">
        <v>1009</v>
      </c>
      <c r="O53" t="s">
        <v>139</v>
      </c>
      <c r="P53" t="s">
        <v>139</v>
      </c>
      <c r="Q53">
        <v>1000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23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ROW(Source!A31)</f>
        <v>31</v>
      </c>
      <c r="B54">
        <v>70824754</v>
      </c>
      <c r="C54">
        <v>70824708</v>
      </c>
      <c r="D54">
        <v>66295007</v>
      </c>
      <c r="E54">
        <v>1077</v>
      </c>
      <c r="F54">
        <v>1</v>
      </c>
      <c r="G54">
        <v>1077</v>
      </c>
      <c r="H54">
        <v>3</v>
      </c>
      <c r="I54" t="s">
        <v>526</v>
      </c>
      <c r="J54" t="s">
        <v>3</v>
      </c>
      <c r="K54" t="s">
        <v>527</v>
      </c>
      <c r="L54">
        <v>1354</v>
      </c>
      <c r="N54">
        <v>1010</v>
      </c>
      <c r="O54" t="s">
        <v>195</v>
      </c>
      <c r="P54" t="s">
        <v>195</v>
      </c>
      <c r="Q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23</v>
      </c>
      <c r="AG54">
        <v>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ROW(Source!A31)</f>
        <v>31</v>
      </c>
      <c r="B55">
        <v>70824755</v>
      </c>
      <c r="C55">
        <v>70824708</v>
      </c>
      <c r="D55">
        <v>66309808</v>
      </c>
      <c r="E55">
        <v>1077</v>
      </c>
      <c r="F55">
        <v>1</v>
      </c>
      <c r="G55">
        <v>1077</v>
      </c>
      <c r="H55">
        <v>3</v>
      </c>
      <c r="I55" t="s">
        <v>528</v>
      </c>
      <c r="J55" t="s">
        <v>3</v>
      </c>
      <c r="K55" t="s">
        <v>529</v>
      </c>
      <c r="L55">
        <v>1348</v>
      </c>
      <c r="N55">
        <v>1009</v>
      </c>
      <c r="O55" t="s">
        <v>139</v>
      </c>
      <c r="P55" t="s">
        <v>139</v>
      </c>
      <c r="Q55">
        <v>1000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23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ROW(Source!A31)</f>
        <v>31</v>
      </c>
      <c r="B56">
        <v>70824756</v>
      </c>
      <c r="C56">
        <v>70824708</v>
      </c>
      <c r="D56">
        <v>66310234</v>
      </c>
      <c r="E56">
        <v>1077</v>
      </c>
      <c r="F56">
        <v>1</v>
      </c>
      <c r="G56">
        <v>1077</v>
      </c>
      <c r="H56">
        <v>3</v>
      </c>
      <c r="I56" t="s">
        <v>530</v>
      </c>
      <c r="J56" t="s">
        <v>3</v>
      </c>
      <c r="K56" t="s">
        <v>531</v>
      </c>
      <c r="L56">
        <v>1354</v>
      </c>
      <c r="N56">
        <v>1010</v>
      </c>
      <c r="O56" t="s">
        <v>195</v>
      </c>
      <c r="P56" t="s">
        <v>195</v>
      </c>
      <c r="Q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23</v>
      </c>
      <c r="AG56">
        <v>0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ROW(Source!A31)</f>
        <v>31</v>
      </c>
      <c r="B57">
        <v>70824757</v>
      </c>
      <c r="C57">
        <v>70824708</v>
      </c>
      <c r="D57">
        <v>66310550</v>
      </c>
      <c r="E57">
        <v>1077</v>
      </c>
      <c r="F57">
        <v>1</v>
      </c>
      <c r="G57">
        <v>1077</v>
      </c>
      <c r="H57">
        <v>3</v>
      </c>
      <c r="I57" t="s">
        <v>532</v>
      </c>
      <c r="J57" t="s">
        <v>3</v>
      </c>
      <c r="K57" t="s">
        <v>533</v>
      </c>
      <c r="L57">
        <v>1354</v>
      </c>
      <c r="N57">
        <v>1010</v>
      </c>
      <c r="O57" t="s">
        <v>195</v>
      </c>
      <c r="P57" t="s">
        <v>195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23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ROW(Source!A31)</f>
        <v>31</v>
      </c>
      <c r="B58">
        <v>70824758</v>
      </c>
      <c r="C58">
        <v>70824708</v>
      </c>
      <c r="D58">
        <v>66316222</v>
      </c>
      <c r="E58">
        <v>1077</v>
      </c>
      <c r="F58">
        <v>1</v>
      </c>
      <c r="G58">
        <v>1077</v>
      </c>
      <c r="H58">
        <v>3</v>
      </c>
      <c r="I58" t="s">
        <v>534</v>
      </c>
      <c r="J58" t="s">
        <v>3</v>
      </c>
      <c r="K58" t="s">
        <v>535</v>
      </c>
      <c r="L58">
        <v>1354</v>
      </c>
      <c r="N58">
        <v>1010</v>
      </c>
      <c r="O58" t="s">
        <v>195</v>
      </c>
      <c r="P58" t="s">
        <v>195</v>
      </c>
      <c r="Q58">
        <v>1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23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ROW(Source!A32)</f>
        <v>32</v>
      </c>
      <c r="B59">
        <v>70824795</v>
      </c>
      <c r="C59">
        <v>70824759</v>
      </c>
      <c r="D59">
        <v>66274153</v>
      </c>
      <c r="E59">
        <v>1077</v>
      </c>
      <c r="F59">
        <v>1</v>
      </c>
      <c r="G59">
        <v>1077</v>
      </c>
      <c r="H59">
        <v>1</v>
      </c>
      <c r="I59" t="s">
        <v>455</v>
      </c>
      <c r="J59" t="s">
        <v>3</v>
      </c>
      <c r="K59" t="s">
        <v>456</v>
      </c>
      <c r="L59">
        <v>1191</v>
      </c>
      <c r="N59">
        <v>1013</v>
      </c>
      <c r="O59" t="s">
        <v>457</v>
      </c>
      <c r="P59" t="s">
        <v>457</v>
      </c>
      <c r="Q59">
        <v>1</v>
      </c>
      <c r="X59">
        <v>5.98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24</v>
      </c>
      <c r="AG59">
        <v>1.8837000000000002</v>
      </c>
      <c r="AH59">
        <v>2</v>
      </c>
      <c r="AI59">
        <v>70824769</v>
      </c>
      <c r="AJ59">
        <v>37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ROW(Source!A32)</f>
        <v>32</v>
      </c>
      <c r="B60">
        <v>70824796</v>
      </c>
      <c r="C60">
        <v>70824759</v>
      </c>
      <c r="D60">
        <v>66352537</v>
      </c>
      <c r="E60">
        <v>1</v>
      </c>
      <c r="F60">
        <v>1</v>
      </c>
      <c r="G60">
        <v>1077</v>
      </c>
      <c r="H60">
        <v>2</v>
      </c>
      <c r="I60" t="s">
        <v>458</v>
      </c>
      <c r="J60" t="s">
        <v>459</v>
      </c>
      <c r="K60" t="s">
        <v>460</v>
      </c>
      <c r="L60">
        <v>1368</v>
      </c>
      <c r="N60">
        <v>1011</v>
      </c>
      <c r="O60" t="s">
        <v>404</v>
      </c>
      <c r="P60" t="s">
        <v>404</v>
      </c>
      <c r="Q60">
        <v>1</v>
      </c>
      <c r="X60">
        <v>0.4</v>
      </c>
      <c r="Y60">
        <v>0</v>
      </c>
      <c r="Z60">
        <v>83.1</v>
      </c>
      <c r="AA60">
        <v>12.62</v>
      </c>
      <c r="AB60">
        <v>0</v>
      </c>
      <c r="AC60">
        <v>0</v>
      </c>
      <c r="AD60">
        <v>1</v>
      </c>
      <c r="AE60">
        <v>0</v>
      </c>
      <c r="AF60" t="s">
        <v>24</v>
      </c>
      <c r="AG60">
        <v>0.126</v>
      </c>
      <c r="AH60">
        <v>2</v>
      </c>
      <c r="AI60">
        <v>70824770</v>
      </c>
      <c r="AJ60">
        <v>38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ROW(Source!A32)</f>
        <v>32</v>
      </c>
      <c r="B61">
        <v>70824797</v>
      </c>
      <c r="C61">
        <v>70824759</v>
      </c>
      <c r="D61">
        <v>66352105</v>
      </c>
      <c r="E61">
        <v>1</v>
      </c>
      <c r="F61">
        <v>1</v>
      </c>
      <c r="G61">
        <v>1077</v>
      </c>
      <c r="H61">
        <v>2</v>
      </c>
      <c r="I61" t="s">
        <v>484</v>
      </c>
      <c r="J61" t="s">
        <v>485</v>
      </c>
      <c r="K61" t="s">
        <v>486</v>
      </c>
      <c r="L61">
        <v>1368</v>
      </c>
      <c r="N61">
        <v>1011</v>
      </c>
      <c r="O61" t="s">
        <v>404</v>
      </c>
      <c r="P61" t="s">
        <v>404</v>
      </c>
      <c r="Q61">
        <v>1</v>
      </c>
      <c r="X61">
        <v>1.6</v>
      </c>
      <c r="Y61">
        <v>0</v>
      </c>
      <c r="Z61">
        <v>166.63</v>
      </c>
      <c r="AA61">
        <v>14.54</v>
      </c>
      <c r="AB61">
        <v>0</v>
      </c>
      <c r="AC61">
        <v>0</v>
      </c>
      <c r="AD61">
        <v>1</v>
      </c>
      <c r="AE61">
        <v>0</v>
      </c>
      <c r="AF61" t="s">
        <v>24</v>
      </c>
      <c r="AG61">
        <v>0.504</v>
      </c>
      <c r="AH61">
        <v>2</v>
      </c>
      <c r="AI61">
        <v>70824771</v>
      </c>
      <c r="AJ61">
        <v>39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ROW(Source!A32)</f>
        <v>32</v>
      </c>
      <c r="B62">
        <v>70824798</v>
      </c>
      <c r="C62">
        <v>70824759</v>
      </c>
      <c r="D62">
        <v>66275603</v>
      </c>
      <c r="E62">
        <v>1077</v>
      </c>
      <c r="F62">
        <v>1</v>
      </c>
      <c r="G62">
        <v>1077</v>
      </c>
      <c r="H62">
        <v>3</v>
      </c>
      <c r="I62" t="s">
        <v>522</v>
      </c>
      <c r="J62" t="s">
        <v>3</v>
      </c>
      <c r="K62" t="s">
        <v>523</v>
      </c>
      <c r="L62">
        <v>1348</v>
      </c>
      <c r="N62">
        <v>1009</v>
      </c>
      <c r="O62" t="s">
        <v>139</v>
      </c>
      <c r="P62" t="s">
        <v>139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23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ROW(Source!A32)</f>
        <v>32</v>
      </c>
      <c r="B63">
        <v>70824799</v>
      </c>
      <c r="C63">
        <v>70824759</v>
      </c>
      <c r="D63">
        <v>66321845</v>
      </c>
      <c r="E63">
        <v>1</v>
      </c>
      <c r="F63">
        <v>1</v>
      </c>
      <c r="G63">
        <v>1077</v>
      </c>
      <c r="H63">
        <v>3</v>
      </c>
      <c r="I63" t="s">
        <v>487</v>
      </c>
      <c r="J63" t="s">
        <v>488</v>
      </c>
      <c r="K63" t="s">
        <v>489</v>
      </c>
      <c r="L63">
        <v>1348</v>
      </c>
      <c r="N63">
        <v>1009</v>
      </c>
      <c r="O63" t="s">
        <v>139</v>
      </c>
      <c r="P63" t="s">
        <v>139</v>
      </c>
      <c r="Q63">
        <v>1000</v>
      </c>
      <c r="X63">
        <v>3.0000000000000001E-5</v>
      </c>
      <c r="Y63">
        <v>18504.150000000001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23</v>
      </c>
      <c r="AG63">
        <v>0</v>
      </c>
      <c r="AH63">
        <v>2</v>
      </c>
      <c r="AI63">
        <v>70824772</v>
      </c>
      <c r="AJ63">
        <v>40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ROW(Source!A32)</f>
        <v>32</v>
      </c>
      <c r="B64">
        <v>70824800</v>
      </c>
      <c r="C64">
        <v>70824759</v>
      </c>
      <c r="D64">
        <v>66321205</v>
      </c>
      <c r="E64">
        <v>1</v>
      </c>
      <c r="F64">
        <v>1</v>
      </c>
      <c r="G64">
        <v>1077</v>
      </c>
      <c r="H64">
        <v>3</v>
      </c>
      <c r="I64" t="s">
        <v>468</v>
      </c>
      <c r="J64" t="s">
        <v>469</v>
      </c>
      <c r="K64" t="s">
        <v>470</v>
      </c>
      <c r="L64">
        <v>1346</v>
      </c>
      <c r="N64">
        <v>1009</v>
      </c>
      <c r="O64" t="s">
        <v>471</v>
      </c>
      <c r="P64" t="s">
        <v>471</v>
      </c>
      <c r="Q64">
        <v>1</v>
      </c>
      <c r="X64">
        <v>0.02</v>
      </c>
      <c r="Y64">
        <v>1.61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23</v>
      </c>
      <c r="AG64">
        <v>0</v>
      </c>
      <c r="AH64">
        <v>2</v>
      </c>
      <c r="AI64">
        <v>70824773</v>
      </c>
      <c r="AJ64">
        <v>41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ROW(Source!A32)</f>
        <v>32</v>
      </c>
      <c r="B65">
        <v>70824801</v>
      </c>
      <c r="C65">
        <v>70824759</v>
      </c>
      <c r="D65">
        <v>66321472</v>
      </c>
      <c r="E65">
        <v>1</v>
      </c>
      <c r="F65">
        <v>1</v>
      </c>
      <c r="G65">
        <v>1077</v>
      </c>
      <c r="H65">
        <v>3</v>
      </c>
      <c r="I65" t="s">
        <v>490</v>
      </c>
      <c r="J65" t="s">
        <v>491</v>
      </c>
      <c r="K65" t="s">
        <v>492</v>
      </c>
      <c r="L65">
        <v>1348</v>
      </c>
      <c r="N65">
        <v>1009</v>
      </c>
      <c r="O65" t="s">
        <v>139</v>
      </c>
      <c r="P65" t="s">
        <v>139</v>
      </c>
      <c r="Q65">
        <v>1000</v>
      </c>
      <c r="X65">
        <v>4.0000000000000002E-4</v>
      </c>
      <c r="Y65">
        <v>20009.47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23</v>
      </c>
      <c r="AG65">
        <v>0</v>
      </c>
      <c r="AH65">
        <v>2</v>
      </c>
      <c r="AI65">
        <v>70824774</v>
      </c>
      <c r="AJ65">
        <v>42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ROW(Source!A32)</f>
        <v>32</v>
      </c>
      <c r="B66">
        <v>70824802</v>
      </c>
      <c r="C66">
        <v>70824759</v>
      </c>
      <c r="D66">
        <v>66321487</v>
      </c>
      <c r="E66">
        <v>1</v>
      </c>
      <c r="F66">
        <v>1</v>
      </c>
      <c r="G66">
        <v>1077</v>
      </c>
      <c r="H66">
        <v>3</v>
      </c>
      <c r="I66" t="s">
        <v>493</v>
      </c>
      <c r="J66" t="s">
        <v>494</v>
      </c>
      <c r="K66" t="s">
        <v>495</v>
      </c>
      <c r="L66">
        <v>1348</v>
      </c>
      <c r="N66">
        <v>1009</v>
      </c>
      <c r="O66" t="s">
        <v>139</v>
      </c>
      <c r="P66" t="s">
        <v>139</v>
      </c>
      <c r="Q66">
        <v>1000</v>
      </c>
      <c r="X66">
        <v>1E-4</v>
      </c>
      <c r="Y66">
        <v>16189.08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23</v>
      </c>
      <c r="AG66">
        <v>0</v>
      </c>
      <c r="AH66">
        <v>2</v>
      </c>
      <c r="AI66">
        <v>70824775</v>
      </c>
      <c r="AJ66">
        <v>43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ROW(Source!A32)</f>
        <v>32</v>
      </c>
      <c r="B67">
        <v>70824803</v>
      </c>
      <c r="C67">
        <v>70824759</v>
      </c>
      <c r="D67">
        <v>66328088</v>
      </c>
      <c r="E67">
        <v>1</v>
      </c>
      <c r="F67">
        <v>1</v>
      </c>
      <c r="G67">
        <v>1077</v>
      </c>
      <c r="H67">
        <v>3</v>
      </c>
      <c r="I67" t="s">
        <v>478</v>
      </c>
      <c r="J67" t="s">
        <v>479</v>
      </c>
      <c r="K67" t="s">
        <v>480</v>
      </c>
      <c r="L67">
        <v>1346</v>
      </c>
      <c r="N67">
        <v>1009</v>
      </c>
      <c r="O67" t="s">
        <v>471</v>
      </c>
      <c r="P67" t="s">
        <v>471</v>
      </c>
      <c r="Q67">
        <v>1</v>
      </c>
      <c r="X67">
        <v>0.1</v>
      </c>
      <c r="Y67">
        <v>47.86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0</v>
      </c>
      <c r="AH67">
        <v>2</v>
      </c>
      <c r="AI67">
        <v>70824776</v>
      </c>
      <c r="AJ67">
        <v>44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ROW(Source!A32)</f>
        <v>32</v>
      </c>
      <c r="B68">
        <v>70824804</v>
      </c>
      <c r="C68">
        <v>70824759</v>
      </c>
      <c r="D68">
        <v>66345565</v>
      </c>
      <c r="E68">
        <v>1</v>
      </c>
      <c r="F68">
        <v>1</v>
      </c>
      <c r="G68">
        <v>1077</v>
      </c>
      <c r="H68">
        <v>3</v>
      </c>
      <c r="I68" t="s">
        <v>496</v>
      </c>
      <c r="J68" t="s">
        <v>497</v>
      </c>
      <c r="K68" t="s">
        <v>498</v>
      </c>
      <c r="L68">
        <v>1355</v>
      </c>
      <c r="N68">
        <v>1010</v>
      </c>
      <c r="O68" t="s">
        <v>349</v>
      </c>
      <c r="P68" t="s">
        <v>349</v>
      </c>
      <c r="Q68">
        <v>100</v>
      </c>
      <c r="X68">
        <v>0.06</v>
      </c>
      <c r="Y68">
        <v>139.85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23</v>
      </c>
      <c r="AG68">
        <v>0</v>
      </c>
      <c r="AH68">
        <v>2</v>
      </c>
      <c r="AI68">
        <v>70824777</v>
      </c>
      <c r="AJ68">
        <v>45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ROW(Source!A32)</f>
        <v>32</v>
      </c>
      <c r="B69">
        <v>70824805</v>
      </c>
      <c r="C69">
        <v>70824759</v>
      </c>
      <c r="D69">
        <v>66277606</v>
      </c>
      <c r="E69">
        <v>1077</v>
      </c>
      <c r="F69">
        <v>1</v>
      </c>
      <c r="G69">
        <v>1077</v>
      </c>
      <c r="H69">
        <v>3</v>
      </c>
      <c r="I69" t="s">
        <v>524</v>
      </c>
      <c r="J69" t="s">
        <v>3</v>
      </c>
      <c r="K69" t="s">
        <v>525</v>
      </c>
      <c r="L69">
        <v>1348</v>
      </c>
      <c r="N69">
        <v>1009</v>
      </c>
      <c r="O69" t="s">
        <v>139</v>
      </c>
      <c r="P69" t="s">
        <v>139</v>
      </c>
      <c r="Q69">
        <v>1000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23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ROW(Source!A32)</f>
        <v>32</v>
      </c>
      <c r="B70">
        <v>70824806</v>
      </c>
      <c r="C70">
        <v>70824759</v>
      </c>
      <c r="D70">
        <v>66295007</v>
      </c>
      <c r="E70">
        <v>1077</v>
      </c>
      <c r="F70">
        <v>1</v>
      </c>
      <c r="G70">
        <v>1077</v>
      </c>
      <c r="H70">
        <v>3</v>
      </c>
      <c r="I70" t="s">
        <v>526</v>
      </c>
      <c r="J70" t="s">
        <v>3</v>
      </c>
      <c r="K70" t="s">
        <v>527</v>
      </c>
      <c r="L70">
        <v>1354</v>
      </c>
      <c r="N70">
        <v>1010</v>
      </c>
      <c r="O70" t="s">
        <v>195</v>
      </c>
      <c r="P70" t="s">
        <v>195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23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ROW(Source!A32)</f>
        <v>32</v>
      </c>
      <c r="B71">
        <v>70824807</v>
      </c>
      <c r="C71">
        <v>70824759</v>
      </c>
      <c r="D71">
        <v>66309808</v>
      </c>
      <c r="E71">
        <v>1077</v>
      </c>
      <c r="F71">
        <v>1</v>
      </c>
      <c r="G71">
        <v>1077</v>
      </c>
      <c r="H71">
        <v>3</v>
      </c>
      <c r="I71" t="s">
        <v>528</v>
      </c>
      <c r="J71" t="s">
        <v>3</v>
      </c>
      <c r="K71" t="s">
        <v>529</v>
      </c>
      <c r="L71">
        <v>1348</v>
      </c>
      <c r="N71">
        <v>1009</v>
      </c>
      <c r="O71" t="s">
        <v>139</v>
      </c>
      <c r="P71" t="s">
        <v>139</v>
      </c>
      <c r="Q71">
        <v>1000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23</v>
      </c>
      <c r="AG71">
        <v>0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ROW(Source!A32)</f>
        <v>32</v>
      </c>
      <c r="B72">
        <v>70824808</v>
      </c>
      <c r="C72">
        <v>70824759</v>
      </c>
      <c r="D72">
        <v>66309808</v>
      </c>
      <c r="E72">
        <v>1077</v>
      </c>
      <c r="F72">
        <v>1</v>
      </c>
      <c r="G72">
        <v>1077</v>
      </c>
      <c r="H72">
        <v>3</v>
      </c>
      <c r="I72" t="s">
        <v>528</v>
      </c>
      <c r="J72" t="s">
        <v>3</v>
      </c>
      <c r="K72" t="s">
        <v>536</v>
      </c>
      <c r="L72">
        <v>1348</v>
      </c>
      <c r="N72">
        <v>1009</v>
      </c>
      <c r="O72" t="s">
        <v>139</v>
      </c>
      <c r="P72" t="s">
        <v>139</v>
      </c>
      <c r="Q72">
        <v>1000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23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ROW(Source!A32)</f>
        <v>32</v>
      </c>
      <c r="B73">
        <v>70824809</v>
      </c>
      <c r="C73">
        <v>70824759</v>
      </c>
      <c r="D73">
        <v>66310234</v>
      </c>
      <c r="E73">
        <v>1077</v>
      </c>
      <c r="F73">
        <v>1</v>
      </c>
      <c r="G73">
        <v>1077</v>
      </c>
      <c r="H73">
        <v>3</v>
      </c>
      <c r="I73" t="s">
        <v>530</v>
      </c>
      <c r="J73" t="s">
        <v>3</v>
      </c>
      <c r="K73" t="s">
        <v>531</v>
      </c>
      <c r="L73">
        <v>1354</v>
      </c>
      <c r="N73">
        <v>1010</v>
      </c>
      <c r="O73" t="s">
        <v>195</v>
      </c>
      <c r="P73" t="s">
        <v>195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23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ROW(Source!A32)</f>
        <v>32</v>
      </c>
      <c r="B74">
        <v>70824810</v>
      </c>
      <c r="C74">
        <v>70824759</v>
      </c>
      <c r="D74">
        <v>66310550</v>
      </c>
      <c r="E74">
        <v>1077</v>
      </c>
      <c r="F74">
        <v>1</v>
      </c>
      <c r="G74">
        <v>1077</v>
      </c>
      <c r="H74">
        <v>3</v>
      </c>
      <c r="I74" t="s">
        <v>532</v>
      </c>
      <c r="J74" t="s">
        <v>3</v>
      </c>
      <c r="K74" t="s">
        <v>533</v>
      </c>
      <c r="L74">
        <v>1354</v>
      </c>
      <c r="N74">
        <v>1010</v>
      </c>
      <c r="O74" t="s">
        <v>195</v>
      </c>
      <c r="P74" t="s">
        <v>195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23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ROW(Source!A32)</f>
        <v>32</v>
      </c>
      <c r="B75">
        <v>70824811</v>
      </c>
      <c r="C75">
        <v>70824759</v>
      </c>
      <c r="D75">
        <v>66316222</v>
      </c>
      <c r="E75">
        <v>1077</v>
      </c>
      <c r="F75">
        <v>1</v>
      </c>
      <c r="G75">
        <v>1077</v>
      </c>
      <c r="H75">
        <v>3</v>
      </c>
      <c r="I75" t="s">
        <v>534</v>
      </c>
      <c r="J75" t="s">
        <v>3</v>
      </c>
      <c r="K75" t="s">
        <v>535</v>
      </c>
      <c r="L75">
        <v>1354</v>
      </c>
      <c r="N75">
        <v>1010</v>
      </c>
      <c r="O75" t="s">
        <v>195</v>
      </c>
      <c r="P75" t="s">
        <v>195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23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ROW(Source!A33)</f>
        <v>33</v>
      </c>
      <c r="B76">
        <v>70824795</v>
      </c>
      <c r="C76">
        <v>70824759</v>
      </c>
      <c r="D76">
        <v>66274153</v>
      </c>
      <c r="E76">
        <v>1077</v>
      </c>
      <c r="F76">
        <v>1</v>
      </c>
      <c r="G76">
        <v>1077</v>
      </c>
      <c r="H76">
        <v>1</v>
      </c>
      <c r="I76" t="s">
        <v>455</v>
      </c>
      <c r="J76" t="s">
        <v>3</v>
      </c>
      <c r="K76" t="s">
        <v>456</v>
      </c>
      <c r="L76">
        <v>1191</v>
      </c>
      <c r="N76">
        <v>1013</v>
      </c>
      <c r="O76" t="s">
        <v>457</v>
      </c>
      <c r="P76" t="s">
        <v>457</v>
      </c>
      <c r="Q76">
        <v>1</v>
      </c>
      <c r="X76">
        <v>5.98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24</v>
      </c>
      <c r="AG76">
        <v>1.8837000000000002</v>
      </c>
      <c r="AH76">
        <v>2</v>
      </c>
      <c r="AI76">
        <v>70824769</v>
      </c>
      <c r="AJ76">
        <v>46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ROW(Source!A33)</f>
        <v>33</v>
      </c>
      <c r="B77">
        <v>70824796</v>
      </c>
      <c r="C77">
        <v>70824759</v>
      </c>
      <c r="D77">
        <v>66352537</v>
      </c>
      <c r="E77">
        <v>1</v>
      </c>
      <c r="F77">
        <v>1</v>
      </c>
      <c r="G77">
        <v>1077</v>
      </c>
      <c r="H77">
        <v>2</v>
      </c>
      <c r="I77" t="s">
        <v>458</v>
      </c>
      <c r="J77" t="s">
        <v>459</v>
      </c>
      <c r="K77" t="s">
        <v>460</v>
      </c>
      <c r="L77">
        <v>1368</v>
      </c>
      <c r="N77">
        <v>1011</v>
      </c>
      <c r="O77" t="s">
        <v>404</v>
      </c>
      <c r="P77" t="s">
        <v>404</v>
      </c>
      <c r="Q77">
        <v>1</v>
      </c>
      <c r="X77">
        <v>0.4</v>
      </c>
      <c r="Y77">
        <v>0</v>
      </c>
      <c r="Z77">
        <v>83.1</v>
      </c>
      <c r="AA77">
        <v>12.62</v>
      </c>
      <c r="AB77">
        <v>0</v>
      </c>
      <c r="AC77">
        <v>0</v>
      </c>
      <c r="AD77">
        <v>1</v>
      </c>
      <c r="AE77">
        <v>0</v>
      </c>
      <c r="AF77" t="s">
        <v>24</v>
      </c>
      <c r="AG77">
        <v>0.126</v>
      </c>
      <c r="AH77">
        <v>2</v>
      </c>
      <c r="AI77">
        <v>70824770</v>
      </c>
      <c r="AJ77">
        <v>47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ROW(Source!A33)</f>
        <v>33</v>
      </c>
      <c r="B78">
        <v>70824797</v>
      </c>
      <c r="C78">
        <v>70824759</v>
      </c>
      <c r="D78">
        <v>66352105</v>
      </c>
      <c r="E78">
        <v>1</v>
      </c>
      <c r="F78">
        <v>1</v>
      </c>
      <c r="G78">
        <v>1077</v>
      </c>
      <c r="H78">
        <v>2</v>
      </c>
      <c r="I78" t="s">
        <v>484</v>
      </c>
      <c r="J78" t="s">
        <v>485</v>
      </c>
      <c r="K78" t="s">
        <v>486</v>
      </c>
      <c r="L78">
        <v>1368</v>
      </c>
      <c r="N78">
        <v>1011</v>
      </c>
      <c r="O78" t="s">
        <v>404</v>
      </c>
      <c r="P78" t="s">
        <v>404</v>
      </c>
      <c r="Q78">
        <v>1</v>
      </c>
      <c r="X78">
        <v>1.6</v>
      </c>
      <c r="Y78">
        <v>0</v>
      </c>
      <c r="Z78">
        <v>166.63</v>
      </c>
      <c r="AA78">
        <v>14.54</v>
      </c>
      <c r="AB78">
        <v>0</v>
      </c>
      <c r="AC78">
        <v>0</v>
      </c>
      <c r="AD78">
        <v>1</v>
      </c>
      <c r="AE78">
        <v>0</v>
      </c>
      <c r="AF78" t="s">
        <v>24</v>
      </c>
      <c r="AG78">
        <v>0.504</v>
      </c>
      <c r="AH78">
        <v>2</v>
      </c>
      <c r="AI78">
        <v>70824771</v>
      </c>
      <c r="AJ78">
        <v>48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ROW(Source!A33)</f>
        <v>33</v>
      </c>
      <c r="B79">
        <v>70824798</v>
      </c>
      <c r="C79">
        <v>70824759</v>
      </c>
      <c r="D79">
        <v>66275603</v>
      </c>
      <c r="E79">
        <v>1077</v>
      </c>
      <c r="F79">
        <v>1</v>
      </c>
      <c r="G79">
        <v>1077</v>
      </c>
      <c r="H79">
        <v>3</v>
      </c>
      <c r="I79" t="s">
        <v>522</v>
      </c>
      <c r="J79" t="s">
        <v>3</v>
      </c>
      <c r="K79" t="s">
        <v>523</v>
      </c>
      <c r="L79">
        <v>1348</v>
      </c>
      <c r="N79">
        <v>1009</v>
      </c>
      <c r="O79" t="s">
        <v>139</v>
      </c>
      <c r="P79" t="s">
        <v>139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23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ROW(Source!A33)</f>
        <v>33</v>
      </c>
      <c r="B80">
        <v>70824799</v>
      </c>
      <c r="C80">
        <v>70824759</v>
      </c>
      <c r="D80">
        <v>66321845</v>
      </c>
      <c r="E80">
        <v>1</v>
      </c>
      <c r="F80">
        <v>1</v>
      </c>
      <c r="G80">
        <v>1077</v>
      </c>
      <c r="H80">
        <v>3</v>
      </c>
      <c r="I80" t="s">
        <v>487</v>
      </c>
      <c r="J80" t="s">
        <v>488</v>
      </c>
      <c r="K80" t="s">
        <v>489</v>
      </c>
      <c r="L80">
        <v>1348</v>
      </c>
      <c r="N80">
        <v>1009</v>
      </c>
      <c r="O80" t="s">
        <v>139</v>
      </c>
      <c r="P80" t="s">
        <v>139</v>
      </c>
      <c r="Q80">
        <v>1000</v>
      </c>
      <c r="X80">
        <v>3.0000000000000001E-5</v>
      </c>
      <c r="Y80">
        <v>18504.150000000001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23</v>
      </c>
      <c r="AG80">
        <v>0</v>
      </c>
      <c r="AH80">
        <v>2</v>
      </c>
      <c r="AI80">
        <v>70824772</v>
      </c>
      <c r="AJ80">
        <v>49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ROW(Source!A33)</f>
        <v>33</v>
      </c>
      <c r="B81">
        <v>70824800</v>
      </c>
      <c r="C81">
        <v>70824759</v>
      </c>
      <c r="D81">
        <v>66321205</v>
      </c>
      <c r="E81">
        <v>1</v>
      </c>
      <c r="F81">
        <v>1</v>
      </c>
      <c r="G81">
        <v>1077</v>
      </c>
      <c r="H81">
        <v>3</v>
      </c>
      <c r="I81" t="s">
        <v>468</v>
      </c>
      <c r="J81" t="s">
        <v>469</v>
      </c>
      <c r="K81" t="s">
        <v>470</v>
      </c>
      <c r="L81">
        <v>1346</v>
      </c>
      <c r="N81">
        <v>1009</v>
      </c>
      <c r="O81" t="s">
        <v>471</v>
      </c>
      <c r="P81" t="s">
        <v>471</v>
      </c>
      <c r="Q81">
        <v>1</v>
      </c>
      <c r="X81">
        <v>0.02</v>
      </c>
      <c r="Y81">
        <v>1.61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23</v>
      </c>
      <c r="AG81">
        <v>0</v>
      </c>
      <c r="AH81">
        <v>2</v>
      </c>
      <c r="AI81">
        <v>70824773</v>
      </c>
      <c r="AJ81">
        <v>50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ROW(Source!A33)</f>
        <v>33</v>
      </c>
      <c r="B82">
        <v>70824801</v>
      </c>
      <c r="C82">
        <v>70824759</v>
      </c>
      <c r="D82">
        <v>66321472</v>
      </c>
      <c r="E82">
        <v>1</v>
      </c>
      <c r="F82">
        <v>1</v>
      </c>
      <c r="G82">
        <v>1077</v>
      </c>
      <c r="H82">
        <v>3</v>
      </c>
      <c r="I82" t="s">
        <v>490</v>
      </c>
      <c r="J82" t="s">
        <v>491</v>
      </c>
      <c r="K82" t="s">
        <v>492</v>
      </c>
      <c r="L82">
        <v>1348</v>
      </c>
      <c r="N82">
        <v>1009</v>
      </c>
      <c r="O82" t="s">
        <v>139</v>
      </c>
      <c r="P82" t="s">
        <v>139</v>
      </c>
      <c r="Q82">
        <v>1000</v>
      </c>
      <c r="X82">
        <v>4.0000000000000002E-4</v>
      </c>
      <c r="Y82">
        <v>20009.47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23</v>
      </c>
      <c r="AG82">
        <v>0</v>
      </c>
      <c r="AH82">
        <v>2</v>
      </c>
      <c r="AI82">
        <v>70824774</v>
      </c>
      <c r="AJ82">
        <v>51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ROW(Source!A33)</f>
        <v>33</v>
      </c>
      <c r="B83">
        <v>70824802</v>
      </c>
      <c r="C83">
        <v>70824759</v>
      </c>
      <c r="D83">
        <v>66321487</v>
      </c>
      <c r="E83">
        <v>1</v>
      </c>
      <c r="F83">
        <v>1</v>
      </c>
      <c r="G83">
        <v>1077</v>
      </c>
      <c r="H83">
        <v>3</v>
      </c>
      <c r="I83" t="s">
        <v>493</v>
      </c>
      <c r="J83" t="s">
        <v>494</v>
      </c>
      <c r="K83" t="s">
        <v>495</v>
      </c>
      <c r="L83">
        <v>1348</v>
      </c>
      <c r="N83">
        <v>1009</v>
      </c>
      <c r="O83" t="s">
        <v>139</v>
      </c>
      <c r="P83" t="s">
        <v>139</v>
      </c>
      <c r="Q83">
        <v>1000</v>
      </c>
      <c r="X83">
        <v>1E-4</v>
      </c>
      <c r="Y83">
        <v>16189.08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23</v>
      </c>
      <c r="AG83">
        <v>0</v>
      </c>
      <c r="AH83">
        <v>2</v>
      </c>
      <c r="AI83">
        <v>70824775</v>
      </c>
      <c r="AJ83">
        <v>52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ROW(Source!A33)</f>
        <v>33</v>
      </c>
      <c r="B84">
        <v>70824803</v>
      </c>
      <c r="C84">
        <v>70824759</v>
      </c>
      <c r="D84">
        <v>66328088</v>
      </c>
      <c r="E84">
        <v>1</v>
      </c>
      <c r="F84">
        <v>1</v>
      </c>
      <c r="G84">
        <v>1077</v>
      </c>
      <c r="H84">
        <v>3</v>
      </c>
      <c r="I84" t="s">
        <v>478</v>
      </c>
      <c r="J84" t="s">
        <v>479</v>
      </c>
      <c r="K84" t="s">
        <v>480</v>
      </c>
      <c r="L84">
        <v>1346</v>
      </c>
      <c r="N84">
        <v>1009</v>
      </c>
      <c r="O84" t="s">
        <v>471</v>
      </c>
      <c r="P84" t="s">
        <v>471</v>
      </c>
      <c r="Q84">
        <v>1</v>
      </c>
      <c r="X84">
        <v>0.1</v>
      </c>
      <c r="Y84">
        <v>47.86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23</v>
      </c>
      <c r="AG84">
        <v>0</v>
      </c>
      <c r="AH84">
        <v>2</v>
      </c>
      <c r="AI84">
        <v>70824776</v>
      </c>
      <c r="AJ84">
        <v>53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ROW(Source!A33)</f>
        <v>33</v>
      </c>
      <c r="B85">
        <v>70824804</v>
      </c>
      <c r="C85">
        <v>70824759</v>
      </c>
      <c r="D85">
        <v>66345565</v>
      </c>
      <c r="E85">
        <v>1</v>
      </c>
      <c r="F85">
        <v>1</v>
      </c>
      <c r="G85">
        <v>1077</v>
      </c>
      <c r="H85">
        <v>3</v>
      </c>
      <c r="I85" t="s">
        <v>496</v>
      </c>
      <c r="J85" t="s">
        <v>497</v>
      </c>
      <c r="K85" t="s">
        <v>498</v>
      </c>
      <c r="L85">
        <v>1355</v>
      </c>
      <c r="N85">
        <v>1010</v>
      </c>
      <c r="O85" t="s">
        <v>349</v>
      </c>
      <c r="P85" t="s">
        <v>349</v>
      </c>
      <c r="Q85">
        <v>100</v>
      </c>
      <c r="X85">
        <v>0.06</v>
      </c>
      <c r="Y85">
        <v>139.85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23</v>
      </c>
      <c r="AG85">
        <v>0</v>
      </c>
      <c r="AH85">
        <v>2</v>
      </c>
      <c r="AI85">
        <v>70824777</v>
      </c>
      <c r="AJ85">
        <v>54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ROW(Source!A33)</f>
        <v>33</v>
      </c>
      <c r="B86">
        <v>70824805</v>
      </c>
      <c r="C86">
        <v>70824759</v>
      </c>
      <c r="D86">
        <v>66277606</v>
      </c>
      <c r="E86">
        <v>1077</v>
      </c>
      <c r="F86">
        <v>1</v>
      </c>
      <c r="G86">
        <v>1077</v>
      </c>
      <c r="H86">
        <v>3</v>
      </c>
      <c r="I86" t="s">
        <v>524</v>
      </c>
      <c r="J86" t="s">
        <v>3</v>
      </c>
      <c r="K86" t="s">
        <v>525</v>
      </c>
      <c r="L86">
        <v>1348</v>
      </c>
      <c r="N86">
        <v>1009</v>
      </c>
      <c r="O86" t="s">
        <v>139</v>
      </c>
      <c r="P86" t="s">
        <v>139</v>
      </c>
      <c r="Q86">
        <v>1000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23</v>
      </c>
      <c r="AG86">
        <v>0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ROW(Source!A33)</f>
        <v>33</v>
      </c>
      <c r="B87">
        <v>70824806</v>
      </c>
      <c r="C87">
        <v>70824759</v>
      </c>
      <c r="D87">
        <v>66295007</v>
      </c>
      <c r="E87">
        <v>1077</v>
      </c>
      <c r="F87">
        <v>1</v>
      </c>
      <c r="G87">
        <v>1077</v>
      </c>
      <c r="H87">
        <v>3</v>
      </c>
      <c r="I87" t="s">
        <v>526</v>
      </c>
      <c r="J87" t="s">
        <v>3</v>
      </c>
      <c r="K87" t="s">
        <v>527</v>
      </c>
      <c r="L87">
        <v>1354</v>
      </c>
      <c r="N87">
        <v>1010</v>
      </c>
      <c r="O87" t="s">
        <v>195</v>
      </c>
      <c r="P87" t="s">
        <v>195</v>
      </c>
      <c r="Q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23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ROW(Source!A33)</f>
        <v>33</v>
      </c>
      <c r="B88">
        <v>70824807</v>
      </c>
      <c r="C88">
        <v>70824759</v>
      </c>
      <c r="D88">
        <v>66309808</v>
      </c>
      <c r="E88">
        <v>1077</v>
      </c>
      <c r="F88">
        <v>1</v>
      </c>
      <c r="G88">
        <v>1077</v>
      </c>
      <c r="H88">
        <v>3</v>
      </c>
      <c r="I88" t="s">
        <v>528</v>
      </c>
      <c r="J88" t="s">
        <v>3</v>
      </c>
      <c r="K88" t="s">
        <v>529</v>
      </c>
      <c r="L88">
        <v>1348</v>
      </c>
      <c r="N88">
        <v>1009</v>
      </c>
      <c r="O88" t="s">
        <v>139</v>
      </c>
      <c r="P88" t="s">
        <v>139</v>
      </c>
      <c r="Q88">
        <v>1000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23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ROW(Source!A33)</f>
        <v>33</v>
      </c>
      <c r="B89">
        <v>70824808</v>
      </c>
      <c r="C89">
        <v>70824759</v>
      </c>
      <c r="D89">
        <v>66309808</v>
      </c>
      <c r="E89">
        <v>1077</v>
      </c>
      <c r="F89">
        <v>1</v>
      </c>
      <c r="G89">
        <v>1077</v>
      </c>
      <c r="H89">
        <v>3</v>
      </c>
      <c r="I89" t="s">
        <v>528</v>
      </c>
      <c r="J89" t="s">
        <v>3</v>
      </c>
      <c r="K89" t="s">
        <v>536</v>
      </c>
      <c r="L89">
        <v>1348</v>
      </c>
      <c r="N89">
        <v>1009</v>
      </c>
      <c r="O89" t="s">
        <v>139</v>
      </c>
      <c r="P89" t="s">
        <v>139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23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ROW(Source!A33)</f>
        <v>33</v>
      </c>
      <c r="B90">
        <v>70824809</v>
      </c>
      <c r="C90">
        <v>70824759</v>
      </c>
      <c r="D90">
        <v>66310234</v>
      </c>
      <c r="E90">
        <v>1077</v>
      </c>
      <c r="F90">
        <v>1</v>
      </c>
      <c r="G90">
        <v>1077</v>
      </c>
      <c r="H90">
        <v>3</v>
      </c>
      <c r="I90" t="s">
        <v>530</v>
      </c>
      <c r="J90" t="s">
        <v>3</v>
      </c>
      <c r="K90" t="s">
        <v>531</v>
      </c>
      <c r="L90">
        <v>1354</v>
      </c>
      <c r="N90">
        <v>1010</v>
      </c>
      <c r="O90" t="s">
        <v>195</v>
      </c>
      <c r="P90" t="s">
        <v>195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23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ROW(Source!A33)</f>
        <v>33</v>
      </c>
      <c r="B91">
        <v>70824810</v>
      </c>
      <c r="C91">
        <v>70824759</v>
      </c>
      <c r="D91">
        <v>66310550</v>
      </c>
      <c r="E91">
        <v>1077</v>
      </c>
      <c r="F91">
        <v>1</v>
      </c>
      <c r="G91">
        <v>1077</v>
      </c>
      <c r="H91">
        <v>3</v>
      </c>
      <c r="I91" t="s">
        <v>532</v>
      </c>
      <c r="J91" t="s">
        <v>3</v>
      </c>
      <c r="K91" t="s">
        <v>533</v>
      </c>
      <c r="L91">
        <v>1354</v>
      </c>
      <c r="N91">
        <v>1010</v>
      </c>
      <c r="O91" t="s">
        <v>195</v>
      </c>
      <c r="P91" t="s">
        <v>195</v>
      </c>
      <c r="Q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23</v>
      </c>
      <c r="AG91">
        <v>0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ROW(Source!A33)</f>
        <v>33</v>
      </c>
      <c r="B92">
        <v>70824811</v>
      </c>
      <c r="C92">
        <v>70824759</v>
      </c>
      <c r="D92">
        <v>66316222</v>
      </c>
      <c r="E92">
        <v>1077</v>
      </c>
      <c r="F92">
        <v>1</v>
      </c>
      <c r="G92">
        <v>1077</v>
      </c>
      <c r="H92">
        <v>3</v>
      </c>
      <c r="I92" t="s">
        <v>534</v>
      </c>
      <c r="J92" t="s">
        <v>3</v>
      </c>
      <c r="K92" t="s">
        <v>535</v>
      </c>
      <c r="L92">
        <v>1354</v>
      </c>
      <c r="N92">
        <v>1010</v>
      </c>
      <c r="O92" t="s">
        <v>195</v>
      </c>
      <c r="P92" t="s">
        <v>195</v>
      </c>
      <c r="Q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23</v>
      </c>
      <c r="AG92">
        <v>0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ROW(Source!A69)</f>
        <v>69</v>
      </c>
      <c r="B93">
        <v>70824880</v>
      </c>
      <c r="C93">
        <v>70824845</v>
      </c>
      <c r="D93">
        <v>66274153</v>
      </c>
      <c r="E93">
        <v>1077</v>
      </c>
      <c r="F93">
        <v>1</v>
      </c>
      <c r="G93">
        <v>1077</v>
      </c>
      <c r="H93">
        <v>1</v>
      </c>
      <c r="I93" t="s">
        <v>455</v>
      </c>
      <c r="J93" t="s">
        <v>3</v>
      </c>
      <c r="K93" t="s">
        <v>456</v>
      </c>
      <c r="L93">
        <v>1191</v>
      </c>
      <c r="N93">
        <v>1013</v>
      </c>
      <c r="O93" t="s">
        <v>457</v>
      </c>
      <c r="P93" t="s">
        <v>457</v>
      </c>
      <c r="Q93">
        <v>1</v>
      </c>
      <c r="X93">
        <v>3.06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96</v>
      </c>
      <c r="AG93">
        <v>3.2130000000000001</v>
      </c>
      <c r="AH93">
        <v>2</v>
      </c>
      <c r="AI93">
        <v>70824855</v>
      </c>
      <c r="AJ93">
        <v>55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ROW(Source!A69)</f>
        <v>69</v>
      </c>
      <c r="B94">
        <v>70824881</v>
      </c>
      <c r="C94">
        <v>70824845</v>
      </c>
      <c r="D94">
        <v>66352537</v>
      </c>
      <c r="E94">
        <v>1</v>
      </c>
      <c r="F94">
        <v>1</v>
      </c>
      <c r="G94">
        <v>1077</v>
      </c>
      <c r="H94">
        <v>2</v>
      </c>
      <c r="I94" t="s">
        <v>458</v>
      </c>
      <c r="J94" t="s">
        <v>459</v>
      </c>
      <c r="K94" t="s">
        <v>460</v>
      </c>
      <c r="L94">
        <v>1368</v>
      </c>
      <c r="N94">
        <v>1011</v>
      </c>
      <c r="O94" t="s">
        <v>404</v>
      </c>
      <c r="P94" t="s">
        <v>404</v>
      </c>
      <c r="Q94">
        <v>1</v>
      </c>
      <c r="X94">
        <v>0.19</v>
      </c>
      <c r="Y94">
        <v>0</v>
      </c>
      <c r="Z94">
        <v>83.1</v>
      </c>
      <c r="AA94">
        <v>12.62</v>
      </c>
      <c r="AB94">
        <v>0</v>
      </c>
      <c r="AC94">
        <v>0</v>
      </c>
      <c r="AD94">
        <v>1</v>
      </c>
      <c r="AE94">
        <v>0</v>
      </c>
      <c r="AF94" t="s">
        <v>96</v>
      </c>
      <c r="AG94">
        <v>0.19950000000000001</v>
      </c>
      <c r="AH94">
        <v>2</v>
      </c>
      <c r="AI94">
        <v>70824856</v>
      </c>
      <c r="AJ94">
        <v>56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ROW(Source!A69)</f>
        <v>69</v>
      </c>
      <c r="B95">
        <v>70824882</v>
      </c>
      <c r="C95">
        <v>70824845</v>
      </c>
      <c r="D95">
        <v>66352105</v>
      </c>
      <c r="E95">
        <v>1</v>
      </c>
      <c r="F95">
        <v>1</v>
      </c>
      <c r="G95">
        <v>1077</v>
      </c>
      <c r="H95">
        <v>2</v>
      </c>
      <c r="I95" t="s">
        <v>484</v>
      </c>
      <c r="J95" t="s">
        <v>485</v>
      </c>
      <c r="K95" t="s">
        <v>486</v>
      </c>
      <c r="L95">
        <v>1368</v>
      </c>
      <c r="N95">
        <v>1011</v>
      </c>
      <c r="O95" t="s">
        <v>404</v>
      </c>
      <c r="P95" t="s">
        <v>404</v>
      </c>
      <c r="Q95">
        <v>1</v>
      </c>
      <c r="X95">
        <v>0.68</v>
      </c>
      <c r="Y95">
        <v>0</v>
      </c>
      <c r="Z95">
        <v>166.63</v>
      </c>
      <c r="AA95">
        <v>14.54</v>
      </c>
      <c r="AB95">
        <v>0</v>
      </c>
      <c r="AC95">
        <v>0</v>
      </c>
      <c r="AD95">
        <v>1</v>
      </c>
      <c r="AE95">
        <v>0</v>
      </c>
      <c r="AF95" t="s">
        <v>96</v>
      </c>
      <c r="AG95">
        <v>0.71400000000000008</v>
      </c>
      <c r="AH95">
        <v>2</v>
      </c>
      <c r="AI95">
        <v>70824857</v>
      </c>
      <c r="AJ95">
        <v>57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ROW(Source!A69)</f>
        <v>69</v>
      </c>
      <c r="B96">
        <v>70824883</v>
      </c>
      <c r="C96">
        <v>70824845</v>
      </c>
      <c r="D96">
        <v>66275603</v>
      </c>
      <c r="E96">
        <v>1077</v>
      </c>
      <c r="F96">
        <v>1</v>
      </c>
      <c r="G96">
        <v>1077</v>
      </c>
      <c r="H96">
        <v>3</v>
      </c>
      <c r="I96" t="s">
        <v>522</v>
      </c>
      <c r="J96" t="s">
        <v>3</v>
      </c>
      <c r="K96" t="s">
        <v>523</v>
      </c>
      <c r="L96">
        <v>1348</v>
      </c>
      <c r="N96">
        <v>1009</v>
      </c>
      <c r="O96" t="s">
        <v>139</v>
      </c>
      <c r="P96" t="s">
        <v>139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ROW(Source!A69)</f>
        <v>69</v>
      </c>
      <c r="B97">
        <v>70824884</v>
      </c>
      <c r="C97">
        <v>70824845</v>
      </c>
      <c r="D97">
        <v>66321845</v>
      </c>
      <c r="E97">
        <v>1</v>
      </c>
      <c r="F97">
        <v>1</v>
      </c>
      <c r="G97">
        <v>1077</v>
      </c>
      <c r="H97">
        <v>3</v>
      </c>
      <c r="I97" t="s">
        <v>487</v>
      </c>
      <c r="J97" t="s">
        <v>488</v>
      </c>
      <c r="K97" t="s">
        <v>489</v>
      </c>
      <c r="L97">
        <v>1348</v>
      </c>
      <c r="N97">
        <v>1009</v>
      </c>
      <c r="O97" t="s">
        <v>139</v>
      </c>
      <c r="P97" t="s">
        <v>139</v>
      </c>
      <c r="Q97">
        <v>1000</v>
      </c>
      <c r="X97">
        <v>3.0000000000000001E-5</v>
      </c>
      <c r="Y97">
        <v>18504.150000000001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3.0000000000000001E-5</v>
      </c>
      <c r="AH97">
        <v>2</v>
      </c>
      <c r="AI97">
        <v>70824858</v>
      </c>
      <c r="AJ97">
        <v>58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ROW(Source!A69)</f>
        <v>69</v>
      </c>
      <c r="B98">
        <v>70824885</v>
      </c>
      <c r="C98">
        <v>70824845</v>
      </c>
      <c r="D98">
        <v>66321205</v>
      </c>
      <c r="E98">
        <v>1</v>
      </c>
      <c r="F98">
        <v>1</v>
      </c>
      <c r="G98">
        <v>1077</v>
      </c>
      <c r="H98">
        <v>3</v>
      </c>
      <c r="I98" t="s">
        <v>468</v>
      </c>
      <c r="J98" t="s">
        <v>469</v>
      </c>
      <c r="K98" t="s">
        <v>470</v>
      </c>
      <c r="L98">
        <v>1346</v>
      </c>
      <c r="N98">
        <v>1009</v>
      </c>
      <c r="O98" t="s">
        <v>471</v>
      </c>
      <c r="P98" t="s">
        <v>471</v>
      </c>
      <c r="Q98">
        <v>1</v>
      </c>
      <c r="X98">
        <v>0.02</v>
      </c>
      <c r="Y98">
        <v>1.61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0.02</v>
      </c>
      <c r="AH98">
        <v>2</v>
      </c>
      <c r="AI98">
        <v>70824859</v>
      </c>
      <c r="AJ98">
        <v>59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ROW(Source!A69)</f>
        <v>69</v>
      </c>
      <c r="B99">
        <v>70824886</v>
      </c>
      <c r="C99">
        <v>70824845</v>
      </c>
      <c r="D99">
        <v>66321472</v>
      </c>
      <c r="E99">
        <v>1</v>
      </c>
      <c r="F99">
        <v>1</v>
      </c>
      <c r="G99">
        <v>1077</v>
      </c>
      <c r="H99">
        <v>3</v>
      </c>
      <c r="I99" t="s">
        <v>490</v>
      </c>
      <c r="J99" t="s">
        <v>491</v>
      </c>
      <c r="K99" t="s">
        <v>492</v>
      </c>
      <c r="L99">
        <v>1348</v>
      </c>
      <c r="N99">
        <v>1009</v>
      </c>
      <c r="O99" t="s">
        <v>139</v>
      </c>
      <c r="P99" t="s">
        <v>139</v>
      </c>
      <c r="Q99">
        <v>1000</v>
      </c>
      <c r="X99">
        <v>4.0000000000000002E-4</v>
      </c>
      <c r="Y99">
        <v>20009.47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4.0000000000000002E-4</v>
      </c>
      <c r="AH99">
        <v>2</v>
      </c>
      <c r="AI99">
        <v>70824860</v>
      </c>
      <c r="AJ99">
        <v>60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ROW(Source!A69)</f>
        <v>69</v>
      </c>
      <c r="B100">
        <v>70824887</v>
      </c>
      <c r="C100">
        <v>70824845</v>
      </c>
      <c r="D100">
        <v>66321487</v>
      </c>
      <c r="E100">
        <v>1</v>
      </c>
      <c r="F100">
        <v>1</v>
      </c>
      <c r="G100">
        <v>1077</v>
      </c>
      <c r="H100">
        <v>3</v>
      </c>
      <c r="I100" t="s">
        <v>493</v>
      </c>
      <c r="J100" t="s">
        <v>494</v>
      </c>
      <c r="K100" t="s">
        <v>495</v>
      </c>
      <c r="L100">
        <v>1348</v>
      </c>
      <c r="N100">
        <v>1009</v>
      </c>
      <c r="O100" t="s">
        <v>139</v>
      </c>
      <c r="P100" t="s">
        <v>139</v>
      </c>
      <c r="Q100">
        <v>1000</v>
      </c>
      <c r="X100">
        <v>1E-4</v>
      </c>
      <c r="Y100">
        <v>16189.08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1E-4</v>
      </c>
      <c r="AH100">
        <v>2</v>
      </c>
      <c r="AI100">
        <v>70824861</v>
      </c>
      <c r="AJ100">
        <v>61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ROW(Source!A69)</f>
        <v>69</v>
      </c>
      <c r="B101">
        <v>70824888</v>
      </c>
      <c r="C101">
        <v>70824845</v>
      </c>
      <c r="D101">
        <v>66328088</v>
      </c>
      <c r="E101">
        <v>1</v>
      </c>
      <c r="F101">
        <v>1</v>
      </c>
      <c r="G101">
        <v>1077</v>
      </c>
      <c r="H101">
        <v>3</v>
      </c>
      <c r="I101" t="s">
        <v>478</v>
      </c>
      <c r="J101" t="s">
        <v>479</v>
      </c>
      <c r="K101" t="s">
        <v>480</v>
      </c>
      <c r="L101">
        <v>1346</v>
      </c>
      <c r="N101">
        <v>1009</v>
      </c>
      <c r="O101" t="s">
        <v>471</v>
      </c>
      <c r="P101" t="s">
        <v>471</v>
      </c>
      <c r="Q101">
        <v>1</v>
      </c>
      <c r="X101">
        <v>0.1</v>
      </c>
      <c r="Y101">
        <v>47.86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</v>
      </c>
      <c r="AH101">
        <v>2</v>
      </c>
      <c r="AI101">
        <v>70824862</v>
      </c>
      <c r="AJ101">
        <v>62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ROW(Source!A69)</f>
        <v>69</v>
      </c>
      <c r="B102">
        <v>70824889</v>
      </c>
      <c r="C102">
        <v>70824845</v>
      </c>
      <c r="D102">
        <v>66345565</v>
      </c>
      <c r="E102">
        <v>1</v>
      </c>
      <c r="F102">
        <v>1</v>
      </c>
      <c r="G102">
        <v>1077</v>
      </c>
      <c r="H102">
        <v>3</v>
      </c>
      <c r="I102" t="s">
        <v>496</v>
      </c>
      <c r="J102" t="s">
        <v>497</v>
      </c>
      <c r="K102" t="s">
        <v>498</v>
      </c>
      <c r="L102">
        <v>1355</v>
      </c>
      <c r="N102">
        <v>1010</v>
      </c>
      <c r="O102" t="s">
        <v>349</v>
      </c>
      <c r="P102" t="s">
        <v>349</v>
      </c>
      <c r="Q102">
        <v>100</v>
      </c>
      <c r="X102">
        <v>0.06</v>
      </c>
      <c r="Y102">
        <v>139.85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0.06</v>
      </c>
      <c r="AH102">
        <v>2</v>
      </c>
      <c r="AI102">
        <v>70824863</v>
      </c>
      <c r="AJ102">
        <v>63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ROW(Source!A69)</f>
        <v>69</v>
      </c>
      <c r="B103">
        <v>70824890</v>
      </c>
      <c r="C103">
        <v>70824845</v>
      </c>
      <c r="D103">
        <v>66277606</v>
      </c>
      <c r="E103">
        <v>1077</v>
      </c>
      <c r="F103">
        <v>1</v>
      </c>
      <c r="G103">
        <v>1077</v>
      </c>
      <c r="H103">
        <v>3</v>
      </c>
      <c r="I103" t="s">
        <v>524</v>
      </c>
      <c r="J103" t="s">
        <v>3</v>
      </c>
      <c r="K103" t="s">
        <v>525</v>
      </c>
      <c r="L103">
        <v>1348</v>
      </c>
      <c r="N103">
        <v>1009</v>
      </c>
      <c r="O103" t="s">
        <v>139</v>
      </c>
      <c r="P103" t="s">
        <v>139</v>
      </c>
      <c r="Q103">
        <v>1000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ROW(Source!A69)</f>
        <v>69</v>
      </c>
      <c r="B104">
        <v>70824891</v>
      </c>
      <c r="C104">
        <v>70824845</v>
      </c>
      <c r="D104">
        <v>66295007</v>
      </c>
      <c r="E104">
        <v>1077</v>
      </c>
      <c r="F104">
        <v>1</v>
      </c>
      <c r="G104">
        <v>1077</v>
      </c>
      <c r="H104">
        <v>3</v>
      </c>
      <c r="I104" t="s">
        <v>526</v>
      </c>
      <c r="J104" t="s">
        <v>3</v>
      </c>
      <c r="K104" t="s">
        <v>527</v>
      </c>
      <c r="L104">
        <v>1354</v>
      </c>
      <c r="N104">
        <v>1010</v>
      </c>
      <c r="O104" t="s">
        <v>195</v>
      </c>
      <c r="P104" t="s">
        <v>195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ROW(Source!A69)</f>
        <v>69</v>
      </c>
      <c r="B105">
        <v>70824892</v>
      </c>
      <c r="C105">
        <v>70824845</v>
      </c>
      <c r="D105">
        <v>66309808</v>
      </c>
      <c r="E105">
        <v>1077</v>
      </c>
      <c r="F105">
        <v>1</v>
      </c>
      <c r="G105">
        <v>1077</v>
      </c>
      <c r="H105">
        <v>3</v>
      </c>
      <c r="I105" t="s">
        <v>528</v>
      </c>
      <c r="J105" t="s">
        <v>3</v>
      </c>
      <c r="K105" t="s">
        <v>529</v>
      </c>
      <c r="L105">
        <v>1348</v>
      </c>
      <c r="N105">
        <v>1009</v>
      </c>
      <c r="O105" t="s">
        <v>139</v>
      </c>
      <c r="P105" t="s">
        <v>139</v>
      </c>
      <c r="Q105">
        <v>1000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ROW(Source!A69)</f>
        <v>69</v>
      </c>
      <c r="B106">
        <v>70824893</v>
      </c>
      <c r="C106">
        <v>70824845</v>
      </c>
      <c r="D106">
        <v>66310234</v>
      </c>
      <c r="E106">
        <v>1077</v>
      </c>
      <c r="F106">
        <v>1</v>
      </c>
      <c r="G106">
        <v>1077</v>
      </c>
      <c r="H106">
        <v>3</v>
      </c>
      <c r="I106" t="s">
        <v>530</v>
      </c>
      <c r="J106" t="s">
        <v>3</v>
      </c>
      <c r="K106" t="s">
        <v>531</v>
      </c>
      <c r="L106">
        <v>1354</v>
      </c>
      <c r="N106">
        <v>1010</v>
      </c>
      <c r="O106" t="s">
        <v>195</v>
      </c>
      <c r="P106" t="s">
        <v>195</v>
      </c>
      <c r="Q106">
        <v>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0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ROW(Source!A69)</f>
        <v>69</v>
      </c>
      <c r="B107">
        <v>70824894</v>
      </c>
      <c r="C107">
        <v>70824845</v>
      </c>
      <c r="D107">
        <v>66310550</v>
      </c>
      <c r="E107">
        <v>1077</v>
      </c>
      <c r="F107">
        <v>1</v>
      </c>
      <c r="G107">
        <v>1077</v>
      </c>
      <c r="H107">
        <v>3</v>
      </c>
      <c r="I107" t="s">
        <v>532</v>
      </c>
      <c r="J107" t="s">
        <v>3</v>
      </c>
      <c r="K107" t="s">
        <v>533</v>
      </c>
      <c r="L107">
        <v>1354</v>
      </c>
      <c r="N107">
        <v>1010</v>
      </c>
      <c r="O107" t="s">
        <v>195</v>
      </c>
      <c r="P107" t="s">
        <v>195</v>
      </c>
      <c r="Q107">
        <v>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ROW(Source!A69)</f>
        <v>69</v>
      </c>
      <c r="B108">
        <v>70824895</v>
      </c>
      <c r="C108">
        <v>70824845</v>
      </c>
      <c r="D108">
        <v>66316222</v>
      </c>
      <c r="E108">
        <v>1077</v>
      </c>
      <c r="F108">
        <v>1</v>
      </c>
      <c r="G108">
        <v>1077</v>
      </c>
      <c r="H108">
        <v>3</v>
      </c>
      <c r="I108" t="s">
        <v>534</v>
      </c>
      <c r="J108" t="s">
        <v>3</v>
      </c>
      <c r="K108" t="s">
        <v>535</v>
      </c>
      <c r="L108">
        <v>1354</v>
      </c>
      <c r="N108">
        <v>1010</v>
      </c>
      <c r="O108" t="s">
        <v>195</v>
      </c>
      <c r="P108" t="s">
        <v>195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ROW(Source!A70)</f>
        <v>70</v>
      </c>
      <c r="B109">
        <v>70824880</v>
      </c>
      <c r="C109">
        <v>70824845</v>
      </c>
      <c r="D109">
        <v>66274153</v>
      </c>
      <c r="E109">
        <v>1077</v>
      </c>
      <c r="F109">
        <v>1</v>
      </c>
      <c r="G109">
        <v>1077</v>
      </c>
      <c r="H109">
        <v>1</v>
      </c>
      <c r="I109" t="s">
        <v>455</v>
      </c>
      <c r="J109" t="s">
        <v>3</v>
      </c>
      <c r="K109" t="s">
        <v>456</v>
      </c>
      <c r="L109">
        <v>1191</v>
      </c>
      <c r="N109">
        <v>1013</v>
      </c>
      <c r="O109" t="s">
        <v>457</v>
      </c>
      <c r="P109" t="s">
        <v>457</v>
      </c>
      <c r="Q109">
        <v>1</v>
      </c>
      <c r="X109">
        <v>3.06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96</v>
      </c>
      <c r="AG109">
        <v>3.2130000000000001</v>
      </c>
      <c r="AH109">
        <v>2</v>
      </c>
      <c r="AI109">
        <v>70824855</v>
      </c>
      <c r="AJ109">
        <v>64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ROW(Source!A70)</f>
        <v>70</v>
      </c>
      <c r="B110">
        <v>70824881</v>
      </c>
      <c r="C110">
        <v>70824845</v>
      </c>
      <c r="D110">
        <v>66352537</v>
      </c>
      <c r="E110">
        <v>1</v>
      </c>
      <c r="F110">
        <v>1</v>
      </c>
      <c r="G110">
        <v>1077</v>
      </c>
      <c r="H110">
        <v>2</v>
      </c>
      <c r="I110" t="s">
        <v>458</v>
      </c>
      <c r="J110" t="s">
        <v>459</v>
      </c>
      <c r="K110" t="s">
        <v>460</v>
      </c>
      <c r="L110">
        <v>1368</v>
      </c>
      <c r="N110">
        <v>1011</v>
      </c>
      <c r="O110" t="s">
        <v>404</v>
      </c>
      <c r="P110" t="s">
        <v>404</v>
      </c>
      <c r="Q110">
        <v>1</v>
      </c>
      <c r="X110">
        <v>0.19</v>
      </c>
      <c r="Y110">
        <v>0</v>
      </c>
      <c r="Z110">
        <v>83.1</v>
      </c>
      <c r="AA110">
        <v>12.62</v>
      </c>
      <c r="AB110">
        <v>0</v>
      </c>
      <c r="AC110">
        <v>0</v>
      </c>
      <c r="AD110">
        <v>1</v>
      </c>
      <c r="AE110">
        <v>0</v>
      </c>
      <c r="AF110" t="s">
        <v>96</v>
      </c>
      <c r="AG110">
        <v>0.19950000000000001</v>
      </c>
      <c r="AH110">
        <v>2</v>
      </c>
      <c r="AI110">
        <v>70824856</v>
      </c>
      <c r="AJ110">
        <v>65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ROW(Source!A70)</f>
        <v>70</v>
      </c>
      <c r="B111">
        <v>70824882</v>
      </c>
      <c r="C111">
        <v>70824845</v>
      </c>
      <c r="D111">
        <v>66352105</v>
      </c>
      <c r="E111">
        <v>1</v>
      </c>
      <c r="F111">
        <v>1</v>
      </c>
      <c r="G111">
        <v>1077</v>
      </c>
      <c r="H111">
        <v>2</v>
      </c>
      <c r="I111" t="s">
        <v>484</v>
      </c>
      <c r="J111" t="s">
        <v>485</v>
      </c>
      <c r="K111" t="s">
        <v>486</v>
      </c>
      <c r="L111">
        <v>1368</v>
      </c>
      <c r="N111">
        <v>1011</v>
      </c>
      <c r="O111" t="s">
        <v>404</v>
      </c>
      <c r="P111" t="s">
        <v>404</v>
      </c>
      <c r="Q111">
        <v>1</v>
      </c>
      <c r="X111">
        <v>0.68</v>
      </c>
      <c r="Y111">
        <v>0</v>
      </c>
      <c r="Z111">
        <v>166.63</v>
      </c>
      <c r="AA111">
        <v>14.54</v>
      </c>
      <c r="AB111">
        <v>0</v>
      </c>
      <c r="AC111">
        <v>0</v>
      </c>
      <c r="AD111">
        <v>1</v>
      </c>
      <c r="AE111">
        <v>0</v>
      </c>
      <c r="AF111" t="s">
        <v>96</v>
      </c>
      <c r="AG111">
        <v>0.71400000000000008</v>
      </c>
      <c r="AH111">
        <v>2</v>
      </c>
      <c r="AI111">
        <v>70824857</v>
      </c>
      <c r="AJ111">
        <v>66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ROW(Source!A70)</f>
        <v>70</v>
      </c>
      <c r="B112">
        <v>70824883</v>
      </c>
      <c r="C112">
        <v>70824845</v>
      </c>
      <c r="D112">
        <v>66275603</v>
      </c>
      <c r="E112">
        <v>1077</v>
      </c>
      <c r="F112">
        <v>1</v>
      </c>
      <c r="G112">
        <v>1077</v>
      </c>
      <c r="H112">
        <v>3</v>
      </c>
      <c r="I112" t="s">
        <v>522</v>
      </c>
      <c r="J112" t="s">
        <v>3</v>
      </c>
      <c r="K112" t="s">
        <v>523</v>
      </c>
      <c r="L112">
        <v>1348</v>
      </c>
      <c r="N112">
        <v>1009</v>
      </c>
      <c r="O112" t="s">
        <v>139</v>
      </c>
      <c r="P112" t="s">
        <v>139</v>
      </c>
      <c r="Q112">
        <v>1000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0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ROW(Source!A70)</f>
        <v>70</v>
      </c>
      <c r="B113">
        <v>70824884</v>
      </c>
      <c r="C113">
        <v>70824845</v>
      </c>
      <c r="D113">
        <v>66321845</v>
      </c>
      <c r="E113">
        <v>1</v>
      </c>
      <c r="F113">
        <v>1</v>
      </c>
      <c r="G113">
        <v>1077</v>
      </c>
      <c r="H113">
        <v>3</v>
      </c>
      <c r="I113" t="s">
        <v>487</v>
      </c>
      <c r="J113" t="s">
        <v>488</v>
      </c>
      <c r="K113" t="s">
        <v>489</v>
      </c>
      <c r="L113">
        <v>1348</v>
      </c>
      <c r="N113">
        <v>1009</v>
      </c>
      <c r="O113" t="s">
        <v>139</v>
      </c>
      <c r="P113" t="s">
        <v>139</v>
      </c>
      <c r="Q113">
        <v>1000</v>
      </c>
      <c r="X113">
        <v>3.0000000000000001E-5</v>
      </c>
      <c r="Y113">
        <v>18504.150000000001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3.0000000000000001E-5</v>
      </c>
      <c r="AH113">
        <v>2</v>
      </c>
      <c r="AI113">
        <v>70824858</v>
      </c>
      <c r="AJ113">
        <v>67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ROW(Source!A70)</f>
        <v>70</v>
      </c>
      <c r="B114">
        <v>70824885</v>
      </c>
      <c r="C114">
        <v>70824845</v>
      </c>
      <c r="D114">
        <v>66321205</v>
      </c>
      <c r="E114">
        <v>1</v>
      </c>
      <c r="F114">
        <v>1</v>
      </c>
      <c r="G114">
        <v>1077</v>
      </c>
      <c r="H114">
        <v>3</v>
      </c>
      <c r="I114" t="s">
        <v>468</v>
      </c>
      <c r="J114" t="s">
        <v>469</v>
      </c>
      <c r="K114" t="s">
        <v>470</v>
      </c>
      <c r="L114">
        <v>1346</v>
      </c>
      <c r="N114">
        <v>1009</v>
      </c>
      <c r="O114" t="s">
        <v>471</v>
      </c>
      <c r="P114" t="s">
        <v>471</v>
      </c>
      <c r="Q114">
        <v>1</v>
      </c>
      <c r="X114">
        <v>0.02</v>
      </c>
      <c r="Y114">
        <v>1.61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0.02</v>
      </c>
      <c r="AH114">
        <v>2</v>
      </c>
      <c r="AI114">
        <v>70824859</v>
      </c>
      <c r="AJ114">
        <v>68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ROW(Source!A70)</f>
        <v>70</v>
      </c>
      <c r="B115">
        <v>70824886</v>
      </c>
      <c r="C115">
        <v>70824845</v>
      </c>
      <c r="D115">
        <v>66321472</v>
      </c>
      <c r="E115">
        <v>1</v>
      </c>
      <c r="F115">
        <v>1</v>
      </c>
      <c r="G115">
        <v>1077</v>
      </c>
      <c r="H115">
        <v>3</v>
      </c>
      <c r="I115" t="s">
        <v>490</v>
      </c>
      <c r="J115" t="s">
        <v>491</v>
      </c>
      <c r="K115" t="s">
        <v>492</v>
      </c>
      <c r="L115">
        <v>1348</v>
      </c>
      <c r="N115">
        <v>1009</v>
      </c>
      <c r="O115" t="s">
        <v>139</v>
      </c>
      <c r="P115" t="s">
        <v>139</v>
      </c>
      <c r="Q115">
        <v>1000</v>
      </c>
      <c r="X115">
        <v>4.0000000000000002E-4</v>
      </c>
      <c r="Y115">
        <v>20009.47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4.0000000000000002E-4</v>
      </c>
      <c r="AH115">
        <v>2</v>
      </c>
      <c r="AI115">
        <v>70824860</v>
      </c>
      <c r="AJ115">
        <v>69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ROW(Source!A70)</f>
        <v>70</v>
      </c>
      <c r="B116">
        <v>70824887</v>
      </c>
      <c r="C116">
        <v>70824845</v>
      </c>
      <c r="D116">
        <v>66321487</v>
      </c>
      <c r="E116">
        <v>1</v>
      </c>
      <c r="F116">
        <v>1</v>
      </c>
      <c r="G116">
        <v>1077</v>
      </c>
      <c r="H116">
        <v>3</v>
      </c>
      <c r="I116" t="s">
        <v>493</v>
      </c>
      <c r="J116" t="s">
        <v>494</v>
      </c>
      <c r="K116" t="s">
        <v>495</v>
      </c>
      <c r="L116">
        <v>1348</v>
      </c>
      <c r="N116">
        <v>1009</v>
      </c>
      <c r="O116" t="s">
        <v>139</v>
      </c>
      <c r="P116" t="s">
        <v>139</v>
      </c>
      <c r="Q116">
        <v>1000</v>
      </c>
      <c r="X116">
        <v>1E-4</v>
      </c>
      <c r="Y116">
        <v>16189.08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1E-4</v>
      </c>
      <c r="AH116">
        <v>2</v>
      </c>
      <c r="AI116">
        <v>70824861</v>
      </c>
      <c r="AJ116">
        <v>70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ROW(Source!A70)</f>
        <v>70</v>
      </c>
      <c r="B117">
        <v>70824888</v>
      </c>
      <c r="C117">
        <v>70824845</v>
      </c>
      <c r="D117">
        <v>66328088</v>
      </c>
      <c r="E117">
        <v>1</v>
      </c>
      <c r="F117">
        <v>1</v>
      </c>
      <c r="G117">
        <v>1077</v>
      </c>
      <c r="H117">
        <v>3</v>
      </c>
      <c r="I117" t="s">
        <v>478</v>
      </c>
      <c r="J117" t="s">
        <v>479</v>
      </c>
      <c r="K117" t="s">
        <v>480</v>
      </c>
      <c r="L117">
        <v>1346</v>
      </c>
      <c r="N117">
        <v>1009</v>
      </c>
      <c r="O117" t="s">
        <v>471</v>
      </c>
      <c r="P117" t="s">
        <v>471</v>
      </c>
      <c r="Q117">
        <v>1</v>
      </c>
      <c r="X117">
        <v>0.1</v>
      </c>
      <c r="Y117">
        <v>47.86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0.1</v>
      </c>
      <c r="AH117">
        <v>2</v>
      </c>
      <c r="AI117">
        <v>70824862</v>
      </c>
      <c r="AJ117">
        <v>71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ROW(Source!A70)</f>
        <v>70</v>
      </c>
      <c r="B118">
        <v>70824889</v>
      </c>
      <c r="C118">
        <v>70824845</v>
      </c>
      <c r="D118">
        <v>66345565</v>
      </c>
      <c r="E118">
        <v>1</v>
      </c>
      <c r="F118">
        <v>1</v>
      </c>
      <c r="G118">
        <v>1077</v>
      </c>
      <c r="H118">
        <v>3</v>
      </c>
      <c r="I118" t="s">
        <v>496</v>
      </c>
      <c r="J118" t="s">
        <v>497</v>
      </c>
      <c r="K118" t="s">
        <v>498</v>
      </c>
      <c r="L118">
        <v>1355</v>
      </c>
      <c r="N118">
        <v>1010</v>
      </c>
      <c r="O118" t="s">
        <v>349</v>
      </c>
      <c r="P118" t="s">
        <v>349</v>
      </c>
      <c r="Q118">
        <v>100</v>
      </c>
      <c r="X118">
        <v>0.06</v>
      </c>
      <c r="Y118">
        <v>139.85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0.06</v>
      </c>
      <c r="AH118">
        <v>2</v>
      </c>
      <c r="AI118">
        <v>70824863</v>
      </c>
      <c r="AJ118">
        <v>72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ROW(Source!A70)</f>
        <v>70</v>
      </c>
      <c r="B119">
        <v>70824890</v>
      </c>
      <c r="C119">
        <v>70824845</v>
      </c>
      <c r="D119">
        <v>66277606</v>
      </c>
      <c r="E119">
        <v>1077</v>
      </c>
      <c r="F119">
        <v>1</v>
      </c>
      <c r="G119">
        <v>1077</v>
      </c>
      <c r="H119">
        <v>3</v>
      </c>
      <c r="I119" t="s">
        <v>524</v>
      </c>
      <c r="J119" t="s">
        <v>3</v>
      </c>
      <c r="K119" t="s">
        <v>525</v>
      </c>
      <c r="L119">
        <v>1348</v>
      </c>
      <c r="N119">
        <v>1009</v>
      </c>
      <c r="O119" t="s">
        <v>139</v>
      </c>
      <c r="P119" t="s">
        <v>139</v>
      </c>
      <c r="Q119">
        <v>1000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0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ROW(Source!A70)</f>
        <v>70</v>
      </c>
      <c r="B120">
        <v>70824891</v>
      </c>
      <c r="C120">
        <v>70824845</v>
      </c>
      <c r="D120">
        <v>66295007</v>
      </c>
      <c r="E120">
        <v>1077</v>
      </c>
      <c r="F120">
        <v>1</v>
      </c>
      <c r="G120">
        <v>1077</v>
      </c>
      <c r="H120">
        <v>3</v>
      </c>
      <c r="I120" t="s">
        <v>526</v>
      </c>
      <c r="J120" t="s">
        <v>3</v>
      </c>
      <c r="K120" t="s">
        <v>527</v>
      </c>
      <c r="L120">
        <v>1354</v>
      </c>
      <c r="N120">
        <v>1010</v>
      </c>
      <c r="O120" t="s">
        <v>195</v>
      </c>
      <c r="P120" t="s">
        <v>195</v>
      </c>
      <c r="Q120">
        <v>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ROW(Source!A70)</f>
        <v>70</v>
      </c>
      <c r="B121">
        <v>70824892</v>
      </c>
      <c r="C121">
        <v>70824845</v>
      </c>
      <c r="D121">
        <v>66309808</v>
      </c>
      <c r="E121">
        <v>1077</v>
      </c>
      <c r="F121">
        <v>1</v>
      </c>
      <c r="G121">
        <v>1077</v>
      </c>
      <c r="H121">
        <v>3</v>
      </c>
      <c r="I121" t="s">
        <v>528</v>
      </c>
      <c r="J121" t="s">
        <v>3</v>
      </c>
      <c r="K121" t="s">
        <v>529</v>
      </c>
      <c r="L121">
        <v>1348</v>
      </c>
      <c r="N121">
        <v>1009</v>
      </c>
      <c r="O121" t="s">
        <v>139</v>
      </c>
      <c r="P121" t="s">
        <v>139</v>
      </c>
      <c r="Q121">
        <v>1000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3</v>
      </c>
      <c r="AG121">
        <v>0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ROW(Source!A70)</f>
        <v>70</v>
      </c>
      <c r="B122">
        <v>70824893</v>
      </c>
      <c r="C122">
        <v>70824845</v>
      </c>
      <c r="D122">
        <v>66310234</v>
      </c>
      <c r="E122">
        <v>1077</v>
      </c>
      <c r="F122">
        <v>1</v>
      </c>
      <c r="G122">
        <v>1077</v>
      </c>
      <c r="H122">
        <v>3</v>
      </c>
      <c r="I122" t="s">
        <v>530</v>
      </c>
      <c r="J122" t="s">
        <v>3</v>
      </c>
      <c r="K122" t="s">
        <v>531</v>
      </c>
      <c r="L122">
        <v>1354</v>
      </c>
      <c r="N122">
        <v>1010</v>
      </c>
      <c r="O122" t="s">
        <v>195</v>
      </c>
      <c r="P122" t="s">
        <v>195</v>
      </c>
      <c r="Q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ROW(Source!A70)</f>
        <v>70</v>
      </c>
      <c r="B123">
        <v>70824894</v>
      </c>
      <c r="C123">
        <v>70824845</v>
      </c>
      <c r="D123">
        <v>66310550</v>
      </c>
      <c r="E123">
        <v>1077</v>
      </c>
      <c r="F123">
        <v>1</v>
      </c>
      <c r="G123">
        <v>1077</v>
      </c>
      <c r="H123">
        <v>3</v>
      </c>
      <c r="I123" t="s">
        <v>532</v>
      </c>
      <c r="J123" t="s">
        <v>3</v>
      </c>
      <c r="K123" t="s">
        <v>533</v>
      </c>
      <c r="L123">
        <v>1354</v>
      </c>
      <c r="N123">
        <v>1010</v>
      </c>
      <c r="O123" t="s">
        <v>195</v>
      </c>
      <c r="P123" t="s">
        <v>195</v>
      </c>
      <c r="Q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</v>
      </c>
      <c r="AG123">
        <v>0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ROW(Source!A70)</f>
        <v>70</v>
      </c>
      <c r="B124">
        <v>70824895</v>
      </c>
      <c r="C124">
        <v>70824845</v>
      </c>
      <c r="D124">
        <v>66316222</v>
      </c>
      <c r="E124">
        <v>1077</v>
      </c>
      <c r="F124">
        <v>1</v>
      </c>
      <c r="G124">
        <v>1077</v>
      </c>
      <c r="H124">
        <v>3</v>
      </c>
      <c r="I124" t="s">
        <v>534</v>
      </c>
      <c r="J124" t="s">
        <v>3</v>
      </c>
      <c r="K124" t="s">
        <v>535</v>
      </c>
      <c r="L124">
        <v>1354</v>
      </c>
      <c r="N124">
        <v>1010</v>
      </c>
      <c r="O124" t="s">
        <v>195</v>
      </c>
      <c r="P124" t="s">
        <v>195</v>
      </c>
      <c r="Q124">
        <v>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0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ROW(Source!A71)</f>
        <v>71</v>
      </c>
      <c r="B125">
        <v>70824965</v>
      </c>
      <c r="C125">
        <v>70824929</v>
      </c>
      <c r="D125">
        <v>66274153</v>
      </c>
      <c r="E125">
        <v>1077</v>
      </c>
      <c r="F125">
        <v>1</v>
      </c>
      <c r="G125">
        <v>1077</v>
      </c>
      <c r="H125">
        <v>1</v>
      </c>
      <c r="I125" t="s">
        <v>455</v>
      </c>
      <c r="J125" t="s">
        <v>3</v>
      </c>
      <c r="K125" t="s">
        <v>456</v>
      </c>
      <c r="L125">
        <v>1191</v>
      </c>
      <c r="N125">
        <v>1013</v>
      </c>
      <c r="O125" t="s">
        <v>457</v>
      </c>
      <c r="P125" t="s">
        <v>457</v>
      </c>
      <c r="Q125">
        <v>1</v>
      </c>
      <c r="X125">
        <v>5.98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96</v>
      </c>
      <c r="AG125">
        <v>6.2790000000000008</v>
      </c>
      <c r="AH125">
        <v>2</v>
      </c>
      <c r="AI125">
        <v>70824939</v>
      </c>
      <c r="AJ125">
        <v>73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ROW(Source!A71)</f>
        <v>71</v>
      </c>
      <c r="B126">
        <v>70824966</v>
      </c>
      <c r="C126">
        <v>70824929</v>
      </c>
      <c r="D126">
        <v>66352537</v>
      </c>
      <c r="E126">
        <v>1</v>
      </c>
      <c r="F126">
        <v>1</v>
      </c>
      <c r="G126">
        <v>1077</v>
      </c>
      <c r="H126">
        <v>2</v>
      </c>
      <c r="I126" t="s">
        <v>458</v>
      </c>
      <c r="J126" t="s">
        <v>459</v>
      </c>
      <c r="K126" t="s">
        <v>460</v>
      </c>
      <c r="L126">
        <v>1368</v>
      </c>
      <c r="N126">
        <v>1011</v>
      </c>
      <c r="O126" t="s">
        <v>404</v>
      </c>
      <c r="P126" t="s">
        <v>404</v>
      </c>
      <c r="Q126">
        <v>1</v>
      </c>
      <c r="X126">
        <v>0.4</v>
      </c>
      <c r="Y126">
        <v>0</v>
      </c>
      <c r="Z126">
        <v>83.1</v>
      </c>
      <c r="AA126">
        <v>12.62</v>
      </c>
      <c r="AB126">
        <v>0</v>
      </c>
      <c r="AC126">
        <v>0</v>
      </c>
      <c r="AD126">
        <v>1</v>
      </c>
      <c r="AE126">
        <v>0</v>
      </c>
      <c r="AF126" t="s">
        <v>96</v>
      </c>
      <c r="AG126">
        <v>0.42000000000000004</v>
      </c>
      <c r="AH126">
        <v>2</v>
      </c>
      <c r="AI126">
        <v>70824940</v>
      </c>
      <c r="AJ126">
        <v>74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ROW(Source!A71)</f>
        <v>71</v>
      </c>
      <c r="B127">
        <v>70824967</v>
      </c>
      <c r="C127">
        <v>70824929</v>
      </c>
      <c r="D127">
        <v>66352105</v>
      </c>
      <c r="E127">
        <v>1</v>
      </c>
      <c r="F127">
        <v>1</v>
      </c>
      <c r="G127">
        <v>1077</v>
      </c>
      <c r="H127">
        <v>2</v>
      </c>
      <c r="I127" t="s">
        <v>484</v>
      </c>
      <c r="J127" t="s">
        <v>485</v>
      </c>
      <c r="K127" t="s">
        <v>486</v>
      </c>
      <c r="L127">
        <v>1368</v>
      </c>
      <c r="N127">
        <v>1011</v>
      </c>
      <c r="O127" t="s">
        <v>404</v>
      </c>
      <c r="P127" t="s">
        <v>404</v>
      </c>
      <c r="Q127">
        <v>1</v>
      </c>
      <c r="X127">
        <v>1.6</v>
      </c>
      <c r="Y127">
        <v>0</v>
      </c>
      <c r="Z127">
        <v>166.63</v>
      </c>
      <c r="AA127">
        <v>14.54</v>
      </c>
      <c r="AB127">
        <v>0</v>
      </c>
      <c r="AC127">
        <v>0</v>
      </c>
      <c r="AD127">
        <v>1</v>
      </c>
      <c r="AE127">
        <v>0</v>
      </c>
      <c r="AF127" t="s">
        <v>96</v>
      </c>
      <c r="AG127">
        <v>1.6800000000000002</v>
      </c>
      <c r="AH127">
        <v>2</v>
      </c>
      <c r="AI127">
        <v>70824941</v>
      </c>
      <c r="AJ127">
        <v>75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ROW(Source!A71)</f>
        <v>71</v>
      </c>
      <c r="B128">
        <v>70824968</v>
      </c>
      <c r="C128">
        <v>70824929</v>
      </c>
      <c r="D128">
        <v>66275603</v>
      </c>
      <c r="E128">
        <v>1077</v>
      </c>
      <c r="F128">
        <v>1</v>
      </c>
      <c r="G128">
        <v>1077</v>
      </c>
      <c r="H128">
        <v>3</v>
      </c>
      <c r="I128" t="s">
        <v>522</v>
      </c>
      <c r="J128" t="s">
        <v>3</v>
      </c>
      <c r="K128" t="s">
        <v>523</v>
      </c>
      <c r="L128">
        <v>1348</v>
      </c>
      <c r="N128">
        <v>1009</v>
      </c>
      <c r="O128" t="s">
        <v>139</v>
      </c>
      <c r="P128" t="s">
        <v>139</v>
      </c>
      <c r="Q128">
        <v>1000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0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ROW(Source!A71)</f>
        <v>71</v>
      </c>
      <c r="B129">
        <v>70824969</v>
      </c>
      <c r="C129">
        <v>70824929</v>
      </c>
      <c r="D129">
        <v>66321845</v>
      </c>
      <c r="E129">
        <v>1</v>
      </c>
      <c r="F129">
        <v>1</v>
      </c>
      <c r="G129">
        <v>1077</v>
      </c>
      <c r="H129">
        <v>3</v>
      </c>
      <c r="I129" t="s">
        <v>487</v>
      </c>
      <c r="J129" t="s">
        <v>488</v>
      </c>
      <c r="K129" t="s">
        <v>489</v>
      </c>
      <c r="L129">
        <v>1348</v>
      </c>
      <c r="N129">
        <v>1009</v>
      </c>
      <c r="O129" t="s">
        <v>139</v>
      </c>
      <c r="P129" t="s">
        <v>139</v>
      </c>
      <c r="Q129">
        <v>1000</v>
      </c>
      <c r="X129">
        <v>3.0000000000000001E-5</v>
      </c>
      <c r="Y129">
        <v>18504.150000000001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3.0000000000000001E-5</v>
      </c>
      <c r="AH129">
        <v>2</v>
      </c>
      <c r="AI129">
        <v>70824942</v>
      </c>
      <c r="AJ129">
        <v>76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ROW(Source!A71)</f>
        <v>71</v>
      </c>
      <c r="B130">
        <v>70824970</v>
      </c>
      <c r="C130">
        <v>70824929</v>
      </c>
      <c r="D130">
        <v>66321205</v>
      </c>
      <c r="E130">
        <v>1</v>
      </c>
      <c r="F130">
        <v>1</v>
      </c>
      <c r="G130">
        <v>1077</v>
      </c>
      <c r="H130">
        <v>3</v>
      </c>
      <c r="I130" t="s">
        <v>468</v>
      </c>
      <c r="J130" t="s">
        <v>469</v>
      </c>
      <c r="K130" t="s">
        <v>470</v>
      </c>
      <c r="L130">
        <v>1346</v>
      </c>
      <c r="N130">
        <v>1009</v>
      </c>
      <c r="O130" t="s">
        <v>471</v>
      </c>
      <c r="P130" t="s">
        <v>471</v>
      </c>
      <c r="Q130">
        <v>1</v>
      </c>
      <c r="X130">
        <v>0.02</v>
      </c>
      <c r="Y130">
        <v>1.61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0.02</v>
      </c>
      <c r="AH130">
        <v>2</v>
      </c>
      <c r="AI130">
        <v>70824943</v>
      </c>
      <c r="AJ130">
        <v>77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ROW(Source!A71)</f>
        <v>71</v>
      </c>
      <c r="B131">
        <v>70824971</v>
      </c>
      <c r="C131">
        <v>70824929</v>
      </c>
      <c r="D131">
        <v>66321472</v>
      </c>
      <c r="E131">
        <v>1</v>
      </c>
      <c r="F131">
        <v>1</v>
      </c>
      <c r="G131">
        <v>1077</v>
      </c>
      <c r="H131">
        <v>3</v>
      </c>
      <c r="I131" t="s">
        <v>490</v>
      </c>
      <c r="J131" t="s">
        <v>491</v>
      </c>
      <c r="K131" t="s">
        <v>492</v>
      </c>
      <c r="L131">
        <v>1348</v>
      </c>
      <c r="N131">
        <v>1009</v>
      </c>
      <c r="O131" t="s">
        <v>139</v>
      </c>
      <c r="P131" t="s">
        <v>139</v>
      </c>
      <c r="Q131">
        <v>1000</v>
      </c>
      <c r="X131">
        <v>4.0000000000000002E-4</v>
      </c>
      <c r="Y131">
        <v>20009.47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4.0000000000000002E-4</v>
      </c>
      <c r="AH131">
        <v>2</v>
      </c>
      <c r="AI131">
        <v>70824944</v>
      </c>
      <c r="AJ131">
        <v>78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ROW(Source!A71)</f>
        <v>71</v>
      </c>
      <c r="B132">
        <v>70824972</v>
      </c>
      <c r="C132">
        <v>70824929</v>
      </c>
      <c r="D132">
        <v>66321487</v>
      </c>
      <c r="E132">
        <v>1</v>
      </c>
      <c r="F132">
        <v>1</v>
      </c>
      <c r="G132">
        <v>1077</v>
      </c>
      <c r="H132">
        <v>3</v>
      </c>
      <c r="I132" t="s">
        <v>493</v>
      </c>
      <c r="J132" t="s">
        <v>494</v>
      </c>
      <c r="K132" t="s">
        <v>495</v>
      </c>
      <c r="L132">
        <v>1348</v>
      </c>
      <c r="N132">
        <v>1009</v>
      </c>
      <c r="O132" t="s">
        <v>139</v>
      </c>
      <c r="P132" t="s">
        <v>139</v>
      </c>
      <c r="Q132">
        <v>1000</v>
      </c>
      <c r="X132">
        <v>1E-4</v>
      </c>
      <c r="Y132">
        <v>16189.08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1E-4</v>
      </c>
      <c r="AH132">
        <v>2</v>
      </c>
      <c r="AI132">
        <v>70824945</v>
      </c>
      <c r="AJ132">
        <v>79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ROW(Source!A71)</f>
        <v>71</v>
      </c>
      <c r="B133">
        <v>70824973</v>
      </c>
      <c r="C133">
        <v>70824929</v>
      </c>
      <c r="D133">
        <v>66328088</v>
      </c>
      <c r="E133">
        <v>1</v>
      </c>
      <c r="F133">
        <v>1</v>
      </c>
      <c r="G133">
        <v>1077</v>
      </c>
      <c r="H133">
        <v>3</v>
      </c>
      <c r="I133" t="s">
        <v>478</v>
      </c>
      <c r="J133" t="s">
        <v>479</v>
      </c>
      <c r="K133" t="s">
        <v>480</v>
      </c>
      <c r="L133">
        <v>1346</v>
      </c>
      <c r="N133">
        <v>1009</v>
      </c>
      <c r="O133" t="s">
        <v>471</v>
      </c>
      <c r="P133" t="s">
        <v>471</v>
      </c>
      <c r="Q133">
        <v>1</v>
      </c>
      <c r="X133">
        <v>0.1</v>
      </c>
      <c r="Y133">
        <v>47.86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0.1</v>
      </c>
      <c r="AH133">
        <v>2</v>
      </c>
      <c r="AI133">
        <v>70824946</v>
      </c>
      <c r="AJ133">
        <v>80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ROW(Source!A71)</f>
        <v>71</v>
      </c>
      <c r="B134">
        <v>70824974</v>
      </c>
      <c r="C134">
        <v>70824929</v>
      </c>
      <c r="D134">
        <v>66345565</v>
      </c>
      <c r="E134">
        <v>1</v>
      </c>
      <c r="F134">
        <v>1</v>
      </c>
      <c r="G134">
        <v>1077</v>
      </c>
      <c r="H134">
        <v>3</v>
      </c>
      <c r="I134" t="s">
        <v>496</v>
      </c>
      <c r="J134" t="s">
        <v>497</v>
      </c>
      <c r="K134" t="s">
        <v>498</v>
      </c>
      <c r="L134">
        <v>1355</v>
      </c>
      <c r="N134">
        <v>1010</v>
      </c>
      <c r="O134" t="s">
        <v>349</v>
      </c>
      <c r="P134" t="s">
        <v>349</v>
      </c>
      <c r="Q134">
        <v>100</v>
      </c>
      <c r="X134">
        <v>0.06</v>
      </c>
      <c r="Y134">
        <v>139.85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0.06</v>
      </c>
      <c r="AH134">
        <v>2</v>
      </c>
      <c r="AI134">
        <v>70824947</v>
      </c>
      <c r="AJ134">
        <v>81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ROW(Source!A71)</f>
        <v>71</v>
      </c>
      <c r="B135">
        <v>70824975</v>
      </c>
      <c r="C135">
        <v>70824929</v>
      </c>
      <c r="D135">
        <v>66277606</v>
      </c>
      <c r="E135">
        <v>1077</v>
      </c>
      <c r="F135">
        <v>1</v>
      </c>
      <c r="G135">
        <v>1077</v>
      </c>
      <c r="H135">
        <v>3</v>
      </c>
      <c r="I135" t="s">
        <v>524</v>
      </c>
      <c r="J135" t="s">
        <v>3</v>
      </c>
      <c r="K135" t="s">
        <v>525</v>
      </c>
      <c r="L135">
        <v>1348</v>
      </c>
      <c r="N135">
        <v>1009</v>
      </c>
      <c r="O135" t="s">
        <v>139</v>
      </c>
      <c r="P135" t="s">
        <v>139</v>
      </c>
      <c r="Q135">
        <v>1000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3</v>
      </c>
      <c r="AG135">
        <v>0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ROW(Source!A71)</f>
        <v>71</v>
      </c>
      <c r="B136">
        <v>70824976</v>
      </c>
      <c r="C136">
        <v>70824929</v>
      </c>
      <c r="D136">
        <v>66295007</v>
      </c>
      <c r="E136">
        <v>1077</v>
      </c>
      <c r="F136">
        <v>1</v>
      </c>
      <c r="G136">
        <v>1077</v>
      </c>
      <c r="H136">
        <v>3</v>
      </c>
      <c r="I136" t="s">
        <v>526</v>
      </c>
      <c r="J136" t="s">
        <v>3</v>
      </c>
      <c r="K136" t="s">
        <v>527</v>
      </c>
      <c r="L136">
        <v>1354</v>
      </c>
      <c r="N136">
        <v>1010</v>
      </c>
      <c r="O136" t="s">
        <v>195</v>
      </c>
      <c r="P136" t="s">
        <v>195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0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ROW(Source!A71)</f>
        <v>71</v>
      </c>
      <c r="B137">
        <v>70824977</v>
      </c>
      <c r="C137">
        <v>70824929</v>
      </c>
      <c r="D137">
        <v>66309808</v>
      </c>
      <c r="E137">
        <v>1077</v>
      </c>
      <c r="F137">
        <v>1</v>
      </c>
      <c r="G137">
        <v>1077</v>
      </c>
      <c r="H137">
        <v>3</v>
      </c>
      <c r="I137" t="s">
        <v>528</v>
      </c>
      <c r="J137" t="s">
        <v>3</v>
      </c>
      <c r="K137" t="s">
        <v>529</v>
      </c>
      <c r="L137">
        <v>1348</v>
      </c>
      <c r="N137">
        <v>1009</v>
      </c>
      <c r="O137" t="s">
        <v>139</v>
      </c>
      <c r="P137" t="s">
        <v>139</v>
      </c>
      <c r="Q137">
        <v>1000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3</v>
      </c>
      <c r="AG137">
        <v>0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ROW(Source!A71)</f>
        <v>71</v>
      </c>
      <c r="B138">
        <v>70824978</v>
      </c>
      <c r="C138">
        <v>70824929</v>
      </c>
      <c r="D138">
        <v>66309808</v>
      </c>
      <c r="E138">
        <v>1077</v>
      </c>
      <c r="F138">
        <v>1</v>
      </c>
      <c r="G138">
        <v>1077</v>
      </c>
      <c r="H138">
        <v>3</v>
      </c>
      <c r="I138" t="s">
        <v>528</v>
      </c>
      <c r="J138" t="s">
        <v>3</v>
      </c>
      <c r="K138" t="s">
        <v>536</v>
      </c>
      <c r="L138">
        <v>1348</v>
      </c>
      <c r="N138">
        <v>1009</v>
      </c>
      <c r="O138" t="s">
        <v>139</v>
      </c>
      <c r="P138" t="s">
        <v>139</v>
      </c>
      <c r="Q138">
        <v>1000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0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ROW(Source!A71)</f>
        <v>71</v>
      </c>
      <c r="B139">
        <v>70824979</v>
      </c>
      <c r="C139">
        <v>70824929</v>
      </c>
      <c r="D139">
        <v>66310234</v>
      </c>
      <c r="E139">
        <v>1077</v>
      </c>
      <c r="F139">
        <v>1</v>
      </c>
      <c r="G139">
        <v>1077</v>
      </c>
      <c r="H139">
        <v>3</v>
      </c>
      <c r="I139" t="s">
        <v>530</v>
      </c>
      <c r="J139" t="s">
        <v>3</v>
      </c>
      <c r="K139" t="s">
        <v>531</v>
      </c>
      <c r="L139">
        <v>1354</v>
      </c>
      <c r="N139">
        <v>1010</v>
      </c>
      <c r="O139" t="s">
        <v>195</v>
      </c>
      <c r="P139" t="s">
        <v>195</v>
      </c>
      <c r="Q139">
        <v>1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3</v>
      </c>
      <c r="AG139">
        <v>0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ROW(Source!A71)</f>
        <v>71</v>
      </c>
      <c r="B140">
        <v>70824980</v>
      </c>
      <c r="C140">
        <v>70824929</v>
      </c>
      <c r="D140">
        <v>66310550</v>
      </c>
      <c r="E140">
        <v>1077</v>
      </c>
      <c r="F140">
        <v>1</v>
      </c>
      <c r="G140">
        <v>1077</v>
      </c>
      <c r="H140">
        <v>3</v>
      </c>
      <c r="I140" t="s">
        <v>532</v>
      </c>
      <c r="J140" t="s">
        <v>3</v>
      </c>
      <c r="K140" t="s">
        <v>533</v>
      </c>
      <c r="L140">
        <v>1354</v>
      </c>
      <c r="N140">
        <v>1010</v>
      </c>
      <c r="O140" t="s">
        <v>195</v>
      </c>
      <c r="P140" t="s">
        <v>195</v>
      </c>
      <c r="Q140">
        <v>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0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ROW(Source!A71)</f>
        <v>71</v>
      </c>
      <c r="B141">
        <v>70824981</v>
      </c>
      <c r="C141">
        <v>70824929</v>
      </c>
      <c r="D141">
        <v>66316222</v>
      </c>
      <c r="E141">
        <v>1077</v>
      </c>
      <c r="F141">
        <v>1</v>
      </c>
      <c r="G141">
        <v>1077</v>
      </c>
      <c r="H141">
        <v>3</v>
      </c>
      <c r="I141" t="s">
        <v>534</v>
      </c>
      <c r="J141" t="s">
        <v>3</v>
      </c>
      <c r="K141" t="s">
        <v>535</v>
      </c>
      <c r="L141">
        <v>1354</v>
      </c>
      <c r="N141">
        <v>1010</v>
      </c>
      <c r="O141" t="s">
        <v>195</v>
      </c>
      <c r="P141" t="s">
        <v>195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0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ROW(Source!A72)</f>
        <v>72</v>
      </c>
      <c r="B142">
        <v>70824965</v>
      </c>
      <c r="C142">
        <v>70824929</v>
      </c>
      <c r="D142">
        <v>66274153</v>
      </c>
      <c r="E142">
        <v>1077</v>
      </c>
      <c r="F142">
        <v>1</v>
      </c>
      <c r="G142">
        <v>1077</v>
      </c>
      <c r="H142">
        <v>1</v>
      </c>
      <c r="I142" t="s">
        <v>455</v>
      </c>
      <c r="J142" t="s">
        <v>3</v>
      </c>
      <c r="K142" t="s">
        <v>456</v>
      </c>
      <c r="L142">
        <v>1191</v>
      </c>
      <c r="N142">
        <v>1013</v>
      </c>
      <c r="O142" t="s">
        <v>457</v>
      </c>
      <c r="P142" t="s">
        <v>457</v>
      </c>
      <c r="Q142">
        <v>1</v>
      </c>
      <c r="X142">
        <v>5.98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96</v>
      </c>
      <c r="AG142">
        <v>6.2790000000000008</v>
      </c>
      <c r="AH142">
        <v>2</v>
      </c>
      <c r="AI142">
        <v>70824939</v>
      </c>
      <c r="AJ142">
        <v>82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ROW(Source!A72)</f>
        <v>72</v>
      </c>
      <c r="B143">
        <v>70824966</v>
      </c>
      <c r="C143">
        <v>70824929</v>
      </c>
      <c r="D143">
        <v>66352537</v>
      </c>
      <c r="E143">
        <v>1</v>
      </c>
      <c r="F143">
        <v>1</v>
      </c>
      <c r="G143">
        <v>1077</v>
      </c>
      <c r="H143">
        <v>2</v>
      </c>
      <c r="I143" t="s">
        <v>458</v>
      </c>
      <c r="J143" t="s">
        <v>459</v>
      </c>
      <c r="K143" t="s">
        <v>460</v>
      </c>
      <c r="L143">
        <v>1368</v>
      </c>
      <c r="N143">
        <v>1011</v>
      </c>
      <c r="O143" t="s">
        <v>404</v>
      </c>
      <c r="P143" t="s">
        <v>404</v>
      </c>
      <c r="Q143">
        <v>1</v>
      </c>
      <c r="X143">
        <v>0.4</v>
      </c>
      <c r="Y143">
        <v>0</v>
      </c>
      <c r="Z143">
        <v>83.1</v>
      </c>
      <c r="AA143">
        <v>12.62</v>
      </c>
      <c r="AB143">
        <v>0</v>
      </c>
      <c r="AC143">
        <v>0</v>
      </c>
      <c r="AD143">
        <v>1</v>
      </c>
      <c r="AE143">
        <v>0</v>
      </c>
      <c r="AF143" t="s">
        <v>96</v>
      </c>
      <c r="AG143">
        <v>0.42000000000000004</v>
      </c>
      <c r="AH143">
        <v>2</v>
      </c>
      <c r="AI143">
        <v>70824940</v>
      </c>
      <c r="AJ143">
        <v>83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ROW(Source!A72)</f>
        <v>72</v>
      </c>
      <c r="B144">
        <v>70824967</v>
      </c>
      <c r="C144">
        <v>70824929</v>
      </c>
      <c r="D144">
        <v>66352105</v>
      </c>
      <c r="E144">
        <v>1</v>
      </c>
      <c r="F144">
        <v>1</v>
      </c>
      <c r="G144">
        <v>1077</v>
      </c>
      <c r="H144">
        <v>2</v>
      </c>
      <c r="I144" t="s">
        <v>484</v>
      </c>
      <c r="J144" t="s">
        <v>485</v>
      </c>
      <c r="K144" t="s">
        <v>486</v>
      </c>
      <c r="L144">
        <v>1368</v>
      </c>
      <c r="N144">
        <v>1011</v>
      </c>
      <c r="O144" t="s">
        <v>404</v>
      </c>
      <c r="P144" t="s">
        <v>404</v>
      </c>
      <c r="Q144">
        <v>1</v>
      </c>
      <c r="X144">
        <v>1.6</v>
      </c>
      <c r="Y144">
        <v>0</v>
      </c>
      <c r="Z144">
        <v>166.63</v>
      </c>
      <c r="AA144">
        <v>14.54</v>
      </c>
      <c r="AB144">
        <v>0</v>
      </c>
      <c r="AC144">
        <v>0</v>
      </c>
      <c r="AD144">
        <v>1</v>
      </c>
      <c r="AE144">
        <v>0</v>
      </c>
      <c r="AF144" t="s">
        <v>96</v>
      </c>
      <c r="AG144">
        <v>1.6800000000000002</v>
      </c>
      <c r="AH144">
        <v>2</v>
      </c>
      <c r="AI144">
        <v>70824941</v>
      </c>
      <c r="AJ144">
        <v>84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ROW(Source!A72)</f>
        <v>72</v>
      </c>
      <c r="B145">
        <v>70824968</v>
      </c>
      <c r="C145">
        <v>70824929</v>
      </c>
      <c r="D145">
        <v>66275603</v>
      </c>
      <c r="E145">
        <v>1077</v>
      </c>
      <c r="F145">
        <v>1</v>
      </c>
      <c r="G145">
        <v>1077</v>
      </c>
      <c r="H145">
        <v>3</v>
      </c>
      <c r="I145" t="s">
        <v>522</v>
      </c>
      <c r="J145" t="s">
        <v>3</v>
      </c>
      <c r="K145" t="s">
        <v>523</v>
      </c>
      <c r="L145">
        <v>1348</v>
      </c>
      <c r="N145">
        <v>1009</v>
      </c>
      <c r="O145" t="s">
        <v>139</v>
      </c>
      <c r="P145" t="s">
        <v>139</v>
      </c>
      <c r="Q145">
        <v>1000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0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ROW(Source!A72)</f>
        <v>72</v>
      </c>
      <c r="B146">
        <v>70824969</v>
      </c>
      <c r="C146">
        <v>70824929</v>
      </c>
      <c r="D146">
        <v>66321845</v>
      </c>
      <c r="E146">
        <v>1</v>
      </c>
      <c r="F146">
        <v>1</v>
      </c>
      <c r="G146">
        <v>1077</v>
      </c>
      <c r="H146">
        <v>3</v>
      </c>
      <c r="I146" t="s">
        <v>487</v>
      </c>
      <c r="J146" t="s">
        <v>488</v>
      </c>
      <c r="K146" t="s">
        <v>489</v>
      </c>
      <c r="L146">
        <v>1348</v>
      </c>
      <c r="N146">
        <v>1009</v>
      </c>
      <c r="O146" t="s">
        <v>139</v>
      </c>
      <c r="P146" t="s">
        <v>139</v>
      </c>
      <c r="Q146">
        <v>1000</v>
      </c>
      <c r="X146">
        <v>3.0000000000000001E-5</v>
      </c>
      <c r="Y146">
        <v>18504.150000000001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3.0000000000000001E-5</v>
      </c>
      <c r="AH146">
        <v>2</v>
      </c>
      <c r="AI146">
        <v>70824942</v>
      </c>
      <c r="AJ146">
        <v>85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ROW(Source!A72)</f>
        <v>72</v>
      </c>
      <c r="B147">
        <v>70824970</v>
      </c>
      <c r="C147">
        <v>70824929</v>
      </c>
      <c r="D147">
        <v>66321205</v>
      </c>
      <c r="E147">
        <v>1</v>
      </c>
      <c r="F147">
        <v>1</v>
      </c>
      <c r="G147">
        <v>1077</v>
      </c>
      <c r="H147">
        <v>3</v>
      </c>
      <c r="I147" t="s">
        <v>468</v>
      </c>
      <c r="J147" t="s">
        <v>469</v>
      </c>
      <c r="K147" t="s">
        <v>470</v>
      </c>
      <c r="L147">
        <v>1346</v>
      </c>
      <c r="N147">
        <v>1009</v>
      </c>
      <c r="O147" t="s">
        <v>471</v>
      </c>
      <c r="P147" t="s">
        <v>471</v>
      </c>
      <c r="Q147">
        <v>1</v>
      </c>
      <c r="X147">
        <v>0.02</v>
      </c>
      <c r="Y147">
        <v>1.61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0.02</v>
      </c>
      <c r="AH147">
        <v>2</v>
      </c>
      <c r="AI147">
        <v>70824943</v>
      </c>
      <c r="AJ147">
        <v>86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ROW(Source!A72)</f>
        <v>72</v>
      </c>
      <c r="B148">
        <v>70824971</v>
      </c>
      <c r="C148">
        <v>70824929</v>
      </c>
      <c r="D148">
        <v>66321472</v>
      </c>
      <c r="E148">
        <v>1</v>
      </c>
      <c r="F148">
        <v>1</v>
      </c>
      <c r="G148">
        <v>1077</v>
      </c>
      <c r="H148">
        <v>3</v>
      </c>
      <c r="I148" t="s">
        <v>490</v>
      </c>
      <c r="J148" t="s">
        <v>491</v>
      </c>
      <c r="K148" t="s">
        <v>492</v>
      </c>
      <c r="L148">
        <v>1348</v>
      </c>
      <c r="N148">
        <v>1009</v>
      </c>
      <c r="O148" t="s">
        <v>139</v>
      </c>
      <c r="P148" t="s">
        <v>139</v>
      </c>
      <c r="Q148">
        <v>1000</v>
      </c>
      <c r="X148">
        <v>4.0000000000000002E-4</v>
      </c>
      <c r="Y148">
        <v>20009.47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4.0000000000000002E-4</v>
      </c>
      <c r="AH148">
        <v>2</v>
      </c>
      <c r="AI148">
        <v>70824944</v>
      </c>
      <c r="AJ148">
        <v>87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ROW(Source!A72)</f>
        <v>72</v>
      </c>
      <c r="B149">
        <v>70824972</v>
      </c>
      <c r="C149">
        <v>70824929</v>
      </c>
      <c r="D149">
        <v>66321487</v>
      </c>
      <c r="E149">
        <v>1</v>
      </c>
      <c r="F149">
        <v>1</v>
      </c>
      <c r="G149">
        <v>1077</v>
      </c>
      <c r="H149">
        <v>3</v>
      </c>
      <c r="I149" t="s">
        <v>493</v>
      </c>
      <c r="J149" t="s">
        <v>494</v>
      </c>
      <c r="K149" t="s">
        <v>495</v>
      </c>
      <c r="L149">
        <v>1348</v>
      </c>
      <c r="N149">
        <v>1009</v>
      </c>
      <c r="O149" t="s">
        <v>139</v>
      </c>
      <c r="P149" t="s">
        <v>139</v>
      </c>
      <c r="Q149">
        <v>1000</v>
      </c>
      <c r="X149">
        <v>1E-4</v>
      </c>
      <c r="Y149">
        <v>16189.08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1E-4</v>
      </c>
      <c r="AH149">
        <v>2</v>
      </c>
      <c r="AI149">
        <v>70824945</v>
      </c>
      <c r="AJ149">
        <v>88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ROW(Source!A72)</f>
        <v>72</v>
      </c>
      <c r="B150">
        <v>70824973</v>
      </c>
      <c r="C150">
        <v>70824929</v>
      </c>
      <c r="D150">
        <v>66328088</v>
      </c>
      <c r="E150">
        <v>1</v>
      </c>
      <c r="F150">
        <v>1</v>
      </c>
      <c r="G150">
        <v>1077</v>
      </c>
      <c r="H150">
        <v>3</v>
      </c>
      <c r="I150" t="s">
        <v>478</v>
      </c>
      <c r="J150" t="s">
        <v>479</v>
      </c>
      <c r="K150" t="s">
        <v>480</v>
      </c>
      <c r="L150">
        <v>1346</v>
      </c>
      <c r="N150">
        <v>1009</v>
      </c>
      <c r="O150" t="s">
        <v>471</v>
      </c>
      <c r="P150" t="s">
        <v>471</v>
      </c>
      <c r="Q150">
        <v>1</v>
      </c>
      <c r="X150">
        <v>0.1</v>
      </c>
      <c r="Y150">
        <v>47.86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0.1</v>
      </c>
      <c r="AH150">
        <v>2</v>
      </c>
      <c r="AI150">
        <v>70824946</v>
      </c>
      <c r="AJ150">
        <v>89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ROW(Source!A72)</f>
        <v>72</v>
      </c>
      <c r="B151">
        <v>70824974</v>
      </c>
      <c r="C151">
        <v>70824929</v>
      </c>
      <c r="D151">
        <v>66345565</v>
      </c>
      <c r="E151">
        <v>1</v>
      </c>
      <c r="F151">
        <v>1</v>
      </c>
      <c r="G151">
        <v>1077</v>
      </c>
      <c r="H151">
        <v>3</v>
      </c>
      <c r="I151" t="s">
        <v>496</v>
      </c>
      <c r="J151" t="s">
        <v>497</v>
      </c>
      <c r="K151" t="s">
        <v>498</v>
      </c>
      <c r="L151">
        <v>1355</v>
      </c>
      <c r="N151">
        <v>1010</v>
      </c>
      <c r="O151" t="s">
        <v>349</v>
      </c>
      <c r="P151" t="s">
        <v>349</v>
      </c>
      <c r="Q151">
        <v>100</v>
      </c>
      <c r="X151">
        <v>0.06</v>
      </c>
      <c r="Y151">
        <v>139.85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0.06</v>
      </c>
      <c r="AH151">
        <v>2</v>
      </c>
      <c r="AI151">
        <v>70824947</v>
      </c>
      <c r="AJ151">
        <v>90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ROW(Source!A72)</f>
        <v>72</v>
      </c>
      <c r="B152">
        <v>70824975</v>
      </c>
      <c r="C152">
        <v>70824929</v>
      </c>
      <c r="D152">
        <v>66277606</v>
      </c>
      <c r="E152">
        <v>1077</v>
      </c>
      <c r="F152">
        <v>1</v>
      </c>
      <c r="G152">
        <v>1077</v>
      </c>
      <c r="H152">
        <v>3</v>
      </c>
      <c r="I152" t="s">
        <v>524</v>
      </c>
      <c r="J152" t="s">
        <v>3</v>
      </c>
      <c r="K152" t="s">
        <v>525</v>
      </c>
      <c r="L152">
        <v>1348</v>
      </c>
      <c r="N152">
        <v>1009</v>
      </c>
      <c r="O152" t="s">
        <v>139</v>
      </c>
      <c r="P152" t="s">
        <v>139</v>
      </c>
      <c r="Q152">
        <v>1000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ROW(Source!A72)</f>
        <v>72</v>
      </c>
      <c r="B153">
        <v>70824976</v>
      </c>
      <c r="C153">
        <v>70824929</v>
      </c>
      <c r="D153">
        <v>66295007</v>
      </c>
      <c r="E153">
        <v>1077</v>
      </c>
      <c r="F153">
        <v>1</v>
      </c>
      <c r="G153">
        <v>1077</v>
      </c>
      <c r="H153">
        <v>3</v>
      </c>
      <c r="I153" t="s">
        <v>526</v>
      </c>
      <c r="J153" t="s">
        <v>3</v>
      </c>
      <c r="K153" t="s">
        <v>527</v>
      </c>
      <c r="L153">
        <v>1354</v>
      </c>
      <c r="N153">
        <v>1010</v>
      </c>
      <c r="O153" t="s">
        <v>195</v>
      </c>
      <c r="P153" t="s">
        <v>195</v>
      </c>
      <c r="Q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0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ROW(Source!A72)</f>
        <v>72</v>
      </c>
      <c r="B154">
        <v>70824977</v>
      </c>
      <c r="C154">
        <v>70824929</v>
      </c>
      <c r="D154">
        <v>66309808</v>
      </c>
      <c r="E154">
        <v>1077</v>
      </c>
      <c r="F154">
        <v>1</v>
      </c>
      <c r="G154">
        <v>1077</v>
      </c>
      <c r="H154">
        <v>3</v>
      </c>
      <c r="I154" t="s">
        <v>528</v>
      </c>
      <c r="J154" t="s">
        <v>3</v>
      </c>
      <c r="K154" t="s">
        <v>529</v>
      </c>
      <c r="L154">
        <v>1348</v>
      </c>
      <c r="N154">
        <v>1009</v>
      </c>
      <c r="O154" t="s">
        <v>139</v>
      </c>
      <c r="P154" t="s">
        <v>139</v>
      </c>
      <c r="Q154">
        <v>1000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ROW(Source!A72)</f>
        <v>72</v>
      </c>
      <c r="B155">
        <v>70824978</v>
      </c>
      <c r="C155">
        <v>70824929</v>
      </c>
      <c r="D155">
        <v>66309808</v>
      </c>
      <c r="E155">
        <v>1077</v>
      </c>
      <c r="F155">
        <v>1</v>
      </c>
      <c r="G155">
        <v>1077</v>
      </c>
      <c r="H155">
        <v>3</v>
      </c>
      <c r="I155" t="s">
        <v>528</v>
      </c>
      <c r="J155" t="s">
        <v>3</v>
      </c>
      <c r="K155" t="s">
        <v>536</v>
      </c>
      <c r="L155">
        <v>1348</v>
      </c>
      <c r="N155">
        <v>1009</v>
      </c>
      <c r="O155" t="s">
        <v>139</v>
      </c>
      <c r="P155" t="s">
        <v>139</v>
      </c>
      <c r="Q155">
        <v>1000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3</v>
      </c>
      <c r="AG155">
        <v>0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ROW(Source!A72)</f>
        <v>72</v>
      </c>
      <c r="B156">
        <v>70824979</v>
      </c>
      <c r="C156">
        <v>70824929</v>
      </c>
      <c r="D156">
        <v>66310234</v>
      </c>
      <c r="E156">
        <v>1077</v>
      </c>
      <c r="F156">
        <v>1</v>
      </c>
      <c r="G156">
        <v>1077</v>
      </c>
      <c r="H156">
        <v>3</v>
      </c>
      <c r="I156" t="s">
        <v>530</v>
      </c>
      <c r="J156" t="s">
        <v>3</v>
      </c>
      <c r="K156" t="s">
        <v>531</v>
      </c>
      <c r="L156">
        <v>1354</v>
      </c>
      <c r="N156">
        <v>1010</v>
      </c>
      <c r="O156" t="s">
        <v>195</v>
      </c>
      <c r="P156" t="s">
        <v>195</v>
      </c>
      <c r="Q156">
        <v>1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 t="s">
        <v>3</v>
      </c>
      <c r="AG156">
        <v>0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ROW(Source!A72)</f>
        <v>72</v>
      </c>
      <c r="B157">
        <v>70824980</v>
      </c>
      <c r="C157">
        <v>70824929</v>
      </c>
      <c r="D157">
        <v>66310550</v>
      </c>
      <c r="E157">
        <v>1077</v>
      </c>
      <c r="F157">
        <v>1</v>
      </c>
      <c r="G157">
        <v>1077</v>
      </c>
      <c r="H157">
        <v>3</v>
      </c>
      <c r="I157" t="s">
        <v>532</v>
      </c>
      <c r="J157" t="s">
        <v>3</v>
      </c>
      <c r="K157" t="s">
        <v>533</v>
      </c>
      <c r="L157">
        <v>1354</v>
      </c>
      <c r="N157">
        <v>1010</v>
      </c>
      <c r="O157" t="s">
        <v>195</v>
      </c>
      <c r="P157" t="s">
        <v>195</v>
      </c>
      <c r="Q157">
        <v>1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 t="s">
        <v>3</v>
      </c>
      <c r="AG157">
        <v>0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ROW(Source!A72)</f>
        <v>72</v>
      </c>
      <c r="B158">
        <v>70824981</v>
      </c>
      <c r="C158">
        <v>70824929</v>
      </c>
      <c r="D158">
        <v>66316222</v>
      </c>
      <c r="E158">
        <v>1077</v>
      </c>
      <c r="F158">
        <v>1</v>
      </c>
      <c r="G158">
        <v>1077</v>
      </c>
      <c r="H158">
        <v>3</v>
      </c>
      <c r="I158" t="s">
        <v>534</v>
      </c>
      <c r="J158" t="s">
        <v>3</v>
      </c>
      <c r="K158" t="s">
        <v>535</v>
      </c>
      <c r="L158">
        <v>1354</v>
      </c>
      <c r="N158">
        <v>1010</v>
      </c>
      <c r="O158" t="s">
        <v>195</v>
      </c>
      <c r="P158" t="s">
        <v>195</v>
      </c>
      <c r="Q158">
        <v>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0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ROW(Source!A108)</f>
        <v>108</v>
      </c>
      <c r="B159">
        <v>70825084</v>
      </c>
      <c r="C159">
        <v>70825052</v>
      </c>
      <c r="D159">
        <v>66274153</v>
      </c>
      <c r="E159">
        <v>1077</v>
      </c>
      <c r="F159">
        <v>1</v>
      </c>
      <c r="G159">
        <v>1077</v>
      </c>
      <c r="H159">
        <v>1</v>
      </c>
      <c r="I159" t="s">
        <v>455</v>
      </c>
      <c r="J159" t="s">
        <v>3</v>
      </c>
      <c r="K159" t="s">
        <v>456</v>
      </c>
      <c r="L159">
        <v>1191</v>
      </c>
      <c r="N159">
        <v>1013</v>
      </c>
      <c r="O159" t="s">
        <v>457</v>
      </c>
      <c r="P159" t="s">
        <v>457</v>
      </c>
      <c r="Q159">
        <v>1</v>
      </c>
      <c r="X159">
        <v>51.1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96</v>
      </c>
      <c r="AG159">
        <v>53.655000000000001</v>
      </c>
      <c r="AH159">
        <v>2</v>
      </c>
      <c r="AI159">
        <v>70825062</v>
      </c>
      <c r="AJ159">
        <v>91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ROW(Source!A108)</f>
        <v>108</v>
      </c>
      <c r="B160">
        <v>70825085</v>
      </c>
      <c r="C160">
        <v>70825052</v>
      </c>
      <c r="D160">
        <v>66352537</v>
      </c>
      <c r="E160">
        <v>1</v>
      </c>
      <c r="F160">
        <v>1</v>
      </c>
      <c r="G160">
        <v>1077</v>
      </c>
      <c r="H160">
        <v>2</v>
      </c>
      <c r="I160" t="s">
        <v>458</v>
      </c>
      <c r="J160" t="s">
        <v>459</v>
      </c>
      <c r="K160" t="s">
        <v>460</v>
      </c>
      <c r="L160">
        <v>1368</v>
      </c>
      <c r="N160">
        <v>1011</v>
      </c>
      <c r="O160" t="s">
        <v>404</v>
      </c>
      <c r="P160" t="s">
        <v>404</v>
      </c>
      <c r="Q160">
        <v>1</v>
      </c>
      <c r="X160">
        <v>2.86</v>
      </c>
      <c r="Y160">
        <v>0</v>
      </c>
      <c r="Z160">
        <v>83.1</v>
      </c>
      <c r="AA160">
        <v>12.62</v>
      </c>
      <c r="AB160">
        <v>0</v>
      </c>
      <c r="AC160">
        <v>0</v>
      </c>
      <c r="AD160">
        <v>1</v>
      </c>
      <c r="AE160">
        <v>0</v>
      </c>
      <c r="AF160" t="s">
        <v>96</v>
      </c>
      <c r="AG160">
        <v>3.0030000000000001</v>
      </c>
      <c r="AH160">
        <v>2</v>
      </c>
      <c r="AI160">
        <v>70825063</v>
      </c>
      <c r="AJ160">
        <v>92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ROW(Source!A108)</f>
        <v>108</v>
      </c>
      <c r="B161">
        <v>70825086</v>
      </c>
      <c r="C161">
        <v>70825052</v>
      </c>
      <c r="D161">
        <v>66351750</v>
      </c>
      <c r="E161">
        <v>1</v>
      </c>
      <c r="F161">
        <v>1</v>
      </c>
      <c r="G161">
        <v>1077</v>
      </c>
      <c r="H161">
        <v>2</v>
      </c>
      <c r="I161" t="s">
        <v>462</v>
      </c>
      <c r="J161" t="s">
        <v>463</v>
      </c>
      <c r="K161" t="s">
        <v>464</v>
      </c>
      <c r="L161">
        <v>1368</v>
      </c>
      <c r="N161">
        <v>1011</v>
      </c>
      <c r="O161" t="s">
        <v>404</v>
      </c>
      <c r="P161" t="s">
        <v>404</v>
      </c>
      <c r="Q161">
        <v>1</v>
      </c>
      <c r="X161">
        <v>6.87</v>
      </c>
      <c r="Y161">
        <v>0</v>
      </c>
      <c r="Z161">
        <v>97.62</v>
      </c>
      <c r="AA161">
        <v>12.62</v>
      </c>
      <c r="AB161">
        <v>0</v>
      </c>
      <c r="AC161">
        <v>0</v>
      </c>
      <c r="AD161">
        <v>1</v>
      </c>
      <c r="AE161">
        <v>0</v>
      </c>
      <c r="AF161" t="s">
        <v>96</v>
      </c>
      <c r="AG161">
        <v>7.2135000000000007</v>
      </c>
      <c r="AH161">
        <v>2</v>
      </c>
      <c r="AI161">
        <v>70825064</v>
      </c>
      <c r="AJ161">
        <v>93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ROW(Source!A108)</f>
        <v>108</v>
      </c>
      <c r="B162">
        <v>70825087</v>
      </c>
      <c r="C162">
        <v>70825052</v>
      </c>
      <c r="D162">
        <v>66351857</v>
      </c>
      <c r="E162">
        <v>1</v>
      </c>
      <c r="F162">
        <v>1</v>
      </c>
      <c r="G162">
        <v>1077</v>
      </c>
      <c r="H162">
        <v>2</v>
      </c>
      <c r="I162" t="s">
        <v>465</v>
      </c>
      <c r="J162" t="s">
        <v>466</v>
      </c>
      <c r="K162" t="s">
        <v>467</v>
      </c>
      <c r="L162">
        <v>1368</v>
      </c>
      <c r="N162">
        <v>1011</v>
      </c>
      <c r="O162" t="s">
        <v>404</v>
      </c>
      <c r="P162" t="s">
        <v>404</v>
      </c>
      <c r="Q162">
        <v>1</v>
      </c>
      <c r="X162">
        <v>13</v>
      </c>
      <c r="Y162">
        <v>0</v>
      </c>
      <c r="Z162">
        <v>190.98</v>
      </c>
      <c r="AA162">
        <v>16.93</v>
      </c>
      <c r="AB162">
        <v>0</v>
      </c>
      <c r="AC162">
        <v>0</v>
      </c>
      <c r="AD162">
        <v>1</v>
      </c>
      <c r="AE162">
        <v>0</v>
      </c>
      <c r="AF162" t="s">
        <v>96</v>
      </c>
      <c r="AG162">
        <v>13.65</v>
      </c>
      <c r="AH162">
        <v>2</v>
      </c>
      <c r="AI162">
        <v>70825065</v>
      </c>
      <c r="AJ162">
        <v>94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ROW(Source!A108)</f>
        <v>108</v>
      </c>
      <c r="B163">
        <v>70825088</v>
      </c>
      <c r="C163">
        <v>70825052</v>
      </c>
      <c r="D163">
        <v>66321205</v>
      </c>
      <c r="E163">
        <v>1</v>
      </c>
      <c r="F163">
        <v>1</v>
      </c>
      <c r="G163">
        <v>1077</v>
      </c>
      <c r="H163">
        <v>3</v>
      </c>
      <c r="I163" t="s">
        <v>468</v>
      </c>
      <c r="J163" t="s">
        <v>469</v>
      </c>
      <c r="K163" t="s">
        <v>470</v>
      </c>
      <c r="L163">
        <v>1346</v>
      </c>
      <c r="N163">
        <v>1009</v>
      </c>
      <c r="O163" t="s">
        <v>471</v>
      </c>
      <c r="P163" t="s">
        <v>471</v>
      </c>
      <c r="Q163">
        <v>1</v>
      </c>
      <c r="X163">
        <v>0.05</v>
      </c>
      <c r="Y163">
        <v>1.61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0.05</v>
      </c>
      <c r="AH163">
        <v>2</v>
      </c>
      <c r="AI163">
        <v>70825066</v>
      </c>
      <c r="AJ163">
        <v>95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ROW(Source!A108)</f>
        <v>108</v>
      </c>
      <c r="B164">
        <v>70825089</v>
      </c>
      <c r="C164">
        <v>70825052</v>
      </c>
      <c r="D164">
        <v>66321148</v>
      </c>
      <c r="E164">
        <v>1</v>
      </c>
      <c r="F164">
        <v>1</v>
      </c>
      <c r="G164">
        <v>1077</v>
      </c>
      <c r="H164">
        <v>3</v>
      </c>
      <c r="I164" t="s">
        <v>472</v>
      </c>
      <c r="J164" t="s">
        <v>473</v>
      </c>
      <c r="K164" t="s">
        <v>474</v>
      </c>
      <c r="L164">
        <v>1348</v>
      </c>
      <c r="N164">
        <v>1009</v>
      </c>
      <c r="O164" t="s">
        <v>139</v>
      </c>
      <c r="P164" t="s">
        <v>139</v>
      </c>
      <c r="Q164">
        <v>1000</v>
      </c>
      <c r="X164">
        <v>6.0000000000000002E-5</v>
      </c>
      <c r="Y164">
        <v>6767.09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6.0000000000000002E-5</v>
      </c>
      <c r="AH164">
        <v>2</v>
      </c>
      <c r="AI164">
        <v>70825067</v>
      </c>
      <c r="AJ164">
        <v>96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ROW(Source!A108)</f>
        <v>108</v>
      </c>
      <c r="B165">
        <v>70825090</v>
      </c>
      <c r="C165">
        <v>70825052</v>
      </c>
      <c r="D165">
        <v>66324184</v>
      </c>
      <c r="E165">
        <v>1</v>
      </c>
      <c r="F165">
        <v>1</v>
      </c>
      <c r="G165">
        <v>1077</v>
      </c>
      <c r="H165">
        <v>3</v>
      </c>
      <c r="I165" t="s">
        <v>475</v>
      </c>
      <c r="J165" t="s">
        <v>476</v>
      </c>
      <c r="K165" t="s">
        <v>477</v>
      </c>
      <c r="L165">
        <v>1348</v>
      </c>
      <c r="N165">
        <v>1009</v>
      </c>
      <c r="O165" t="s">
        <v>139</v>
      </c>
      <c r="P165" t="s">
        <v>139</v>
      </c>
      <c r="Q165">
        <v>1000</v>
      </c>
      <c r="X165">
        <v>3.5000000000000001E-3</v>
      </c>
      <c r="Y165">
        <v>38018.660000000003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3.5000000000000001E-3</v>
      </c>
      <c r="AH165">
        <v>2</v>
      </c>
      <c r="AI165">
        <v>70825068</v>
      </c>
      <c r="AJ165">
        <v>97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ROW(Source!A108)</f>
        <v>108</v>
      </c>
      <c r="B166">
        <v>70825091</v>
      </c>
      <c r="C166">
        <v>70825052</v>
      </c>
      <c r="D166">
        <v>66328088</v>
      </c>
      <c r="E166">
        <v>1</v>
      </c>
      <c r="F166">
        <v>1</v>
      </c>
      <c r="G166">
        <v>1077</v>
      </c>
      <c r="H166">
        <v>3</v>
      </c>
      <c r="I166" t="s">
        <v>478</v>
      </c>
      <c r="J166" t="s">
        <v>479</v>
      </c>
      <c r="K166" t="s">
        <v>480</v>
      </c>
      <c r="L166">
        <v>1346</v>
      </c>
      <c r="N166">
        <v>1009</v>
      </c>
      <c r="O166" t="s">
        <v>471</v>
      </c>
      <c r="P166" t="s">
        <v>471</v>
      </c>
      <c r="Q166">
        <v>1</v>
      </c>
      <c r="X166">
        <v>0.1</v>
      </c>
      <c r="Y166">
        <v>47.86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0.1</v>
      </c>
      <c r="AH166">
        <v>2</v>
      </c>
      <c r="AI166">
        <v>70825069</v>
      </c>
      <c r="AJ166">
        <v>98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ROW(Source!A108)</f>
        <v>108</v>
      </c>
      <c r="B167">
        <v>70825092</v>
      </c>
      <c r="C167">
        <v>70825052</v>
      </c>
      <c r="D167">
        <v>66321807</v>
      </c>
      <c r="E167">
        <v>1</v>
      </c>
      <c r="F167">
        <v>1</v>
      </c>
      <c r="G167">
        <v>1077</v>
      </c>
      <c r="H167">
        <v>3</v>
      </c>
      <c r="I167" t="s">
        <v>481</v>
      </c>
      <c r="J167" t="s">
        <v>482</v>
      </c>
      <c r="K167" t="s">
        <v>483</v>
      </c>
      <c r="L167">
        <v>1348</v>
      </c>
      <c r="N167">
        <v>1009</v>
      </c>
      <c r="O167" t="s">
        <v>139</v>
      </c>
      <c r="P167" t="s">
        <v>139</v>
      </c>
      <c r="Q167">
        <v>1000</v>
      </c>
      <c r="X167">
        <v>2.2000000000000001E-4</v>
      </c>
      <c r="Y167">
        <v>12534.98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2.2000000000000001E-4</v>
      </c>
      <c r="AH167">
        <v>2</v>
      </c>
      <c r="AI167">
        <v>70825070</v>
      </c>
      <c r="AJ167">
        <v>99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ROW(Source!A108)</f>
        <v>108</v>
      </c>
      <c r="B168">
        <v>70825093</v>
      </c>
      <c r="C168">
        <v>70825052</v>
      </c>
      <c r="D168">
        <v>66294967</v>
      </c>
      <c r="E168">
        <v>1077</v>
      </c>
      <c r="F168">
        <v>1</v>
      </c>
      <c r="G168">
        <v>1077</v>
      </c>
      <c r="H168">
        <v>3</v>
      </c>
      <c r="I168" t="s">
        <v>514</v>
      </c>
      <c r="J168" t="s">
        <v>3</v>
      </c>
      <c r="K168" t="s">
        <v>515</v>
      </c>
      <c r="L168">
        <v>1354</v>
      </c>
      <c r="N168">
        <v>1010</v>
      </c>
      <c r="O168" t="s">
        <v>195</v>
      </c>
      <c r="P168" t="s">
        <v>195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0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ROW(Source!A108)</f>
        <v>108</v>
      </c>
      <c r="B169">
        <v>70825094</v>
      </c>
      <c r="C169">
        <v>70825052</v>
      </c>
      <c r="D169">
        <v>66294995</v>
      </c>
      <c r="E169">
        <v>1077</v>
      </c>
      <c r="F169">
        <v>1</v>
      </c>
      <c r="G169">
        <v>1077</v>
      </c>
      <c r="H169">
        <v>3</v>
      </c>
      <c r="I169" t="s">
        <v>516</v>
      </c>
      <c r="J169" t="s">
        <v>3</v>
      </c>
      <c r="K169" t="s">
        <v>517</v>
      </c>
      <c r="L169">
        <v>1354</v>
      </c>
      <c r="N169">
        <v>1010</v>
      </c>
      <c r="O169" t="s">
        <v>195</v>
      </c>
      <c r="P169" t="s">
        <v>195</v>
      </c>
      <c r="Q169">
        <v>1</v>
      </c>
      <c r="X169">
        <v>3.4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3</v>
      </c>
      <c r="AG169">
        <v>3.4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ROW(Source!A108)</f>
        <v>108</v>
      </c>
      <c r="B170">
        <v>70825095</v>
      </c>
      <c r="C170">
        <v>70825052</v>
      </c>
      <c r="D170">
        <v>66295971</v>
      </c>
      <c r="E170">
        <v>1077</v>
      </c>
      <c r="F170">
        <v>1</v>
      </c>
      <c r="G170">
        <v>1077</v>
      </c>
      <c r="H170">
        <v>3</v>
      </c>
      <c r="I170" t="s">
        <v>518</v>
      </c>
      <c r="J170" t="s">
        <v>3</v>
      </c>
      <c r="K170" t="s">
        <v>519</v>
      </c>
      <c r="L170">
        <v>1354</v>
      </c>
      <c r="N170">
        <v>1010</v>
      </c>
      <c r="O170" t="s">
        <v>195</v>
      </c>
      <c r="P170" t="s">
        <v>195</v>
      </c>
      <c r="Q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3</v>
      </c>
      <c r="AG170">
        <v>0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ROW(Source!A108)</f>
        <v>108</v>
      </c>
      <c r="B171">
        <v>70825096</v>
      </c>
      <c r="C171">
        <v>70825052</v>
      </c>
      <c r="D171">
        <v>66296018</v>
      </c>
      <c r="E171">
        <v>1077</v>
      </c>
      <c r="F171">
        <v>1</v>
      </c>
      <c r="G171">
        <v>1077</v>
      </c>
      <c r="H171">
        <v>3</v>
      </c>
      <c r="I171" t="s">
        <v>520</v>
      </c>
      <c r="J171" t="s">
        <v>3</v>
      </c>
      <c r="K171" t="s">
        <v>521</v>
      </c>
      <c r="L171">
        <v>1303</v>
      </c>
      <c r="N171">
        <v>1003</v>
      </c>
      <c r="O171" t="s">
        <v>174</v>
      </c>
      <c r="P171" t="s">
        <v>174</v>
      </c>
      <c r="Q171">
        <v>1000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0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ROW(Source!A109)</f>
        <v>109</v>
      </c>
      <c r="B172">
        <v>70825084</v>
      </c>
      <c r="C172">
        <v>70825052</v>
      </c>
      <c r="D172">
        <v>66274153</v>
      </c>
      <c r="E172">
        <v>1077</v>
      </c>
      <c r="F172">
        <v>1</v>
      </c>
      <c r="G172">
        <v>1077</v>
      </c>
      <c r="H172">
        <v>1</v>
      </c>
      <c r="I172" t="s">
        <v>455</v>
      </c>
      <c r="J172" t="s">
        <v>3</v>
      </c>
      <c r="K172" t="s">
        <v>456</v>
      </c>
      <c r="L172">
        <v>1191</v>
      </c>
      <c r="N172">
        <v>1013</v>
      </c>
      <c r="O172" t="s">
        <v>457</v>
      </c>
      <c r="P172" t="s">
        <v>457</v>
      </c>
      <c r="Q172">
        <v>1</v>
      </c>
      <c r="X172">
        <v>51.1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96</v>
      </c>
      <c r="AG172">
        <v>53.655000000000001</v>
      </c>
      <c r="AH172">
        <v>2</v>
      </c>
      <c r="AI172">
        <v>70825062</v>
      </c>
      <c r="AJ172">
        <v>100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ROW(Source!A109)</f>
        <v>109</v>
      </c>
      <c r="B173">
        <v>70825085</v>
      </c>
      <c r="C173">
        <v>70825052</v>
      </c>
      <c r="D173">
        <v>66352537</v>
      </c>
      <c r="E173">
        <v>1</v>
      </c>
      <c r="F173">
        <v>1</v>
      </c>
      <c r="G173">
        <v>1077</v>
      </c>
      <c r="H173">
        <v>2</v>
      </c>
      <c r="I173" t="s">
        <v>458</v>
      </c>
      <c r="J173" t="s">
        <v>459</v>
      </c>
      <c r="K173" t="s">
        <v>460</v>
      </c>
      <c r="L173">
        <v>1368</v>
      </c>
      <c r="N173">
        <v>1011</v>
      </c>
      <c r="O173" t="s">
        <v>404</v>
      </c>
      <c r="P173" t="s">
        <v>404</v>
      </c>
      <c r="Q173">
        <v>1</v>
      </c>
      <c r="X173">
        <v>2.86</v>
      </c>
      <c r="Y173">
        <v>0</v>
      </c>
      <c r="Z173">
        <v>83.1</v>
      </c>
      <c r="AA173">
        <v>12.62</v>
      </c>
      <c r="AB173">
        <v>0</v>
      </c>
      <c r="AC173">
        <v>0</v>
      </c>
      <c r="AD173">
        <v>1</v>
      </c>
      <c r="AE173">
        <v>0</v>
      </c>
      <c r="AF173" t="s">
        <v>96</v>
      </c>
      <c r="AG173">
        <v>3.0030000000000001</v>
      </c>
      <c r="AH173">
        <v>2</v>
      </c>
      <c r="AI173">
        <v>70825063</v>
      </c>
      <c r="AJ173">
        <v>101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ROW(Source!A109)</f>
        <v>109</v>
      </c>
      <c r="B174">
        <v>70825086</v>
      </c>
      <c r="C174">
        <v>70825052</v>
      </c>
      <c r="D174">
        <v>66351750</v>
      </c>
      <c r="E174">
        <v>1</v>
      </c>
      <c r="F174">
        <v>1</v>
      </c>
      <c r="G174">
        <v>1077</v>
      </c>
      <c r="H174">
        <v>2</v>
      </c>
      <c r="I174" t="s">
        <v>462</v>
      </c>
      <c r="J174" t="s">
        <v>463</v>
      </c>
      <c r="K174" t="s">
        <v>464</v>
      </c>
      <c r="L174">
        <v>1368</v>
      </c>
      <c r="N174">
        <v>1011</v>
      </c>
      <c r="O174" t="s">
        <v>404</v>
      </c>
      <c r="P174" t="s">
        <v>404</v>
      </c>
      <c r="Q174">
        <v>1</v>
      </c>
      <c r="X174">
        <v>6.87</v>
      </c>
      <c r="Y174">
        <v>0</v>
      </c>
      <c r="Z174">
        <v>97.62</v>
      </c>
      <c r="AA174">
        <v>12.62</v>
      </c>
      <c r="AB174">
        <v>0</v>
      </c>
      <c r="AC174">
        <v>0</v>
      </c>
      <c r="AD174">
        <v>1</v>
      </c>
      <c r="AE174">
        <v>0</v>
      </c>
      <c r="AF174" t="s">
        <v>96</v>
      </c>
      <c r="AG174">
        <v>7.2135000000000007</v>
      </c>
      <c r="AH174">
        <v>2</v>
      </c>
      <c r="AI174">
        <v>70825064</v>
      </c>
      <c r="AJ174">
        <v>102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ROW(Source!A109)</f>
        <v>109</v>
      </c>
      <c r="B175">
        <v>70825087</v>
      </c>
      <c r="C175">
        <v>70825052</v>
      </c>
      <c r="D175">
        <v>66351857</v>
      </c>
      <c r="E175">
        <v>1</v>
      </c>
      <c r="F175">
        <v>1</v>
      </c>
      <c r="G175">
        <v>1077</v>
      </c>
      <c r="H175">
        <v>2</v>
      </c>
      <c r="I175" t="s">
        <v>465</v>
      </c>
      <c r="J175" t="s">
        <v>466</v>
      </c>
      <c r="K175" t="s">
        <v>467</v>
      </c>
      <c r="L175">
        <v>1368</v>
      </c>
      <c r="N175">
        <v>1011</v>
      </c>
      <c r="O175" t="s">
        <v>404</v>
      </c>
      <c r="P175" t="s">
        <v>404</v>
      </c>
      <c r="Q175">
        <v>1</v>
      </c>
      <c r="X175">
        <v>13</v>
      </c>
      <c r="Y175">
        <v>0</v>
      </c>
      <c r="Z175">
        <v>190.98</v>
      </c>
      <c r="AA175">
        <v>16.93</v>
      </c>
      <c r="AB175">
        <v>0</v>
      </c>
      <c r="AC175">
        <v>0</v>
      </c>
      <c r="AD175">
        <v>1</v>
      </c>
      <c r="AE175">
        <v>0</v>
      </c>
      <c r="AF175" t="s">
        <v>96</v>
      </c>
      <c r="AG175">
        <v>13.65</v>
      </c>
      <c r="AH175">
        <v>2</v>
      </c>
      <c r="AI175">
        <v>70825065</v>
      </c>
      <c r="AJ175">
        <v>103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ROW(Source!A109)</f>
        <v>109</v>
      </c>
      <c r="B176">
        <v>70825088</v>
      </c>
      <c r="C176">
        <v>70825052</v>
      </c>
      <c r="D176">
        <v>66321205</v>
      </c>
      <c r="E176">
        <v>1</v>
      </c>
      <c r="F176">
        <v>1</v>
      </c>
      <c r="G176">
        <v>1077</v>
      </c>
      <c r="H176">
        <v>3</v>
      </c>
      <c r="I176" t="s">
        <v>468</v>
      </c>
      <c r="J176" t="s">
        <v>469</v>
      </c>
      <c r="K176" t="s">
        <v>470</v>
      </c>
      <c r="L176">
        <v>1346</v>
      </c>
      <c r="N176">
        <v>1009</v>
      </c>
      <c r="O176" t="s">
        <v>471</v>
      </c>
      <c r="P176" t="s">
        <v>471</v>
      </c>
      <c r="Q176">
        <v>1</v>
      </c>
      <c r="X176">
        <v>0.05</v>
      </c>
      <c r="Y176">
        <v>1.61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0.05</v>
      </c>
      <c r="AH176">
        <v>2</v>
      </c>
      <c r="AI176">
        <v>70825066</v>
      </c>
      <c r="AJ176">
        <v>104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ROW(Source!A109)</f>
        <v>109</v>
      </c>
      <c r="B177">
        <v>70825089</v>
      </c>
      <c r="C177">
        <v>70825052</v>
      </c>
      <c r="D177">
        <v>66321148</v>
      </c>
      <c r="E177">
        <v>1</v>
      </c>
      <c r="F177">
        <v>1</v>
      </c>
      <c r="G177">
        <v>1077</v>
      </c>
      <c r="H177">
        <v>3</v>
      </c>
      <c r="I177" t="s">
        <v>472</v>
      </c>
      <c r="J177" t="s">
        <v>473</v>
      </c>
      <c r="K177" t="s">
        <v>474</v>
      </c>
      <c r="L177">
        <v>1348</v>
      </c>
      <c r="N177">
        <v>1009</v>
      </c>
      <c r="O177" t="s">
        <v>139</v>
      </c>
      <c r="P177" t="s">
        <v>139</v>
      </c>
      <c r="Q177">
        <v>1000</v>
      </c>
      <c r="X177">
        <v>6.0000000000000002E-5</v>
      </c>
      <c r="Y177">
        <v>6767.09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6.0000000000000002E-5</v>
      </c>
      <c r="AH177">
        <v>2</v>
      </c>
      <c r="AI177">
        <v>70825067</v>
      </c>
      <c r="AJ177">
        <v>105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ROW(Source!A109)</f>
        <v>109</v>
      </c>
      <c r="B178">
        <v>70825090</v>
      </c>
      <c r="C178">
        <v>70825052</v>
      </c>
      <c r="D178">
        <v>66324184</v>
      </c>
      <c r="E178">
        <v>1</v>
      </c>
      <c r="F178">
        <v>1</v>
      </c>
      <c r="G178">
        <v>1077</v>
      </c>
      <c r="H178">
        <v>3</v>
      </c>
      <c r="I178" t="s">
        <v>475</v>
      </c>
      <c r="J178" t="s">
        <v>476</v>
      </c>
      <c r="K178" t="s">
        <v>477</v>
      </c>
      <c r="L178">
        <v>1348</v>
      </c>
      <c r="N178">
        <v>1009</v>
      </c>
      <c r="O178" t="s">
        <v>139</v>
      </c>
      <c r="P178" t="s">
        <v>139</v>
      </c>
      <c r="Q178">
        <v>1000</v>
      </c>
      <c r="X178">
        <v>3.5000000000000001E-3</v>
      </c>
      <c r="Y178">
        <v>38018.660000000003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3.5000000000000001E-3</v>
      </c>
      <c r="AH178">
        <v>2</v>
      </c>
      <c r="AI178">
        <v>70825068</v>
      </c>
      <c r="AJ178">
        <v>106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ROW(Source!A109)</f>
        <v>109</v>
      </c>
      <c r="B179">
        <v>70825091</v>
      </c>
      <c r="C179">
        <v>70825052</v>
      </c>
      <c r="D179">
        <v>66328088</v>
      </c>
      <c r="E179">
        <v>1</v>
      </c>
      <c r="F179">
        <v>1</v>
      </c>
      <c r="G179">
        <v>1077</v>
      </c>
      <c r="H179">
        <v>3</v>
      </c>
      <c r="I179" t="s">
        <v>478</v>
      </c>
      <c r="J179" t="s">
        <v>479</v>
      </c>
      <c r="K179" t="s">
        <v>480</v>
      </c>
      <c r="L179">
        <v>1346</v>
      </c>
      <c r="N179">
        <v>1009</v>
      </c>
      <c r="O179" t="s">
        <v>471</v>
      </c>
      <c r="P179" t="s">
        <v>471</v>
      </c>
      <c r="Q179">
        <v>1</v>
      </c>
      <c r="X179">
        <v>0.1</v>
      </c>
      <c r="Y179">
        <v>47.86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0.1</v>
      </c>
      <c r="AH179">
        <v>2</v>
      </c>
      <c r="AI179">
        <v>70825069</v>
      </c>
      <c r="AJ179">
        <v>107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ROW(Source!A109)</f>
        <v>109</v>
      </c>
      <c r="B180">
        <v>70825092</v>
      </c>
      <c r="C180">
        <v>70825052</v>
      </c>
      <c r="D180">
        <v>66321807</v>
      </c>
      <c r="E180">
        <v>1</v>
      </c>
      <c r="F180">
        <v>1</v>
      </c>
      <c r="G180">
        <v>1077</v>
      </c>
      <c r="H180">
        <v>3</v>
      </c>
      <c r="I180" t="s">
        <v>481</v>
      </c>
      <c r="J180" t="s">
        <v>482</v>
      </c>
      <c r="K180" t="s">
        <v>483</v>
      </c>
      <c r="L180">
        <v>1348</v>
      </c>
      <c r="N180">
        <v>1009</v>
      </c>
      <c r="O180" t="s">
        <v>139</v>
      </c>
      <c r="P180" t="s">
        <v>139</v>
      </c>
      <c r="Q180">
        <v>1000</v>
      </c>
      <c r="X180">
        <v>2.2000000000000001E-4</v>
      </c>
      <c r="Y180">
        <v>12534.98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2.2000000000000001E-4</v>
      </c>
      <c r="AH180">
        <v>2</v>
      </c>
      <c r="AI180">
        <v>70825070</v>
      </c>
      <c r="AJ180">
        <v>108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ROW(Source!A109)</f>
        <v>109</v>
      </c>
      <c r="B181">
        <v>70825093</v>
      </c>
      <c r="C181">
        <v>70825052</v>
      </c>
      <c r="D181">
        <v>66294967</v>
      </c>
      <c r="E181">
        <v>1077</v>
      </c>
      <c r="F181">
        <v>1</v>
      </c>
      <c r="G181">
        <v>1077</v>
      </c>
      <c r="H181">
        <v>3</v>
      </c>
      <c r="I181" t="s">
        <v>514</v>
      </c>
      <c r="J181" t="s">
        <v>3</v>
      </c>
      <c r="K181" t="s">
        <v>515</v>
      </c>
      <c r="L181">
        <v>1354</v>
      </c>
      <c r="N181">
        <v>1010</v>
      </c>
      <c r="O181" t="s">
        <v>195</v>
      </c>
      <c r="P181" t="s">
        <v>195</v>
      </c>
      <c r="Q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0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ROW(Source!A109)</f>
        <v>109</v>
      </c>
      <c r="B182">
        <v>70825094</v>
      </c>
      <c r="C182">
        <v>70825052</v>
      </c>
      <c r="D182">
        <v>66294995</v>
      </c>
      <c r="E182">
        <v>1077</v>
      </c>
      <c r="F182">
        <v>1</v>
      </c>
      <c r="G182">
        <v>1077</v>
      </c>
      <c r="H182">
        <v>3</v>
      </c>
      <c r="I182" t="s">
        <v>516</v>
      </c>
      <c r="J182" t="s">
        <v>3</v>
      </c>
      <c r="K182" t="s">
        <v>517</v>
      </c>
      <c r="L182">
        <v>1354</v>
      </c>
      <c r="N182">
        <v>1010</v>
      </c>
      <c r="O182" t="s">
        <v>195</v>
      </c>
      <c r="P182" t="s">
        <v>195</v>
      </c>
      <c r="Q182">
        <v>1</v>
      </c>
      <c r="X182">
        <v>3.4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3.4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ROW(Source!A109)</f>
        <v>109</v>
      </c>
      <c r="B183">
        <v>70825095</v>
      </c>
      <c r="C183">
        <v>70825052</v>
      </c>
      <c r="D183">
        <v>66295971</v>
      </c>
      <c r="E183">
        <v>1077</v>
      </c>
      <c r="F183">
        <v>1</v>
      </c>
      <c r="G183">
        <v>1077</v>
      </c>
      <c r="H183">
        <v>3</v>
      </c>
      <c r="I183" t="s">
        <v>518</v>
      </c>
      <c r="J183" t="s">
        <v>3</v>
      </c>
      <c r="K183" t="s">
        <v>519</v>
      </c>
      <c r="L183">
        <v>1354</v>
      </c>
      <c r="N183">
        <v>1010</v>
      </c>
      <c r="O183" t="s">
        <v>195</v>
      </c>
      <c r="P183" t="s">
        <v>195</v>
      </c>
      <c r="Q183">
        <v>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 t="s">
        <v>3</v>
      </c>
      <c r="AG183">
        <v>0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ROW(Source!A109)</f>
        <v>109</v>
      </c>
      <c r="B184">
        <v>70825096</v>
      </c>
      <c r="C184">
        <v>70825052</v>
      </c>
      <c r="D184">
        <v>66296018</v>
      </c>
      <c r="E184">
        <v>1077</v>
      </c>
      <c r="F184">
        <v>1</v>
      </c>
      <c r="G184">
        <v>1077</v>
      </c>
      <c r="H184">
        <v>3</v>
      </c>
      <c r="I184" t="s">
        <v>520</v>
      </c>
      <c r="J184" t="s">
        <v>3</v>
      </c>
      <c r="K184" t="s">
        <v>521</v>
      </c>
      <c r="L184">
        <v>1303</v>
      </c>
      <c r="N184">
        <v>1003</v>
      </c>
      <c r="O184" t="s">
        <v>174</v>
      </c>
      <c r="P184" t="s">
        <v>174</v>
      </c>
      <c r="Q184">
        <v>1000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3</v>
      </c>
      <c r="AG184">
        <v>0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ROW(Source!A110)</f>
        <v>110</v>
      </c>
      <c r="B185">
        <v>70825124</v>
      </c>
      <c r="C185">
        <v>70825097</v>
      </c>
      <c r="D185">
        <v>66274153</v>
      </c>
      <c r="E185">
        <v>1077</v>
      </c>
      <c r="F185">
        <v>1</v>
      </c>
      <c r="G185">
        <v>1077</v>
      </c>
      <c r="H185">
        <v>1</v>
      </c>
      <c r="I185" t="s">
        <v>455</v>
      </c>
      <c r="J185" t="s">
        <v>3</v>
      </c>
      <c r="K185" t="s">
        <v>456</v>
      </c>
      <c r="L185">
        <v>1191</v>
      </c>
      <c r="N185">
        <v>1013</v>
      </c>
      <c r="O185" t="s">
        <v>457</v>
      </c>
      <c r="P185" t="s">
        <v>457</v>
      </c>
      <c r="Q185">
        <v>1</v>
      </c>
      <c r="X185">
        <v>4.38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96</v>
      </c>
      <c r="AG185">
        <v>4.5990000000000002</v>
      </c>
      <c r="AH185">
        <v>2</v>
      </c>
      <c r="AI185">
        <v>70825105</v>
      </c>
      <c r="AJ185">
        <v>109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ROW(Source!A110)</f>
        <v>110</v>
      </c>
      <c r="B186">
        <v>70825125</v>
      </c>
      <c r="C186">
        <v>70825097</v>
      </c>
      <c r="D186">
        <v>66352537</v>
      </c>
      <c r="E186">
        <v>1</v>
      </c>
      <c r="F186">
        <v>1</v>
      </c>
      <c r="G186">
        <v>1077</v>
      </c>
      <c r="H186">
        <v>2</v>
      </c>
      <c r="I186" t="s">
        <v>458</v>
      </c>
      <c r="J186" t="s">
        <v>459</v>
      </c>
      <c r="K186" t="s">
        <v>460</v>
      </c>
      <c r="L186">
        <v>1368</v>
      </c>
      <c r="N186">
        <v>1011</v>
      </c>
      <c r="O186" t="s">
        <v>404</v>
      </c>
      <c r="P186" t="s">
        <v>404</v>
      </c>
      <c r="Q186">
        <v>1</v>
      </c>
      <c r="X186">
        <v>0.22</v>
      </c>
      <c r="Y186">
        <v>0</v>
      </c>
      <c r="Z186">
        <v>83.1</v>
      </c>
      <c r="AA186">
        <v>12.62</v>
      </c>
      <c r="AB186">
        <v>0</v>
      </c>
      <c r="AC186">
        <v>0</v>
      </c>
      <c r="AD186">
        <v>1</v>
      </c>
      <c r="AE186">
        <v>0</v>
      </c>
      <c r="AF186" t="s">
        <v>96</v>
      </c>
      <c r="AG186">
        <v>0.23100000000000001</v>
      </c>
      <c r="AH186">
        <v>2</v>
      </c>
      <c r="AI186">
        <v>70825106</v>
      </c>
      <c r="AJ186">
        <v>110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ROW(Source!A110)</f>
        <v>110</v>
      </c>
      <c r="B187">
        <v>70825126</v>
      </c>
      <c r="C187">
        <v>70825097</v>
      </c>
      <c r="D187">
        <v>66275603</v>
      </c>
      <c r="E187">
        <v>1077</v>
      </c>
      <c r="F187">
        <v>1</v>
      </c>
      <c r="G187">
        <v>1077</v>
      </c>
      <c r="H187">
        <v>3</v>
      </c>
      <c r="I187" t="s">
        <v>522</v>
      </c>
      <c r="J187" t="s">
        <v>3</v>
      </c>
      <c r="K187" t="s">
        <v>523</v>
      </c>
      <c r="L187">
        <v>1348</v>
      </c>
      <c r="N187">
        <v>1009</v>
      </c>
      <c r="O187" t="s">
        <v>139</v>
      </c>
      <c r="P187" t="s">
        <v>139</v>
      </c>
      <c r="Q187">
        <v>1000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 t="s">
        <v>3</v>
      </c>
      <c r="AG187">
        <v>0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ROW(Source!A110)</f>
        <v>110</v>
      </c>
      <c r="B188">
        <v>70825127</v>
      </c>
      <c r="C188">
        <v>70825097</v>
      </c>
      <c r="D188">
        <v>66321845</v>
      </c>
      <c r="E188">
        <v>1</v>
      </c>
      <c r="F188">
        <v>1</v>
      </c>
      <c r="G188">
        <v>1077</v>
      </c>
      <c r="H188">
        <v>3</v>
      </c>
      <c r="I188" t="s">
        <v>487</v>
      </c>
      <c r="J188" t="s">
        <v>488</v>
      </c>
      <c r="K188" t="s">
        <v>489</v>
      </c>
      <c r="L188">
        <v>1348</v>
      </c>
      <c r="N188">
        <v>1009</v>
      </c>
      <c r="O188" t="s">
        <v>139</v>
      </c>
      <c r="P188" t="s">
        <v>139</v>
      </c>
      <c r="Q188">
        <v>1000</v>
      </c>
      <c r="X188">
        <v>3.0000000000000001E-5</v>
      </c>
      <c r="Y188">
        <v>18504.150000000001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3.0000000000000001E-5</v>
      </c>
      <c r="AH188">
        <v>2</v>
      </c>
      <c r="AI188">
        <v>70825107</v>
      </c>
      <c r="AJ188">
        <v>111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ROW(Source!A110)</f>
        <v>110</v>
      </c>
      <c r="B189">
        <v>70825128</v>
      </c>
      <c r="C189">
        <v>70825097</v>
      </c>
      <c r="D189">
        <v>66321205</v>
      </c>
      <c r="E189">
        <v>1</v>
      </c>
      <c r="F189">
        <v>1</v>
      </c>
      <c r="G189">
        <v>1077</v>
      </c>
      <c r="H189">
        <v>3</v>
      </c>
      <c r="I189" t="s">
        <v>468</v>
      </c>
      <c r="J189" t="s">
        <v>469</v>
      </c>
      <c r="K189" t="s">
        <v>470</v>
      </c>
      <c r="L189">
        <v>1346</v>
      </c>
      <c r="N189">
        <v>1009</v>
      </c>
      <c r="O189" t="s">
        <v>471</v>
      </c>
      <c r="P189" t="s">
        <v>471</v>
      </c>
      <c r="Q189">
        <v>1</v>
      </c>
      <c r="X189">
        <v>0.02</v>
      </c>
      <c r="Y189">
        <v>1.61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0.02</v>
      </c>
      <c r="AH189">
        <v>2</v>
      </c>
      <c r="AI189">
        <v>70825108</v>
      </c>
      <c r="AJ189">
        <v>112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ROW(Source!A110)</f>
        <v>110</v>
      </c>
      <c r="B190">
        <v>70825129</v>
      </c>
      <c r="C190">
        <v>70825097</v>
      </c>
      <c r="D190">
        <v>66321487</v>
      </c>
      <c r="E190">
        <v>1</v>
      </c>
      <c r="F190">
        <v>1</v>
      </c>
      <c r="G190">
        <v>1077</v>
      </c>
      <c r="H190">
        <v>3</v>
      </c>
      <c r="I190" t="s">
        <v>493</v>
      </c>
      <c r="J190" t="s">
        <v>494</v>
      </c>
      <c r="K190" t="s">
        <v>495</v>
      </c>
      <c r="L190">
        <v>1348</v>
      </c>
      <c r="N190">
        <v>1009</v>
      </c>
      <c r="O190" t="s">
        <v>139</v>
      </c>
      <c r="P190" t="s">
        <v>139</v>
      </c>
      <c r="Q190">
        <v>1000</v>
      </c>
      <c r="X190">
        <v>1E-4</v>
      </c>
      <c r="Y190">
        <v>16189.08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1E-4</v>
      </c>
      <c r="AH190">
        <v>2</v>
      </c>
      <c r="AI190">
        <v>70825109</v>
      </c>
      <c r="AJ190">
        <v>113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ROW(Source!A110)</f>
        <v>110</v>
      </c>
      <c r="B191">
        <v>70825130</v>
      </c>
      <c r="C191">
        <v>70825097</v>
      </c>
      <c r="D191">
        <v>66328088</v>
      </c>
      <c r="E191">
        <v>1</v>
      </c>
      <c r="F191">
        <v>1</v>
      </c>
      <c r="G191">
        <v>1077</v>
      </c>
      <c r="H191">
        <v>3</v>
      </c>
      <c r="I191" t="s">
        <v>478</v>
      </c>
      <c r="J191" t="s">
        <v>479</v>
      </c>
      <c r="K191" t="s">
        <v>480</v>
      </c>
      <c r="L191">
        <v>1346</v>
      </c>
      <c r="N191">
        <v>1009</v>
      </c>
      <c r="O191" t="s">
        <v>471</v>
      </c>
      <c r="P191" t="s">
        <v>471</v>
      </c>
      <c r="Q191">
        <v>1</v>
      </c>
      <c r="X191">
        <v>0.1</v>
      </c>
      <c r="Y191">
        <v>47.86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0.1</v>
      </c>
      <c r="AH191">
        <v>2</v>
      </c>
      <c r="AI191">
        <v>70825110</v>
      </c>
      <c r="AJ191">
        <v>114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ROW(Source!A110)</f>
        <v>110</v>
      </c>
      <c r="B192">
        <v>70825131</v>
      </c>
      <c r="C192">
        <v>70825097</v>
      </c>
      <c r="D192">
        <v>66321807</v>
      </c>
      <c r="E192">
        <v>1</v>
      </c>
      <c r="F192">
        <v>1</v>
      </c>
      <c r="G192">
        <v>1077</v>
      </c>
      <c r="H192">
        <v>3</v>
      </c>
      <c r="I192" t="s">
        <v>481</v>
      </c>
      <c r="J192" t="s">
        <v>482</v>
      </c>
      <c r="K192" t="s">
        <v>483</v>
      </c>
      <c r="L192">
        <v>1348</v>
      </c>
      <c r="N192">
        <v>1009</v>
      </c>
      <c r="O192" t="s">
        <v>139</v>
      </c>
      <c r="P192" t="s">
        <v>139</v>
      </c>
      <c r="Q192">
        <v>1000</v>
      </c>
      <c r="X192">
        <v>3.0000000000000001E-5</v>
      </c>
      <c r="Y192">
        <v>12534.98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3.0000000000000001E-5</v>
      </c>
      <c r="AH192">
        <v>2</v>
      </c>
      <c r="AI192">
        <v>70825111</v>
      </c>
      <c r="AJ192">
        <v>115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ROW(Source!A110)</f>
        <v>110</v>
      </c>
      <c r="B193">
        <v>70825132</v>
      </c>
      <c r="C193">
        <v>70825097</v>
      </c>
      <c r="D193">
        <v>66277606</v>
      </c>
      <c r="E193">
        <v>1077</v>
      </c>
      <c r="F193">
        <v>1</v>
      </c>
      <c r="G193">
        <v>1077</v>
      </c>
      <c r="H193">
        <v>3</v>
      </c>
      <c r="I193" t="s">
        <v>524</v>
      </c>
      <c r="J193" t="s">
        <v>3</v>
      </c>
      <c r="K193" t="s">
        <v>525</v>
      </c>
      <c r="L193">
        <v>1348</v>
      </c>
      <c r="N193">
        <v>1009</v>
      </c>
      <c r="O193" t="s">
        <v>139</v>
      </c>
      <c r="P193" t="s">
        <v>139</v>
      </c>
      <c r="Q193">
        <v>1000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 t="s">
        <v>3</v>
      </c>
      <c r="AG193">
        <v>0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ROW(Source!A110)</f>
        <v>110</v>
      </c>
      <c r="B194">
        <v>70825133</v>
      </c>
      <c r="C194">
        <v>70825097</v>
      </c>
      <c r="D194">
        <v>66309808</v>
      </c>
      <c r="E194">
        <v>1077</v>
      </c>
      <c r="F194">
        <v>1</v>
      </c>
      <c r="G194">
        <v>1077</v>
      </c>
      <c r="H194">
        <v>3</v>
      </c>
      <c r="I194" t="s">
        <v>528</v>
      </c>
      <c r="J194" t="s">
        <v>3</v>
      </c>
      <c r="K194" t="s">
        <v>529</v>
      </c>
      <c r="L194">
        <v>1348</v>
      </c>
      <c r="N194">
        <v>1009</v>
      </c>
      <c r="O194" t="s">
        <v>139</v>
      </c>
      <c r="P194" t="s">
        <v>139</v>
      </c>
      <c r="Q194">
        <v>1000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 t="s">
        <v>3</v>
      </c>
      <c r="AG194">
        <v>0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ROW(Source!A110)</f>
        <v>110</v>
      </c>
      <c r="B195">
        <v>70825134</v>
      </c>
      <c r="C195">
        <v>70825097</v>
      </c>
      <c r="D195">
        <v>66309808</v>
      </c>
      <c r="E195">
        <v>1077</v>
      </c>
      <c r="F195">
        <v>1</v>
      </c>
      <c r="G195">
        <v>1077</v>
      </c>
      <c r="H195">
        <v>3</v>
      </c>
      <c r="I195" t="s">
        <v>528</v>
      </c>
      <c r="J195" t="s">
        <v>3</v>
      </c>
      <c r="K195" t="s">
        <v>536</v>
      </c>
      <c r="L195">
        <v>1348</v>
      </c>
      <c r="N195">
        <v>1009</v>
      </c>
      <c r="O195" t="s">
        <v>139</v>
      </c>
      <c r="P195" t="s">
        <v>139</v>
      </c>
      <c r="Q195">
        <v>1000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 t="s">
        <v>3</v>
      </c>
      <c r="AG195">
        <v>0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ROW(Source!A110)</f>
        <v>110</v>
      </c>
      <c r="B196">
        <v>70825135</v>
      </c>
      <c r="C196">
        <v>70825097</v>
      </c>
      <c r="D196">
        <v>66310550</v>
      </c>
      <c r="E196">
        <v>1077</v>
      </c>
      <c r="F196">
        <v>1</v>
      </c>
      <c r="G196">
        <v>1077</v>
      </c>
      <c r="H196">
        <v>3</v>
      </c>
      <c r="I196" t="s">
        <v>532</v>
      </c>
      <c r="J196" t="s">
        <v>3</v>
      </c>
      <c r="K196" t="s">
        <v>533</v>
      </c>
      <c r="L196">
        <v>1354</v>
      </c>
      <c r="N196">
        <v>1010</v>
      </c>
      <c r="O196" t="s">
        <v>195</v>
      </c>
      <c r="P196" t="s">
        <v>195</v>
      </c>
      <c r="Q196">
        <v>1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0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ROW(Source!A111)</f>
        <v>111</v>
      </c>
      <c r="B197">
        <v>70825124</v>
      </c>
      <c r="C197">
        <v>70825097</v>
      </c>
      <c r="D197">
        <v>66274153</v>
      </c>
      <c r="E197">
        <v>1077</v>
      </c>
      <c r="F197">
        <v>1</v>
      </c>
      <c r="G197">
        <v>1077</v>
      </c>
      <c r="H197">
        <v>1</v>
      </c>
      <c r="I197" t="s">
        <v>455</v>
      </c>
      <c r="J197" t="s">
        <v>3</v>
      </c>
      <c r="K197" t="s">
        <v>456</v>
      </c>
      <c r="L197">
        <v>1191</v>
      </c>
      <c r="N197">
        <v>1013</v>
      </c>
      <c r="O197" t="s">
        <v>457</v>
      </c>
      <c r="P197" t="s">
        <v>457</v>
      </c>
      <c r="Q197">
        <v>1</v>
      </c>
      <c r="X197">
        <v>4.38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96</v>
      </c>
      <c r="AG197">
        <v>4.5990000000000002</v>
      </c>
      <c r="AH197">
        <v>2</v>
      </c>
      <c r="AI197">
        <v>70825105</v>
      </c>
      <c r="AJ197">
        <v>116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ROW(Source!A111)</f>
        <v>111</v>
      </c>
      <c r="B198">
        <v>70825125</v>
      </c>
      <c r="C198">
        <v>70825097</v>
      </c>
      <c r="D198">
        <v>66352537</v>
      </c>
      <c r="E198">
        <v>1</v>
      </c>
      <c r="F198">
        <v>1</v>
      </c>
      <c r="G198">
        <v>1077</v>
      </c>
      <c r="H198">
        <v>2</v>
      </c>
      <c r="I198" t="s">
        <v>458</v>
      </c>
      <c r="J198" t="s">
        <v>459</v>
      </c>
      <c r="K198" t="s">
        <v>460</v>
      </c>
      <c r="L198">
        <v>1368</v>
      </c>
      <c r="N198">
        <v>1011</v>
      </c>
      <c r="O198" t="s">
        <v>404</v>
      </c>
      <c r="P198" t="s">
        <v>404</v>
      </c>
      <c r="Q198">
        <v>1</v>
      </c>
      <c r="X198">
        <v>0.22</v>
      </c>
      <c r="Y198">
        <v>0</v>
      </c>
      <c r="Z198">
        <v>83.1</v>
      </c>
      <c r="AA198">
        <v>12.62</v>
      </c>
      <c r="AB198">
        <v>0</v>
      </c>
      <c r="AC198">
        <v>0</v>
      </c>
      <c r="AD198">
        <v>1</v>
      </c>
      <c r="AE198">
        <v>0</v>
      </c>
      <c r="AF198" t="s">
        <v>96</v>
      </c>
      <c r="AG198">
        <v>0.23100000000000001</v>
      </c>
      <c r="AH198">
        <v>2</v>
      </c>
      <c r="AI198">
        <v>70825106</v>
      </c>
      <c r="AJ198">
        <v>117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70825126</v>
      </c>
      <c r="C199">
        <v>70825097</v>
      </c>
      <c r="D199">
        <v>66275603</v>
      </c>
      <c r="E199">
        <v>1077</v>
      </c>
      <c r="F199">
        <v>1</v>
      </c>
      <c r="G199">
        <v>1077</v>
      </c>
      <c r="H199">
        <v>3</v>
      </c>
      <c r="I199" t="s">
        <v>522</v>
      </c>
      <c r="J199" t="s">
        <v>3</v>
      </c>
      <c r="K199" t="s">
        <v>523</v>
      </c>
      <c r="L199">
        <v>1348</v>
      </c>
      <c r="N199">
        <v>1009</v>
      </c>
      <c r="O199" t="s">
        <v>139</v>
      </c>
      <c r="P199" t="s">
        <v>139</v>
      </c>
      <c r="Q199">
        <v>1000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</v>
      </c>
      <c r="AG199">
        <v>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70825127</v>
      </c>
      <c r="C200">
        <v>70825097</v>
      </c>
      <c r="D200">
        <v>66321845</v>
      </c>
      <c r="E200">
        <v>1</v>
      </c>
      <c r="F200">
        <v>1</v>
      </c>
      <c r="G200">
        <v>1077</v>
      </c>
      <c r="H200">
        <v>3</v>
      </c>
      <c r="I200" t="s">
        <v>487</v>
      </c>
      <c r="J200" t="s">
        <v>488</v>
      </c>
      <c r="K200" t="s">
        <v>489</v>
      </c>
      <c r="L200">
        <v>1348</v>
      </c>
      <c r="N200">
        <v>1009</v>
      </c>
      <c r="O200" t="s">
        <v>139</v>
      </c>
      <c r="P200" t="s">
        <v>139</v>
      </c>
      <c r="Q200">
        <v>1000</v>
      </c>
      <c r="X200">
        <v>3.0000000000000001E-5</v>
      </c>
      <c r="Y200">
        <v>18504.150000000001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3.0000000000000001E-5</v>
      </c>
      <c r="AH200">
        <v>2</v>
      </c>
      <c r="AI200">
        <v>70825107</v>
      </c>
      <c r="AJ200">
        <v>118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70825128</v>
      </c>
      <c r="C201">
        <v>70825097</v>
      </c>
      <c r="D201">
        <v>66321205</v>
      </c>
      <c r="E201">
        <v>1</v>
      </c>
      <c r="F201">
        <v>1</v>
      </c>
      <c r="G201">
        <v>1077</v>
      </c>
      <c r="H201">
        <v>3</v>
      </c>
      <c r="I201" t="s">
        <v>468</v>
      </c>
      <c r="J201" t="s">
        <v>469</v>
      </c>
      <c r="K201" t="s">
        <v>470</v>
      </c>
      <c r="L201">
        <v>1346</v>
      </c>
      <c r="N201">
        <v>1009</v>
      </c>
      <c r="O201" t="s">
        <v>471</v>
      </c>
      <c r="P201" t="s">
        <v>471</v>
      </c>
      <c r="Q201">
        <v>1</v>
      </c>
      <c r="X201">
        <v>0.02</v>
      </c>
      <c r="Y201">
        <v>1.61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0.02</v>
      </c>
      <c r="AH201">
        <v>2</v>
      </c>
      <c r="AI201">
        <v>70825108</v>
      </c>
      <c r="AJ201">
        <v>119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70825129</v>
      </c>
      <c r="C202">
        <v>70825097</v>
      </c>
      <c r="D202">
        <v>66321487</v>
      </c>
      <c r="E202">
        <v>1</v>
      </c>
      <c r="F202">
        <v>1</v>
      </c>
      <c r="G202">
        <v>1077</v>
      </c>
      <c r="H202">
        <v>3</v>
      </c>
      <c r="I202" t="s">
        <v>493</v>
      </c>
      <c r="J202" t="s">
        <v>494</v>
      </c>
      <c r="K202" t="s">
        <v>495</v>
      </c>
      <c r="L202">
        <v>1348</v>
      </c>
      <c r="N202">
        <v>1009</v>
      </c>
      <c r="O202" t="s">
        <v>139</v>
      </c>
      <c r="P202" t="s">
        <v>139</v>
      </c>
      <c r="Q202">
        <v>1000</v>
      </c>
      <c r="X202">
        <v>1E-4</v>
      </c>
      <c r="Y202">
        <v>16189.08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1E-4</v>
      </c>
      <c r="AH202">
        <v>2</v>
      </c>
      <c r="AI202">
        <v>70825109</v>
      </c>
      <c r="AJ202">
        <v>120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ROW(Source!A111)</f>
        <v>111</v>
      </c>
      <c r="B203">
        <v>70825130</v>
      </c>
      <c r="C203">
        <v>70825097</v>
      </c>
      <c r="D203">
        <v>66328088</v>
      </c>
      <c r="E203">
        <v>1</v>
      </c>
      <c r="F203">
        <v>1</v>
      </c>
      <c r="G203">
        <v>1077</v>
      </c>
      <c r="H203">
        <v>3</v>
      </c>
      <c r="I203" t="s">
        <v>478</v>
      </c>
      <c r="J203" t="s">
        <v>479</v>
      </c>
      <c r="K203" t="s">
        <v>480</v>
      </c>
      <c r="L203">
        <v>1346</v>
      </c>
      <c r="N203">
        <v>1009</v>
      </c>
      <c r="O203" t="s">
        <v>471</v>
      </c>
      <c r="P203" t="s">
        <v>471</v>
      </c>
      <c r="Q203">
        <v>1</v>
      </c>
      <c r="X203">
        <v>0.1</v>
      </c>
      <c r="Y203">
        <v>47.86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0.1</v>
      </c>
      <c r="AH203">
        <v>2</v>
      </c>
      <c r="AI203">
        <v>70825110</v>
      </c>
      <c r="AJ203">
        <v>121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ROW(Source!A111)</f>
        <v>111</v>
      </c>
      <c r="B204">
        <v>70825131</v>
      </c>
      <c r="C204">
        <v>70825097</v>
      </c>
      <c r="D204">
        <v>66321807</v>
      </c>
      <c r="E204">
        <v>1</v>
      </c>
      <c r="F204">
        <v>1</v>
      </c>
      <c r="G204">
        <v>1077</v>
      </c>
      <c r="H204">
        <v>3</v>
      </c>
      <c r="I204" t="s">
        <v>481</v>
      </c>
      <c r="J204" t="s">
        <v>482</v>
      </c>
      <c r="K204" t="s">
        <v>483</v>
      </c>
      <c r="L204">
        <v>1348</v>
      </c>
      <c r="N204">
        <v>1009</v>
      </c>
      <c r="O204" t="s">
        <v>139</v>
      </c>
      <c r="P204" t="s">
        <v>139</v>
      </c>
      <c r="Q204">
        <v>1000</v>
      </c>
      <c r="X204">
        <v>3.0000000000000001E-5</v>
      </c>
      <c r="Y204">
        <v>12534.98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3.0000000000000001E-5</v>
      </c>
      <c r="AH204">
        <v>2</v>
      </c>
      <c r="AI204">
        <v>70825111</v>
      </c>
      <c r="AJ204">
        <v>122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ROW(Source!A111)</f>
        <v>111</v>
      </c>
      <c r="B205">
        <v>70825132</v>
      </c>
      <c r="C205">
        <v>70825097</v>
      </c>
      <c r="D205">
        <v>66277606</v>
      </c>
      <c r="E205">
        <v>1077</v>
      </c>
      <c r="F205">
        <v>1</v>
      </c>
      <c r="G205">
        <v>1077</v>
      </c>
      <c r="H205">
        <v>3</v>
      </c>
      <c r="I205" t="s">
        <v>524</v>
      </c>
      <c r="J205" t="s">
        <v>3</v>
      </c>
      <c r="K205" t="s">
        <v>525</v>
      </c>
      <c r="L205">
        <v>1348</v>
      </c>
      <c r="N205">
        <v>1009</v>
      </c>
      <c r="O205" t="s">
        <v>139</v>
      </c>
      <c r="P205" t="s">
        <v>139</v>
      </c>
      <c r="Q205">
        <v>1000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 t="s">
        <v>3</v>
      </c>
      <c r="AG205">
        <v>0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ROW(Source!A111)</f>
        <v>111</v>
      </c>
      <c r="B206">
        <v>70825133</v>
      </c>
      <c r="C206">
        <v>70825097</v>
      </c>
      <c r="D206">
        <v>66309808</v>
      </c>
      <c r="E206">
        <v>1077</v>
      </c>
      <c r="F206">
        <v>1</v>
      </c>
      <c r="G206">
        <v>1077</v>
      </c>
      <c r="H206">
        <v>3</v>
      </c>
      <c r="I206" t="s">
        <v>528</v>
      </c>
      <c r="J206" t="s">
        <v>3</v>
      </c>
      <c r="K206" t="s">
        <v>529</v>
      </c>
      <c r="L206">
        <v>1348</v>
      </c>
      <c r="N206">
        <v>1009</v>
      </c>
      <c r="O206" t="s">
        <v>139</v>
      </c>
      <c r="P206" t="s">
        <v>139</v>
      </c>
      <c r="Q206">
        <v>1000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ROW(Source!A111)</f>
        <v>111</v>
      </c>
      <c r="B207">
        <v>70825134</v>
      </c>
      <c r="C207">
        <v>70825097</v>
      </c>
      <c r="D207">
        <v>66309808</v>
      </c>
      <c r="E207">
        <v>1077</v>
      </c>
      <c r="F207">
        <v>1</v>
      </c>
      <c r="G207">
        <v>1077</v>
      </c>
      <c r="H207">
        <v>3</v>
      </c>
      <c r="I207" t="s">
        <v>528</v>
      </c>
      <c r="J207" t="s">
        <v>3</v>
      </c>
      <c r="K207" t="s">
        <v>536</v>
      </c>
      <c r="L207">
        <v>1348</v>
      </c>
      <c r="N207">
        <v>1009</v>
      </c>
      <c r="O207" t="s">
        <v>139</v>
      </c>
      <c r="P207" t="s">
        <v>139</v>
      </c>
      <c r="Q207">
        <v>1000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</v>
      </c>
      <c r="AG207">
        <v>0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ROW(Source!A111)</f>
        <v>111</v>
      </c>
      <c r="B208">
        <v>70825135</v>
      </c>
      <c r="C208">
        <v>70825097</v>
      </c>
      <c r="D208">
        <v>66310550</v>
      </c>
      <c r="E208">
        <v>1077</v>
      </c>
      <c r="F208">
        <v>1</v>
      </c>
      <c r="G208">
        <v>1077</v>
      </c>
      <c r="H208">
        <v>3</v>
      </c>
      <c r="I208" t="s">
        <v>532</v>
      </c>
      <c r="J208" t="s">
        <v>3</v>
      </c>
      <c r="K208" t="s">
        <v>533</v>
      </c>
      <c r="L208">
        <v>1354</v>
      </c>
      <c r="N208">
        <v>1010</v>
      </c>
      <c r="O208" t="s">
        <v>195</v>
      </c>
      <c r="P208" t="s">
        <v>195</v>
      </c>
      <c r="Q208">
        <v>1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0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ROW(Source!A112)</f>
        <v>112</v>
      </c>
      <c r="B209">
        <v>70825137</v>
      </c>
      <c r="C209">
        <v>70825136</v>
      </c>
      <c r="D209">
        <v>66274153</v>
      </c>
      <c r="E209">
        <v>1077</v>
      </c>
      <c r="F209">
        <v>1</v>
      </c>
      <c r="G209">
        <v>1077</v>
      </c>
      <c r="H209">
        <v>1</v>
      </c>
      <c r="I209" t="s">
        <v>455</v>
      </c>
      <c r="J209" t="s">
        <v>3</v>
      </c>
      <c r="K209" t="s">
        <v>456</v>
      </c>
      <c r="L209">
        <v>1191</v>
      </c>
      <c r="N209">
        <v>1013</v>
      </c>
      <c r="O209" t="s">
        <v>457</v>
      </c>
      <c r="P209" t="s">
        <v>457</v>
      </c>
      <c r="Q209">
        <v>1</v>
      </c>
      <c r="X209">
        <v>3.76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96</v>
      </c>
      <c r="AG209">
        <v>3.948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ROW(Source!A112)</f>
        <v>112</v>
      </c>
      <c r="B210">
        <v>70825138</v>
      </c>
      <c r="C210">
        <v>70825136</v>
      </c>
      <c r="D210">
        <v>66352537</v>
      </c>
      <c r="E210">
        <v>1</v>
      </c>
      <c r="F210">
        <v>1</v>
      </c>
      <c r="G210">
        <v>1077</v>
      </c>
      <c r="H210">
        <v>2</v>
      </c>
      <c r="I210" t="s">
        <v>458</v>
      </c>
      <c r="J210" t="s">
        <v>459</v>
      </c>
      <c r="K210" t="s">
        <v>460</v>
      </c>
      <c r="L210">
        <v>1368</v>
      </c>
      <c r="N210">
        <v>1011</v>
      </c>
      <c r="O210" t="s">
        <v>404</v>
      </c>
      <c r="P210" t="s">
        <v>404</v>
      </c>
      <c r="Q210">
        <v>1</v>
      </c>
      <c r="X210">
        <v>0.22</v>
      </c>
      <c r="Y210">
        <v>0</v>
      </c>
      <c r="Z210">
        <v>83.1</v>
      </c>
      <c r="AA210">
        <v>12.62</v>
      </c>
      <c r="AB210">
        <v>0</v>
      </c>
      <c r="AC210">
        <v>0</v>
      </c>
      <c r="AD210">
        <v>1</v>
      </c>
      <c r="AE210">
        <v>0</v>
      </c>
      <c r="AF210" t="s">
        <v>96</v>
      </c>
      <c r="AG210">
        <v>0.23100000000000001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ROW(Source!A112)</f>
        <v>112</v>
      </c>
      <c r="B211">
        <v>70825139</v>
      </c>
      <c r="C211">
        <v>70825136</v>
      </c>
      <c r="D211">
        <v>66351857</v>
      </c>
      <c r="E211">
        <v>1</v>
      </c>
      <c r="F211">
        <v>1</v>
      </c>
      <c r="G211">
        <v>1077</v>
      </c>
      <c r="H211">
        <v>2</v>
      </c>
      <c r="I211" t="s">
        <v>465</v>
      </c>
      <c r="J211" t="s">
        <v>466</v>
      </c>
      <c r="K211" t="s">
        <v>467</v>
      </c>
      <c r="L211">
        <v>1368</v>
      </c>
      <c r="N211">
        <v>1011</v>
      </c>
      <c r="O211" t="s">
        <v>404</v>
      </c>
      <c r="P211" t="s">
        <v>404</v>
      </c>
      <c r="Q211">
        <v>1</v>
      </c>
      <c r="X211">
        <v>0.85</v>
      </c>
      <c r="Y211">
        <v>0</v>
      </c>
      <c r="Z211">
        <v>190.98</v>
      </c>
      <c r="AA211">
        <v>16.93</v>
      </c>
      <c r="AB211">
        <v>0</v>
      </c>
      <c r="AC211">
        <v>0</v>
      </c>
      <c r="AD211">
        <v>1</v>
      </c>
      <c r="AE211">
        <v>0</v>
      </c>
      <c r="AF211" t="s">
        <v>96</v>
      </c>
      <c r="AG211">
        <v>0.89249999999999996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ROW(Source!A112)</f>
        <v>112</v>
      </c>
      <c r="B212">
        <v>70825140</v>
      </c>
      <c r="C212">
        <v>70825136</v>
      </c>
      <c r="D212">
        <v>66275603</v>
      </c>
      <c r="E212">
        <v>1077</v>
      </c>
      <c r="F212">
        <v>1</v>
      </c>
      <c r="G212">
        <v>1077</v>
      </c>
      <c r="H212">
        <v>3</v>
      </c>
      <c r="I212" t="s">
        <v>522</v>
      </c>
      <c r="J212" t="s">
        <v>3</v>
      </c>
      <c r="K212" t="s">
        <v>523</v>
      </c>
      <c r="L212">
        <v>1348</v>
      </c>
      <c r="N212">
        <v>1009</v>
      </c>
      <c r="O212" t="s">
        <v>139</v>
      </c>
      <c r="P212" t="s">
        <v>139</v>
      </c>
      <c r="Q212">
        <v>1000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 t="s">
        <v>3</v>
      </c>
      <c r="AG212">
        <v>0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ROW(Source!A112)</f>
        <v>112</v>
      </c>
      <c r="B213">
        <v>70825141</v>
      </c>
      <c r="C213">
        <v>70825136</v>
      </c>
      <c r="D213">
        <v>66321845</v>
      </c>
      <c r="E213">
        <v>1</v>
      </c>
      <c r="F213">
        <v>1</v>
      </c>
      <c r="G213">
        <v>1077</v>
      </c>
      <c r="H213">
        <v>3</v>
      </c>
      <c r="I213" t="s">
        <v>487</v>
      </c>
      <c r="J213" t="s">
        <v>488</v>
      </c>
      <c r="K213" t="s">
        <v>489</v>
      </c>
      <c r="L213">
        <v>1348</v>
      </c>
      <c r="N213">
        <v>1009</v>
      </c>
      <c r="O213" t="s">
        <v>139</v>
      </c>
      <c r="P213" t="s">
        <v>139</v>
      </c>
      <c r="Q213">
        <v>1000</v>
      </c>
      <c r="X213">
        <v>3.0000000000000001E-5</v>
      </c>
      <c r="Y213">
        <v>18504.150000000001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3.0000000000000001E-5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ROW(Source!A112)</f>
        <v>112</v>
      </c>
      <c r="B214">
        <v>70825142</v>
      </c>
      <c r="C214">
        <v>70825136</v>
      </c>
      <c r="D214">
        <v>66321205</v>
      </c>
      <c r="E214">
        <v>1</v>
      </c>
      <c r="F214">
        <v>1</v>
      </c>
      <c r="G214">
        <v>1077</v>
      </c>
      <c r="H214">
        <v>3</v>
      </c>
      <c r="I214" t="s">
        <v>468</v>
      </c>
      <c r="J214" t="s">
        <v>469</v>
      </c>
      <c r="K214" t="s">
        <v>470</v>
      </c>
      <c r="L214">
        <v>1346</v>
      </c>
      <c r="N214">
        <v>1009</v>
      </c>
      <c r="O214" t="s">
        <v>471</v>
      </c>
      <c r="P214" t="s">
        <v>471</v>
      </c>
      <c r="Q214">
        <v>1</v>
      </c>
      <c r="X214">
        <v>0.02</v>
      </c>
      <c r="Y214">
        <v>1.61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0.02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ROW(Source!A112)</f>
        <v>112</v>
      </c>
      <c r="B215">
        <v>70825143</v>
      </c>
      <c r="C215">
        <v>70825136</v>
      </c>
      <c r="D215">
        <v>66321487</v>
      </c>
      <c r="E215">
        <v>1</v>
      </c>
      <c r="F215">
        <v>1</v>
      </c>
      <c r="G215">
        <v>1077</v>
      </c>
      <c r="H215">
        <v>3</v>
      </c>
      <c r="I215" t="s">
        <v>493</v>
      </c>
      <c r="J215" t="s">
        <v>494</v>
      </c>
      <c r="K215" t="s">
        <v>495</v>
      </c>
      <c r="L215">
        <v>1348</v>
      </c>
      <c r="N215">
        <v>1009</v>
      </c>
      <c r="O215" t="s">
        <v>139</v>
      </c>
      <c r="P215" t="s">
        <v>139</v>
      </c>
      <c r="Q215">
        <v>1000</v>
      </c>
      <c r="X215">
        <v>1E-4</v>
      </c>
      <c r="Y215">
        <v>16189.08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1E-4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ROW(Source!A112)</f>
        <v>112</v>
      </c>
      <c r="B216">
        <v>70825144</v>
      </c>
      <c r="C216">
        <v>70825136</v>
      </c>
      <c r="D216">
        <v>66328088</v>
      </c>
      <c r="E216">
        <v>1</v>
      </c>
      <c r="F216">
        <v>1</v>
      </c>
      <c r="G216">
        <v>1077</v>
      </c>
      <c r="H216">
        <v>3</v>
      </c>
      <c r="I216" t="s">
        <v>478</v>
      </c>
      <c r="J216" t="s">
        <v>479</v>
      </c>
      <c r="K216" t="s">
        <v>480</v>
      </c>
      <c r="L216">
        <v>1346</v>
      </c>
      <c r="N216">
        <v>1009</v>
      </c>
      <c r="O216" t="s">
        <v>471</v>
      </c>
      <c r="P216" t="s">
        <v>471</v>
      </c>
      <c r="Q216">
        <v>1</v>
      </c>
      <c r="X216">
        <v>0.1</v>
      </c>
      <c r="Y216">
        <v>47.86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0.1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ROW(Source!A112)</f>
        <v>112</v>
      </c>
      <c r="B217">
        <v>70825145</v>
      </c>
      <c r="C217">
        <v>70825136</v>
      </c>
      <c r="D217">
        <v>66321807</v>
      </c>
      <c r="E217">
        <v>1</v>
      </c>
      <c r="F217">
        <v>1</v>
      </c>
      <c r="G217">
        <v>1077</v>
      </c>
      <c r="H217">
        <v>3</v>
      </c>
      <c r="I217" t="s">
        <v>481</v>
      </c>
      <c r="J217" t="s">
        <v>482</v>
      </c>
      <c r="K217" t="s">
        <v>483</v>
      </c>
      <c r="L217">
        <v>1348</v>
      </c>
      <c r="N217">
        <v>1009</v>
      </c>
      <c r="O217" t="s">
        <v>139</v>
      </c>
      <c r="P217" t="s">
        <v>139</v>
      </c>
      <c r="Q217">
        <v>1000</v>
      </c>
      <c r="X217">
        <v>3.0000000000000001E-5</v>
      </c>
      <c r="Y217">
        <v>12534.98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3.0000000000000001E-5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ROW(Source!A112)</f>
        <v>112</v>
      </c>
      <c r="B218">
        <v>70825146</v>
      </c>
      <c r="C218">
        <v>70825136</v>
      </c>
      <c r="D218">
        <v>66277606</v>
      </c>
      <c r="E218">
        <v>1077</v>
      </c>
      <c r="F218">
        <v>1</v>
      </c>
      <c r="G218">
        <v>1077</v>
      </c>
      <c r="H218">
        <v>3</v>
      </c>
      <c r="I218" t="s">
        <v>524</v>
      </c>
      <c r="J218" t="s">
        <v>3</v>
      </c>
      <c r="K218" t="s">
        <v>525</v>
      </c>
      <c r="L218">
        <v>1348</v>
      </c>
      <c r="N218">
        <v>1009</v>
      </c>
      <c r="O218" t="s">
        <v>139</v>
      </c>
      <c r="P218" t="s">
        <v>139</v>
      </c>
      <c r="Q218">
        <v>1000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0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ROW(Source!A112)</f>
        <v>112</v>
      </c>
      <c r="B219">
        <v>70825147</v>
      </c>
      <c r="C219">
        <v>70825136</v>
      </c>
      <c r="D219">
        <v>66309808</v>
      </c>
      <c r="E219">
        <v>1077</v>
      </c>
      <c r="F219">
        <v>1</v>
      </c>
      <c r="G219">
        <v>1077</v>
      </c>
      <c r="H219">
        <v>3</v>
      </c>
      <c r="I219" t="s">
        <v>528</v>
      </c>
      <c r="J219" t="s">
        <v>3</v>
      </c>
      <c r="K219" t="s">
        <v>529</v>
      </c>
      <c r="L219">
        <v>1348</v>
      </c>
      <c r="N219">
        <v>1009</v>
      </c>
      <c r="O219" t="s">
        <v>139</v>
      </c>
      <c r="P219" t="s">
        <v>139</v>
      </c>
      <c r="Q219">
        <v>1000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3</v>
      </c>
      <c r="AG219">
        <v>0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ROW(Source!A112)</f>
        <v>112</v>
      </c>
      <c r="B220">
        <v>70825148</v>
      </c>
      <c r="C220">
        <v>70825136</v>
      </c>
      <c r="D220">
        <v>66309808</v>
      </c>
      <c r="E220">
        <v>1077</v>
      </c>
      <c r="F220">
        <v>1</v>
      </c>
      <c r="G220">
        <v>1077</v>
      </c>
      <c r="H220">
        <v>3</v>
      </c>
      <c r="I220" t="s">
        <v>528</v>
      </c>
      <c r="J220" t="s">
        <v>3</v>
      </c>
      <c r="K220" t="s">
        <v>536</v>
      </c>
      <c r="L220">
        <v>1348</v>
      </c>
      <c r="N220">
        <v>1009</v>
      </c>
      <c r="O220" t="s">
        <v>139</v>
      </c>
      <c r="P220" t="s">
        <v>139</v>
      </c>
      <c r="Q220">
        <v>1000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0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ROW(Source!A112)</f>
        <v>112</v>
      </c>
      <c r="B221">
        <v>70825149</v>
      </c>
      <c r="C221">
        <v>70825136</v>
      </c>
      <c r="D221">
        <v>66310550</v>
      </c>
      <c r="E221">
        <v>1077</v>
      </c>
      <c r="F221">
        <v>1</v>
      </c>
      <c r="G221">
        <v>1077</v>
      </c>
      <c r="H221">
        <v>3</v>
      </c>
      <c r="I221" t="s">
        <v>532</v>
      </c>
      <c r="J221" t="s">
        <v>3</v>
      </c>
      <c r="K221" t="s">
        <v>533</v>
      </c>
      <c r="L221">
        <v>1354</v>
      </c>
      <c r="N221">
        <v>1010</v>
      </c>
      <c r="O221" t="s">
        <v>195</v>
      </c>
      <c r="P221" t="s">
        <v>195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0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ROW(Source!A113)</f>
        <v>113</v>
      </c>
      <c r="B222">
        <v>70825137</v>
      </c>
      <c r="C222">
        <v>70825136</v>
      </c>
      <c r="D222">
        <v>66274153</v>
      </c>
      <c r="E222">
        <v>1077</v>
      </c>
      <c r="F222">
        <v>1</v>
      </c>
      <c r="G222">
        <v>1077</v>
      </c>
      <c r="H222">
        <v>1</v>
      </c>
      <c r="I222" t="s">
        <v>455</v>
      </c>
      <c r="J222" t="s">
        <v>3</v>
      </c>
      <c r="K222" t="s">
        <v>456</v>
      </c>
      <c r="L222">
        <v>1191</v>
      </c>
      <c r="N222">
        <v>1013</v>
      </c>
      <c r="O222" t="s">
        <v>457</v>
      </c>
      <c r="P222" t="s">
        <v>457</v>
      </c>
      <c r="Q222">
        <v>1</v>
      </c>
      <c r="X222">
        <v>3.76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1</v>
      </c>
      <c r="AF222" t="s">
        <v>96</v>
      </c>
      <c r="AG222">
        <v>3.948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ROW(Source!A113)</f>
        <v>113</v>
      </c>
      <c r="B223">
        <v>70825138</v>
      </c>
      <c r="C223">
        <v>70825136</v>
      </c>
      <c r="D223">
        <v>66352537</v>
      </c>
      <c r="E223">
        <v>1</v>
      </c>
      <c r="F223">
        <v>1</v>
      </c>
      <c r="G223">
        <v>1077</v>
      </c>
      <c r="H223">
        <v>2</v>
      </c>
      <c r="I223" t="s">
        <v>458</v>
      </c>
      <c r="J223" t="s">
        <v>459</v>
      </c>
      <c r="K223" t="s">
        <v>460</v>
      </c>
      <c r="L223">
        <v>1368</v>
      </c>
      <c r="N223">
        <v>1011</v>
      </c>
      <c r="O223" t="s">
        <v>404</v>
      </c>
      <c r="P223" t="s">
        <v>404</v>
      </c>
      <c r="Q223">
        <v>1</v>
      </c>
      <c r="X223">
        <v>0.22</v>
      </c>
      <c r="Y223">
        <v>0</v>
      </c>
      <c r="Z223">
        <v>83.1</v>
      </c>
      <c r="AA223">
        <v>12.62</v>
      </c>
      <c r="AB223">
        <v>0</v>
      </c>
      <c r="AC223">
        <v>0</v>
      </c>
      <c r="AD223">
        <v>1</v>
      </c>
      <c r="AE223">
        <v>0</v>
      </c>
      <c r="AF223" t="s">
        <v>96</v>
      </c>
      <c r="AG223">
        <v>0.23100000000000001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ROW(Source!A113)</f>
        <v>113</v>
      </c>
      <c r="B224">
        <v>70825139</v>
      </c>
      <c r="C224">
        <v>70825136</v>
      </c>
      <c r="D224">
        <v>66351857</v>
      </c>
      <c r="E224">
        <v>1</v>
      </c>
      <c r="F224">
        <v>1</v>
      </c>
      <c r="G224">
        <v>1077</v>
      </c>
      <c r="H224">
        <v>2</v>
      </c>
      <c r="I224" t="s">
        <v>465</v>
      </c>
      <c r="J224" t="s">
        <v>466</v>
      </c>
      <c r="K224" t="s">
        <v>467</v>
      </c>
      <c r="L224">
        <v>1368</v>
      </c>
      <c r="N224">
        <v>1011</v>
      </c>
      <c r="O224" t="s">
        <v>404</v>
      </c>
      <c r="P224" t="s">
        <v>404</v>
      </c>
      <c r="Q224">
        <v>1</v>
      </c>
      <c r="X224">
        <v>0.85</v>
      </c>
      <c r="Y224">
        <v>0</v>
      </c>
      <c r="Z224">
        <v>190.98</v>
      </c>
      <c r="AA224">
        <v>16.93</v>
      </c>
      <c r="AB224">
        <v>0</v>
      </c>
      <c r="AC224">
        <v>0</v>
      </c>
      <c r="AD224">
        <v>1</v>
      </c>
      <c r="AE224">
        <v>0</v>
      </c>
      <c r="AF224" t="s">
        <v>96</v>
      </c>
      <c r="AG224">
        <v>0.89249999999999996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ROW(Source!A113)</f>
        <v>113</v>
      </c>
      <c r="B225">
        <v>70825140</v>
      </c>
      <c r="C225">
        <v>70825136</v>
      </c>
      <c r="D225">
        <v>66275603</v>
      </c>
      <c r="E225">
        <v>1077</v>
      </c>
      <c r="F225">
        <v>1</v>
      </c>
      <c r="G225">
        <v>1077</v>
      </c>
      <c r="H225">
        <v>3</v>
      </c>
      <c r="I225" t="s">
        <v>522</v>
      </c>
      <c r="J225" t="s">
        <v>3</v>
      </c>
      <c r="K225" t="s">
        <v>523</v>
      </c>
      <c r="L225">
        <v>1348</v>
      </c>
      <c r="N225">
        <v>1009</v>
      </c>
      <c r="O225" t="s">
        <v>139</v>
      </c>
      <c r="P225" t="s">
        <v>139</v>
      </c>
      <c r="Q225">
        <v>1000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3</v>
      </c>
      <c r="AG225">
        <v>0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ROW(Source!A113)</f>
        <v>113</v>
      </c>
      <c r="B226">
        <v>70825141</v>
      </c>
      <c r="C226">
        <v>70825136</v>
      </c>
      <c r="D226">
        <v>66321845</v>
      </c>
      <c r="E226">
        <v>1</v>
      </c>
      <c r="F226">
        <v>1</v>
      </c>
      <c r="G226">
        <v>1077</v>
      </c>
      <c r="H226">
        <v>3</v>
      </c>
      <c r="I226" t="s">
        <v>487</v>
      </c>
      <c r="J226" t="s">
        <v>488</v>
      </c>
      <c r="K226" t="s">
        <v>489</v>
      </c>
      <c r="L226">
        <v>1348</v>
      </c>
      <c r="N226">
        <v>1009</v>
      </c>
      <c r="O226" t="s">
        <v>139</v>
      </c>
      <c r="P226" t="s">
        <v>139</v>
      </c>
      <c r="Q226">
        <v>1000</v>
      </c>
      <c r="X226">
        <v>3.0000000000000001E-5</v>
      </c>
      <c r="Y226">
        <v>18504.150000000001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3.0000000000000001E-5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ROW(Source!A113)</f>
        <v>113</v>
      </c>
      <c r="B227">
        <v>70825142</v>
      </c>
      <c r="C227">
        <v>70825136</v>
      </c>
      <c r="D227">
        <v>66321205</v>
      </c>
      <c r="E227">
        <v>1</v>
      </c>
      <c r="F227">
        <v>1</v>
      </c>
      <c r="G227">
        <v>1077</v>
      </c>
      <c r="H227">
        <v>3</v>
      </c>
      <c r="I227" t="s">
        <v>468</v>
      </c>
      <c r="J227" t="s">
        <v>469</v>
      </c>
      <c r="K227" t="s">
        <v>470</v>
      </c>
      <c r="L227">
        <v>1346</v>
      </c>
      <c r="N227">
        <v>1009</v>
      </c>
      <c r="O227" t="s">
        <v>471</v>
      </c>
      <c r="P227" t="s">
        <v>471</v>
      </c>
      <c r="Q227">
        <v>1</v>
      </c>
      <c r="X227">
        <v>0.02</v>
      </c>
      <c r="Y227">
        <v>1.61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0.02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ROW(Source!A113)</f>
        <v>113</v>
      </c>
      <c r="B228">
        <v>70825143</v>
      </c>
      <c r="C228">
        <v>70825136</v>
      </c>
      <c r="D228">
        <v>66321487</v>
      </c>
      <c r="E228">
        <v>1</v>
      </c>
      <c r="F228">
        <v>1</v>
      </c>
      <c r="G228">
        <v>1077</v>
      </c>
      <c r="H228">
        <v>3</v>
      </c>
      <c r="I228" t="s">
        <v>493</v>
      </c>
      <c r="J228" t="s">
        <v>494</v>
      </c>
      <c r="K228" t="s">
        <v>495</v>
      </c>
      <c r="L228">
        <v>1348</v>
      </c>
      <c r="N228">
        <v>1009</v>
      </c>
      <c r="O228" t="s">
        <v>139</v>
      </c>
      <c r="P228" t="s">
        <v>139</v>
      </c>
      <c r="Q228">
        <v>1000</v>
      </c>
      <c r="X228">
        <v>1E-4</v>
      </c>
      <c r="Y228">
        <v>16189.08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1E-4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ROW(Source!A113)</f>
        <v>113</v>
      </c>
      <c r="B229">
        <v>70825144</v>
      </c>
      <c r="C229">
        <v>70825136</v>
      </c>
      <c r="D229">
        <v>66328088</v>
      </c>
      <c r="E229">
        <v>1</v>
      </c>
      <c r="F229">
        <v>1</v>
      </c>
      <c r="G229">
        <v>1077</v>
      </c>
      <c r="H229">
        <v>3</v>
      </c>
      <c r="I229" t="s">
        <v>478</v>
      </c>
      <c r="J229" t="s">
        <v>479</v>
      </c>
      <c r="K229" t="s">
        <v>480</v>
      </c>
      <c r="L229">
        <v>1346</v>
      </c>
      <c r="N229">
        <v>1009</v>
      </c>
      <c r="O229" t="s">
        <v>471</v>
      </c>
      <c r="P229" t="s">
        <v>471</v>
      </c>
      <c r="Q229">
        <v>1</v>
      </c>
      <c r="X229">
        <v>0.1</v>
      </c>
      <c r="Y229">
        <v>47.86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0.1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ROW(Source!A113)</f>
        <v>113</v>
      </c>
      <c r="B230">
        <v>70825145</v>
      </c>
      <c r="C230">
        <v>70825136</v>
      </c>
      <c r="D230">
        <v>66321807</v>
      </c>
      <c r="E230">
        <v>1</v>
      </c>
      <c r="F230">
        <v>1</v>
      </c>
      <c r="G230">
        <v>1077</v>
      </c>
      <c r="H230">
        <v>3</v>
      </c>
      <c r="I230" t="s">
        <v>481</v>
      </c>
      <c r="J230" t="s">
        <v>482</v>
      </c>
      <c r="K230" t="s">
        <v>483</v>
      </c>
      <c r="L230">
        <v>1348</v>
      </c>
      <c r="N230">
        <v>1009</v>
      </c>
      <c r="O230" t="s">
        <v>139</v>
      </c>
      <c r="P230" t="s">
        <v>139</v>
      </c>
      <c r="Q230">
        <v>1000</v>
      </c>
      <c r="X230">
        <v>3.0000000000000001E-5</v>
      </c>
      <c r="Y230">
        <v>12534.98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3.0000000000000001E-5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ROW(Source!A113)</f>
        <v>113</v>
      </c>
      <c r="B231">
        <v>70825146</v>
      </c>
      <c r="C231">
        <v>70825136</v>
      </c>
      <c r="D231">
        <v>66277606</v>
      </c>
      <c r="E231">
        <v>1077</v>
      </c>
      <c r="F231">
        <v>1</v>
      </c>
      <c r="G231">
        <v>1077</v>
      </c>
      <c r="H231">
        <v>3</v>
      </c>
      <c r="I231" t="s">
        <v>524</v>
      </c>
      <c r="J231" t="s">
        <v>3</v>
      </c>
      <c r="K231" t="s">
        <v>525</v>
      </c>
      <c r="L231">
        <v>1348</v>
      </c>
      <c r="N231">
        <v>1009</v>
      </c>
      <c r="O231" t="s">
        <v>139</v>
      </c>
      <c r="P231" t="s">
        <v>139</v>
      </c>
      <c r="Q231">
        <v>1000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 t="s">
        <v>3</v>
      </c>
      <c r="AG231">
        <v>0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ROW(Source!A113)</f>
        <v>113</v>
      </c>
      <c r="B232">
        <v>70825147</v>
      </c>
      <c r="C232">
        <v>70825136</v>
      </c>
      <c r="D232">
        <v>66309808</v>
      </c>
      <c r="E232">
        <v>1077</v>
      </c>
      <c r="F232">
        <v>1</v>
      </c>
      <c r="G232">
        <v>1077</v>
      </c>
      <c r="H232">
        <v>3</v>
      </c>
      <c r="I232" t="s">
        <v>528</v>
      </c>
      <c r="J232" t="s">
        <v>3</v>
      </c>
      <c r="K232" t="s">
        <v>529</v>
      </c>
      <c r="L232">
        <v>1348</v>
      </c>
      <c r="N232">
        <v>1009</v>
      </c>
      <c r="O232" t="s">
        <v>139</v>
      </c>
      <c r="P232" t="s">
        <v>139</v>
      </c>
      <c r="Q232">
        <v>1000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3</v>
      </c>
      <c r="AG232">
        <v>0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ROW(Source!A113)</f>
        <v>113</v>
      </c>
      <c r="B233">
        <v>70825148</v>
      </c>
      <c r="C233">
        <v>70825136</v>
      </c>
      <c r="D233">
        <v>66309808</v>
      </c>
      <c r="E233">
        <v>1077</v>
      </c>
      <c r="F233">
        <v>1</v>
      </c>
      <c r="G233">
        <v>1077</v>
      </c>
      <c r="H233">
        <v>3</v>
      </c>
      <c r="I233" t="s">
        <v>528</v>
      </c>
      <c r="J233" t="s">
        <v>3</v>
      </c>
      <c r="K233" t="s">
        <v>536</v>
      </c>
      <c r="L233">
        <v>1348</v>
      </c>
      <c r="N233">
        <v>1009</v>
      </c>
      <c r="O233" t="s">
        <v>139</v>
      </c>
      <c r="P233" t="s">
        <v>139</v>
      </c>
      <c r="Q233">
        <v>1000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 t="s">
        <v>3</v>
      </c>
      <c r="AG233">
        <v>0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ROW(Source!A113)</f>
        <v>113</v>
      </c>
      <c r="B234">
        <v>70825149</v>
      </c>
      <c r="C234">
        <v>70825136</v>
      </c>
      <c r="D234">
        <v>66310550</v>
      </c>
      <c r="E234">
        <v>1077</v>
      </c>
      <c r="F234">
        <v>1</v>
      </c>
      <c r="G234">
        <v>1077</v>
      </c>
      <c r="H234">
        <v>3</v>
      </c>
      <c r="I234" t="s">
        <v>532</v>
      </c>
      <c r="J234" t="s">
        <v>3</v>
      </c>
      <c r="K234" t="s">
        <v>533</v>
      </c>
      <c r="L234">
        <v>1354</v>
      </c>
      <c r="N234">
        <v>1010</v>
      </c>
      <c r="O234" t="s">
        <v>195</v>
      </c>
      <c r="P234" t="s">
        <v>195</v>
      </c>
      <c r="Q234">
        <v>1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 t="s">
        <v>3</v>
      </c>
      <c r="AG234">
        <v>0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ROW(Source!A114)</f>
        <v>114</v>
      </c>
      <c r="B235">
        <v>70825164</v>
      </c>
      <c r="C235">
        <v>70825163</v>
      </c>
      <c r="D235">
        <v>66274153</v>
      </c>
      <c r="E235">
        <v>1077</v>
      </c>
      <c r="F235">
        <v>1</v>
      </c>
      <c r="G235">
        <v>1077</v>
      </c>
      <c r="H235">
        <v>1</v>
      </c>
      <c r="I235" t="s">
        <v>455</v>
      </c>
      <c r="J235" t="s">
        <v>3</v>
      </c>
      <c r="K235" t="s">
        <v>456</v>
      </c>
      <c r="L235">
        <v>1191</v>
      </c>
      <c r="N235">
        <v>1013</v>
      </c>
      <c r="O235" t="s">
        <v>457</v>
      </c>
      <c r="P235" t="s">
        <v>457</v>
      </c>
      <c r="Q235">
        <v>1</v>
      </c>
      <c r="X235">
        <v>0.24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96</v>
      </c>
      <c r="AG235">
        <v>0.252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ROW(Source!A115)</f>
        <v>115</v>
      </c>
      <c r="B236">
        <v>70825164</v>
      </c>
      <c r="C236">
        <v>70825163</v>
      </c>
      <c r="D236">
        <v>66274153</v>
      </c>
      <c r="E236">
        <v>1077</v>
      </c>
      <c r="F236">
        <v>1</v>
      </c>
      <c r="G236">
        <v>1077</v>
      </c>
      <c r="H236">
        <v>1</v>
      </c>
      <c r="I236" t="s">
        <v>455</v>
      </c>
      <c r="J236" t="s">
        <v>3</v>
      </c>
      <c r="K236" t="s">
        <v>456</v>
      </c>
      <c r="L236">
        <v>1191</v>
      </c>
      <c r="N236">
        <v>1013</v>
      </c>
      <c r="O236" t="s">
        <v>457</v>
      </c>
      <c r="P236" t="s">
        <v>457</v>
      </c>
      <c r="Q236">
        <v>1</v>
      </c>
      <c r="X236">
        <v>0.24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1</v>
      </c>
      <c r="AF236" t="s">
        <v>96</v>
      </c>
      <c r="AG236">
        <v>0.252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ROW(Source!A151)</f>
        <v>151</v>
      </c>
      <c r="B237">
        <v>70825170</v>
      </c>
      <c r="C237">
        <v>70825166</v>
      </c>
      <c r="D237">
        <v>66274153</v>
      </c>
      <c r="E237">
        <v>1077</v>
      </c>
      <c r="F237">
        <v>1</v>
      </c>
      <c r="G237">
        <v>1077</v>
      </c>
      <c r="H237">
        <v>1</v>
      </c>
      <c r="I237" t="s">
        <v>455</v>
      </c>
      <c r="J237" t="s">
        <v>3</v>
      </c>
      <c r="K237" t="s">
        <v>456</v>
      </c>
      <c r="L237">
        <v>1191</v>
      </c>
      <c r="N237">
        <v>1013</v>
      </c>
      <c r="O237" t="s">
        <v>457</v>
      </c>
      <c r="P237" t="s">
        <v>457</v>
      </c>
      <c r="Q237">
        <v>1</v>
      </c>
      <c r="X237">
        <v>192.7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96</v>
      </c>
      <c r="AG237">
        <v>202.33500000000001</v>
      </c>
      <c r="AH237">
        <v>2</v>
      </c>
      <c r="AI237">
        <v>70825168</v>
      </c>
      <c r="AJ237">
        <v>123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ROW(Source!A152)</f>
        <v>152</v>
      </c>
      <c r="B238">
        <v>70825170</v>
      </c>
      <c r="C238">
        <v>70825166</v>
      </c>
      <c r="D238">
        <v>66274153</v>
      </c>
      <c r="E238">
        <v>1077</v>
      </c>
      <c r="F238">
        <v>1</v>
      </c>
      <c r="G238">
        <v>1077</v>
      </c>
      <c r="H238">
        <v>1</v>
      </c>
      <c r="I238" t="s">
        <v>455</v>
      </c>
      <c r="J238" t="s">
        <v>3</v>
      </c>
      <c r="K238" t="s">
        <v>456</v>
      </c>
      <c r="L238">
        <v>1191</v>
      </c>
      <c r="N238">
        <v>1013</v>
      </c>
      <c r="O238" t="s">
        <v>457</v>
      </c>
      <c r="P238" t="s">
        <v>457</v>
      </c>
      <c r="Q238">
        <v>1</v>
      </c>
      <c r="X238">
        <v>192.7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1</v>
      </c>
      <c r="AF238" t="s">
        <v>96</v>
      </c>
      <c r="AG238">
        <v>202.33500000000001</v>
      </c>
      <c r="AH238">
        <v>2</v>
      </c>
      <c r="AI238">
        <v>70825168</v>
      </c>
      <c r="AJ238">
        <v>124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ROW(Source!A153)</f>
        <v>153</v>
      </c>
      <c r="B239">
        <v>70825175</v>
      </c>
      <c r="C239">
        <v>70825171</v>
      </c>
      <c r="D239">
        <v>66274153</v>
      </c>
      <c r="E239">
        <v>1077</v>
      </c>
      <c r="F239">
        <v>1</v>
      </c>
      <c r="G239">
        <v>1077</v>
      </c>
      <c r="H239">
        <v>1</v>
      </c>
      <c r="I239" t="s">
        <v>455</v>
      </c>
      <c r="J239" t="s">
        <v>3</v>
      </c>
      <c r="K239" t="s">
        <v>456</v>
      </c>
      <c r="L239">
        <v>1191</v>
      </c>
      <c r="N239">
        <v>1013</v>
      </c>
      <c r="O239" t="s">
        <v>457</v>
      </c>
      <c r="P239" t="s">
        <v>457</v>
      </c>
      <c r="Q239">
        <v>1</v>
      </c>
      <c r="X239">
        <v>107.04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96</v>
      </c>
      <c r="AG239">
        <v>112.39200000000001</v>
      </c>
      <c r="AH239">
        <v>2</v>
      </c>
      <c r="AI239">
        <v>70825173</v>
      </c>
      <c r="AJ239">
        <v>125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ROW(Source!A154)</f>
        <v>154</v>
      </c>
      <c r="B240">
        <v>70825175</v>
      </c>
      <c r="C240">
        <v>70825171</v>
      </c>
      <c r="D240">
        <v>66274153</v>
      </c>
      <c r="E240">
        <v>1077</v>
      </c>
      <c r="F240">
        <v>1</v>
      </c>
      <c r="G240">
        <v>1077</v>
      </c>
      <c r="H240">
        <v>1</v>
      </c>
      <c r="I240" t="s">
        <v>455</v>
      </c>
      <c r="J240" t="s">
        <v>3</v>
      </c>
      <c r="K240" t="s">
        <v>456</v>
      </c>
      <c r="L240">
        <v>1191</v>
      </c>
      <c r="N240">
        <v>1013</v>
      </c>
      <c r="O240" t="s">
        <v>457</v>
      </c>
      <c r="P240" t="s">
        <v>457</v>
      </c>
      <c r="Q240">
        <v>1</v>
      </c>
      <c r="X240">
        <v>107.04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96</v>
      </c>
      <c r="AG240">
        <v>112.39200000000001</v>
      </c>
      <c r="AH240">
        <v>2</v>
      </c>
      <c r="AI240">
        <v>70825173</v>
      </c>
      <c r="AJ240">
        <v>126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ROW(Source!A155)</f>
        <v>155</v>
      </c>
      <c r="B241">
        <v>70825193</v>
      </c>
      <c r="C241">
        <v>70825176</v>
      </c>
      <c r="D241">
        <v>66274153</v>
      </c>
      <c r="E241">
        <v>1077</v>
      </c>
      <c r="F241">
        <v>1</v>
      </c>
      <c r="G241">
        <v>1077</v>
      </c>
      <c r="H241">
        <v>1</v>
      </c>
      <c r="I241" t="s">
        <v>455</v>
      </c>
      <c r="J241" t="s">
        <v>3</v>
      </c>
      <c r="K241" t="s">
        <v>456</v>
      </c>
      <c r="L241">
        <v>1191</v>
      </c>
      <c r="N241">
        <v>1013</v>
      </c>
      <c r="O241" t="s">
        <v>457</v>
      </c>
      <c r="P241" t="s">
        <v>457</v>
      </c>
      <c r="Q241">
        <v>1</v>
      </c>
      <c r="X241">
        <v>9.27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96</v>
      </c>
      <c r="AG241">
        <v>9.7334999999999994</v>
      </c>
      <c r="AH241">
        <v>2</v>
      </c>
      <c r="AI241">
        <v>70825182</v>
      </c>
      <c r="AJ241">
        <v>127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ROW(Source!A155)</f>
        <v>155</v>
      </c>
      <c r="B242">
        <v>70825194</v>
      </c>
      <c r="C242">
        <v>70825176</v>
      </c>
      <c r="D242">
        <v>66352239</v>
      </c>
      <c r="E242">
        <v>1</v>
      </c>
      <c r="F242">
        <v>1</v>
      </c>
      <c r="G242">
        <v>1077</v>
      </c>
      <c r="H242">
        <v>2</v>
      </c>
      <c r="I242" t="s">
        <v>499</v>
      </c>
      <c r="J242" t="s">
        <v>500</v>
      </c>
      <c r="K242" t="s">
        <v>501</v>
      </c>
      <c r="L242">
        <v>1368</v>
      </c>
      <c r="N242">
        <v>1011</v>
      </c>
      <c r="O242" t="s">
        <v>404</v>
      </c>
      <c r="P242" t="s">
        <v>404</v>
      </c>
      <c r="Q242">
        <v>1</v>
      </c>
      <c r="X242">
        <v>1.51</v>
      </c>
      <c r="Y242">
        <v>0</v>
      </c>
      <c r="Z242">
        <v>7.11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96</v>
      </c>
      <c r="AG242">
        <v>1.5855000000000001</v>
      </c>
      <c r="AH242">
        <v>2</v>
      </c>
      <c r="AI242">
        <v>70825183</v>
      </c>
      <c r="AJ242">
        <v>128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ROW(Source!A155)</f>
        <v>155</v>
      </c>
      <c r="B243">
        <v>70825195</v>
      </c>
      <c r="C243">
        <v>70825176</v>
      </c>
      <c r="D243">
        <v>66352537</v>
      </c>
      <c r="E243">
        <v>1</v>
      </c>
      <c r="F243">
        <v>1</v>
      </c>
      <c r="G243">
        <v>1077</v>
      </c>
      <c r="H243">
        <v>2</v>
      </c>
      <c r="I243" t="s">
        <v>458</v>
      </c>
      <c r="J243" t="s">
        <v>459</v>
      </c>
      <c r="K243" t="s">
        <v>460</v>
      </c>
      <c r="L243">
        <v>1368</v>
      </c>
      <c r="N243">
        <v>1011</v>
      </c>
      <c r="O243" t="s">
        <v>404</v>
      </c>
      <c r="P243" t="s">
        <v>404</v>
      </c>
      <c r="Q243">
        <v>1</v>
      </c>
      <c r="X243">
        <v>0.17</v>
      </c>
      <c r="Y243">
        <v>0</v>
      </c>
      <c r="Z243">
        <v>83.1</v>
      </c>
      <c r="AA243">
        <v>12.62</v>
      </c>
      <c r="AB243">
        <v>0</v>
      </c>
      <c r="AC243">
        <v>0</v>
      </c>
      <c r="AD243">
        <v>1</v>
      </c>
      <c r="AE243">
        <v>0</v>
      </c>
      <c r="AF243" t="s">
        <v>96</v>
      </c>
      <c r="AG243">
        <v>0.17850000000000002</v>
      </c>
      <c r="AH243">
        <v>2</v>
      </c>
      <c r="AI243">
        <v>70825184</v>
      </c>
      <c r="AJ243">
        <v>129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ROW(Source!A155)</f>
        <v>155</v>
      </c>
      <c r="B244">
        <v>70825196</v>
      </c>
      <c r="C244">
        <v>70825176</v>
      </c>
      <c r="D244">
        <v>66275928</v>
      </c>
      <c r="E244">
        <v>1077</v>
      </c>
      <c r="F244">
        <v>1</v>
      </c>
      <c r="G244">
        <v>1077</v>
      </c>
      <c r="H244">
        <v>3</v>
      </c>
      <c r="I244" t="s">
        <v>537</v>
      </c>
      <c r="J244" t="s">
        <v>3</v>
      </c>
      <c r="K244" t="s">
        <v>538</v>
      </c>
      <c r="L244">
        <v>1348</v>
      </c>
      <c r="N244">
        <v>1009</v>
      </c>
      <c r="O244" t="s">
        <v>139</v>
      </c>
      <c r="P244" t="s">
        <v>139</v>
      </c>
      <c r="Q244">
        <v>1000</v>
      </c>
      <c r="X244">
        <v>0.11600000000000001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 t="s">
        <v>3</v>
      </c>
      <c r="AG244">
        <v>0.11600000000000001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ROW(Source!A155)</f>
        <v>155</v>
      </c>
      <c r="B245">
        <v>70825197</v>
      </c>
      <c r="C245">
        <v>70825176</v>
      </c>
      <c r="D245">
        <v>66322352</v>
      </c>
      <c r="E245">
        <v>1</v>
      </c>
      <c r="F245">
        <v>1</v>
      </c>
      <c r="G245">
        <v>1077</v>
      </c>
      <c r="H245">
        <v>3</v>
      </c>
      <c r="I245" t="s">
        <v>502</v>
      </c>
      <c r="J245" t="s">
        <v>503</v>
      </c>
      <c r="K245" t="s">
        <v>504</v>
      </c>
      <c r="L245">
        <v>1348</v>
      </c>
      <c r="N245">
        <v>1009</v>
      </c>
      <c r="O245" t="s">
        <v>139</v>
      </c>
      <c r="P245" t="s">
        <v>139</v>
      </c>
      <c r="Q245">
        <v>1000</v>
      </c>
      <c r="X245">
        <v>6.4999999999999997E-4</v>
      </c>
      <c r="Y245">
        <v>8596.85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6.4999999999999997E-4</v>
      </c>
      <c r="AH245">
        <v>2</v>
      </c>
      <c r="AI245">
        <v>70825185</v>
      </c>
      <c r="AJ245">
        <v>130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ROW(Source!A155)</f>
        <v>155</v>
      </c>
      <c r="B246">
        <v>70825198</v>
      </c>
      <c r="C246">
        <v>70825176</v>
      </c>
      <c r="D246">
        <v>66321487</v>
      </c>
      <c r="E246">
        <v>1</v>
      </c>
      <c r="F246">
        <v>1</v>
      </c>
      <c r="G246">
        <v>1077</v>
      </c>
      <c r="H246">
        <v>3</v>
      </c>
      <c r="I246" t="s">
        <v>493</v>
      </c>
      <c r="J246" t="s">
        <v>494</v>
      </c>
      <c r="K246" t="s">
        <v>495</v>
      </c>
      <c r="L246">
        <v>1348</v>
      </c>
      <c r="N246">
        <v>1009</v>
      </c>
      <c r="O246" t="s">
        <v>139</v>
      </c>
      <c r="P246" t="s">
        <v>139</v>
      </c>
      <c r="Q246">
        <v>1000</v>
      </c>
      <c r="X246">
        <v>2E-3</v>
      </c>
      <c r="Y246">
        <v>16189.08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2E-3</v>
      </c>
      <c r="AH246">
        <v>2</v>
      </c>
      <c r="AI246">
        <v>70825186</v>
      </c>
      <c r="AJ246">
        <v>131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ROW(Source!A156)</f>
        <v>156</v>
      </c>
      <c r="B247">
        <v>70825193</v>
      </c>
      <c r="C247">
        <v>70825176</v>
      </c>
      <c r="D247">
        <v>66274153</v>
      </c>
      <c r="E247">
        <v>1077</v>
      </c>
      <c r="F247">
        <v>1</v>
      </c>
      <c r="G247">
        <v>1077</v>
      </c>
      <c r="H247">
        <v>1</v>
      </c>
      <c r="I247" t="s">
        <v>455</v>
      </c>
      <c r="J247" t="s">
        <v>3</v>
      </c>
      <c r="K247" t="s">
        <v>456</v>
      </c>
      <c r="L247">
        <v>1191</v>
      </c>
      <c r="N247">
        <v>1013</v>
      </c>
      <c r="O247" t="s">
        <v>457</v>
      </c>
      <c r="P247" t="s">
        <v>457</v>
      </c>
      <c r="Q247">
        <v>1</v>
      </c>
      <c r="X247">
        <v>9.27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96</v>
      </c>
      <c r="AG247">
        <v>9.7334999999999994</v>
      </c>
      <c r="AH247">
        <v>2</v>
      </c>
      <c r="AI247">
        <v>70825182</v>
      </c>
      <c r="AJ247">
        <v>132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ROW(Source!A156)</f>
        <v>156</v>
      </c>
      <c r="B248">
        <v>70825194</v>
      </c>
      <c r="C248">
        <v>70825176</v>
      </c>
      <c r="D248">
        <v>66352239</v>
      </c>
      <c r="E248">
        <v>1</v>
      </c>
      <c r="F248">
        <v>1</v>
      </c>
      <c r="G248">
        <v>1077</v>
      </c>
      <c r="H248">
        <v>2</v>
      </c>
      <c r="I248" t="s">
        <v>499</v>
      </c>
      <c r="J248" t="s">
        <v>500</v>
      </c>
      <c r="K248" t="s">
        <v>501</v>
      </c>
      <c r="L248">
        <v>1368</v>
      </c>
      <c r="N248">
        <v>1011</v>
      </c>
      <c r="O248" t="s">
        <v>404</v>
      </c>
      <c r="P248" t="s">
        <v>404</v>
      </c>
      <c r="Q248">
        <v>1</v>
      </c>
      <c r="X248">
        <v>1.51</v>
      </c>
      <c r="Y248">
        <v>0</v>
      </c>
      <c r="Z248">
        <v>7.11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96</v>
      </c>
      <c r="AG248">
        <v>1.5855000000000001</v>
      </c>
      <c r="AH248">
        <v>2</v>
      </c>
      <c r="AI248">
        <v>70825183</v>
      </c>
      <c r="AJ248">
        <v>133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ROW(Source!A156)</f>
        <v>156</v>
      </c>
      <c r="B249">
        <v>70825195</v>
      </c>
      <c r="C249">
        <v>70825176</v>
      </c>
      <c r="D249">
        <v>66352537</v>
      </c>
      <c r="E249">
        <v>1</v>
      </c>
      <c r="F249">
        <v>1</v>
      </c>
      <c r="G249">
        <v>1077</v>
      </c>
      <c r="H249">
        <v>2</v>
      </c>
      <c r="I249" t="s">
        <v>458</v>
      </c>
      <c r="J249" t="s">
        <v>459</v>
      </c>
      <c r="K249" t="s">
        <v>460</v>
      </c>
      <c r="L249">
        <v>1368</v>
      </c>
      <c r="N249">
        <v>1011</v>
      </c>
      <c r="O249" t="s">
        <v>404</v>
      </c>
      <c r="P249" t="s">
        <v>404</v>
      </c>
      <c r="Q249">
        <v>1</v>
      </c>
      <c r="X249">
        <v>0.17</v>
      </c>
      <c r="Y249">
        <v>0</v>
      </c>
      <c r="Z249">
        <v>83.1</v>
      </c>
      <c r="AA249">
        <v>12.62</v>
      </c>
      <c r="AB249">
        <v>0</v>
      </c>
      <c r="AC249">
        <v>0</v>
      </c>
      <c r="AD249">
        <v>1</v>
      </c>
      <c r="AE249">
        <v>0</v>
      </c>
      <c r="AF249" t="s">
        <v>96</v>
      </c>
      <c r="AG249">
        <v>0.17850000000000002</v>
      </c>
      <c r="AH249">
        <v>2</v>
      </c>
      <c r="AI249">
        <v>70825184</v>
      </c>
      <c r="AJ249">
        <v>134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ROW(Source!A156)</f>
        <v>156</v>
      </c>
      <c r="B250">
        <v>70825196</v>
      </c>
      <c r="C250">
        <v>70825176</v>
      </c>
      <c r="D250">
        <v>66275928</v>
      </c>
      <c r="E250">
        <v>1077</v>
      </c>
      <c r="F250">
        <v>1</v>
      </c>
      <c r="G250">
        <v>1077</v>
      </c>
      <c r="H250">
        <v>3</v>
      </c>
      <c r="I250" t="s">
        <v>537</v>
      </c>
      <c r="J250" t="s">
        <v>3</v>
      </c>
      <c r="K250" t="s">
        <v>538</v>
      </c>
      <c r="L250">
        <v>1348</v>
      </c>
      <c r="N250">
        <v>1009</v>
      </c>
      <c r="O250" t="s">
        <v>139</v>
      </c>
      <c r="P250" t="s">
        <v>139</v>
      </c>
      <c r="Q250">
        <v>1000</v>
      </c>
      <c r="X250">
        <v>0.11600000000000001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3</v>
      </c>
      <c r="AG250">
        <v>0.11600000000000001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ROW(Source!A156)</f>
        <v>156</v>
      </c>
      <c r="B251">
        <v>70825197</v>
      </c>
      <c r="C251">
        <v>70825176</v>
      </c>
      <c r="D251">
        <v>66322352</v>
      </c>
      <c r="E251">
        <v>1</v>
      </c>
      <c r="F251">
        <v>1</v>
      </c>
      <c r="G251">
        <v>1077</v>
      </c>
      <c r="H251">
        <v>3</v>
      </c>
      <c r="I251" t="s">
        <v>502</v>
      </c>
      <c r="J251" t="s">
        <v>503</v>
      </c>
      <c r="K251" t="s">
        <v>504</v>
      </c>
      <c r="L251">
        <v>1348</v>
      </c>
      <c r="N251">
        <v>1009</v>
      </c>
      <c r="O251" t="s">
        <v>139</v>
      </c>
      <c r="P251" t="s">
        <v>139</v>
      </c>
      <c r="Q251">
        <v>1000</v>
      </c>
      <c r="X251">
        <v>6.4999999999999997E-4</v>
      </c>
      <c r="Y251">
        <v>8596.85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6.4999999999999997E-4</v>
      </c>
      <c r="AH251">
        <v>2</v>
      </c>
      <c r="AI251">
        <v>70825185</v>
      </c>
      <c r="AJ251">
        <v>135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ROW(Source!A156)</f>
        <v>156</v>
      </c>
      <c r="B252">
        <v>70825198</v>
      </c>
      <c r="C252">
        <v>70825176</v>
      </c>
      <c r="D252">
        <v>66321487</v>
      </c>
      <c r="E252">
        <v>1</v>
      </c>
      <c r="F252">
        <v>1</v>
      </c>
      <c r="G252">
        <v>1077</v>
      </c>
      <c r="H252">
        <v>3</v>
      </c>
      <c r="I252" t="s">
        <v>493</v>
      </c>
      <c r="J252" t="s">
        <v>494</v>
      </c>
      <c r="K252" t="s">
        <v>495</v>
      </c>
      <c r="L252">
        <v>1348</v>
      </c>
      <c r="N252">
        <v>1009</v>
      </c>
      <c r="O252" t="s">
        <v>139</v>
      </c>
      <c r="P252" t="s">
        <v>139</v>
      </c>
      <c r="Q252">
        <v>1000</v>
      </c>
      <c r="X252">
        <v>2E-3</v>
      </c>
      <c r="Y252">
        <v>16189.08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2E-3</v>
      </c>
      <c r="AH252">
        <v>2</v>
      </c>
      <c r="AI252">
        <v>70825186</v>
      </c>
      <c r="AJ252">
        <v>136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ROW(Source!A159)</f>
        <v>159</v>
      </c>
      <c r="B253">
        <v>70825225</v>
      </c>
      <c r="C253">
        <v>70825200</v>
      </c>
      <c r="D253">
        <v>66274153</v>
      </c>
      <c r="E253">
        <v>1077</v>
      </c>
      <c r="F253">
        <v>1</v>
      </c>
      <c r="G253">
        <v>1077</v>
      </c>
      <c r="H253">
        <v>1</v>
      </c>
      <c r="I253" t="s">
        <v>455</v>
      </c>
      <c r="J253" t="s">
        <v>3</v>
      </c>
      <c r="K253" t="s">
        <v>456</v>
      </c>
      <c r="L253">
        <v>1191</v>
      </c>
      <c r="N253">
        <v>1013</v>
      </c>
      <c r="O253" t="s">
        <v>457</v>
      </c>
      <c r="P253" t="s">
        <v>457</v>
      </c>
      <c r="Q253">
        <v>1</v>
      </c>
      <c r="X253">
        <v>18.5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96</v>
      </c>
      <c r="AG253">
        <v>19.425000000000001</v>
      </c>
      <c r="AH253">
        <v>2</v>
      </c>
      <c r="AI253">
        <v>70825208</v>
      </c>
      <c r="AJ253">
        <v>137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ROW(Source!A159)</f>
        <v>159</v>
      </c>
      <c r="B254">
        <v>70825226</v>
      </c>
      <c r="C254">
        <v>70825200</v>
      </c>
      <c r="D254">
        <v>66352239</v>
      </c>
      <c r="E254">
        <v>1</v>
      </c>
      <c r="F254">
        <v>1</v>
      </c>
      <c r="G254">
        <v>1077</v>
      </c>
      <c r="H254">
        <v>2</v>
      </c>
      <c r="I254" t="s">
        <v>499</v>
      </c>
      <c r="J254" t="s">
        <v>500</v>
      </c>
      <c r="K254" t="s">
        <v>501</v>
      </c>
      <c r="L254">
        <v>1368</v>
      </c>
      <c r="N254">
        <v>1011</v>
      </c>
      <c r="O254" t="s">
        <v>404</v>
      </c>
      <c r="P254" t="s">
        <v>404</v>
      </c>
      <c r="Q254">
        <v>1</v>
      </c>
      <c r="X254">
        <v>2.9</v>
      </c>
      <c r="Y254">
        <v>0</v>
      </c>
      <c r="Z254">
        <v>7.11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96</v>
      </c>
      <c r="AG254">
        <v>3.0449999999999999</v>
      </c>
      <c r="AH254">
        <v>2</v>
      </c>
      <c r="AI254">
        <v>70825209</v>
      </c>
      <c r="AJ254">
        <v>138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ROW(Source!A159)</f>
        <v>159</v>
      </c>
      <c r="B255">
        <v>70825227</v>
      </c>
      <c r="C255">
        <v>70825200</v>
      </c>
      <c r="D255">
        <v>66352537</v>
      </c>
      <c r="E255">
        <v>1</v>
      </c>
      <c r="F255">
        <v>1</v>
      </c>
      <c r="G255">
        <v>1077</v>
      </c>
      <c r="H255">
        <v>2</v>
      </c>
      <c r="I255" t="s">
        <v>458</v>
      </c>
      <c r="J255" t="s">
        <v>459</v>
      </c>
      <c r="K255" t="s">
        <v>460</v>
      </c>
      <c r="L255">
        <v>1368</v>
      </c>
      <c r="N255">
        <v>1011</v>
      </c>
      <c r="O255" t="s">
        <v>404</v>
      </c>
      <c r="P255" t="s">
        <v>404</v>
      </c>
      <c r="Q255">
        <v>1</v>
      </c>
      <c r="X255">
        <v>0.17</v>
      </c>
      <c r="Y255">
        <v>0</v>
      </c>
      <c r="Z255">
        <v>83.1</v>
      </c>
      <c r="AA255">
        <v>12.62</v>
      </c>
      <c r="AB255">
        <v>0</v>
      </c>
      <c r="AC255">
        <v>0</v>
      </c>
      <c r="AD255">
        <v>1</v>
      </c>
      <c r="AE255">
        <v>0</v>
      </c>
      <c r="AF255" t="s">
        <v>96</v>
      </c>
      <c r="AG255">
        <v>0.17850000000000002</v>
      </c>
      <c r="AH255">
        <v>2</v>
      </c>
      <c r="AI255">
        <v>70825210</v>
      </c>
      <c r="AJ255">
        <v>139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ROW(Source!A159)</f>
        <v>159</v>
      </c>
      <c r="B256">
        <v>70825228</v>
      </c>
      <c r="C256">
        <v>70825200</v>
      </c>
      <c r="D256">
        <v>66275462</v>
      </c>
      <c r="E256">
        <v>1077</v>
      </c>
      <c r="F256">
        <v>1</v>
      </c>
      <c r="G256">
        <v>1077</v>
      </c>
      <c r="H256">
        <v>3</v>
      </c>
      <c r="I256" t="s">
        <v>539</v>
      </c>
      <c r="J256" t="s">
        <v>3</v>
      </c>
      <c r="K256" t="s">
        <v>540</v>
      </c>
      <c r="L256">
        <v>1348</v>
      </c>
      <c r="N256">
        <v>1009</v>
      </c>
      <c r="O256" t="s">
        <v>139</v>
      </c>
      <c r="P256" t="s">
        <v>139</v>
      </c>
      <c r="Q256">
        <v>1000</v>
      </c>
      <c r="X256">
        <v>9.1999999999999998E-2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9.1999999999999998E-2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ROW(Source!A159)</f>
        <v>159</v>
      </c>
      <c r="B257">
        <v>70825229</v>
      </c>
      <c r="C257">
        <v>70825200</v>
      </c>
      <c r="D257">
        <v>66322352</v>
      </c>
      <c r="E257">
        <v>1</v>
      </c>
      <c r="F257">
        <v>1</v>
      </c>
      <c r="G257">
        <v>1077</v>
      </c>
      <c r="H257">
        <v>3</v>
      </c>
      <c r="I257" t="s">
        <v>502</v>
      </c>
      <c r="J257" t="s">
        <v>503</v>
      </c>
      <c r="K257" t="s">
        <v>504</v>
      </c>
      <c r="L257">
        <v>1348</v>
      </c>
      <c r="N257">
        <v>1009</v>
      </c>
      <c r="O257" t="s">
        <v>139</v>
      </c>
      <c r="P257" t="s">
        <v>139</v>
      </c>
      <c r="Q257">
        <v>1000</v>
      </c>
      <c r="X257">
        <v>8.9999999999999998E-4</v>
      </c>
      <c r="Y257">
        <v>8596.85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8.9999999999999998E-4</v>
      </c>
      <c r="AH257">
        <v>2</v>
      </c>
      <c r="AI257">
        <v>70825211</v>
      </c>
      <c r="AJ257">
        <v>140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ROW(Source!A159)</f>
        <v>159</v>
      </c>
      <c r="B258">
        <v>70825230</v>
      </c>
      <c r="C258">
        <v>70825200</v>
      </c>
      <c r="D258">
        <v>66321310</v>
      </c>
      <c r="E258">
        <v>1</v>
      </c>
      <c r="F258">
        <v>1</v>
      </c>
      <c r="G258">
        <v>1077</v>
      </c>
      <c r="H258">
        <v>3</v>
      </c>
      <c r="I258" t="s">
        <v>505</v>
      </c>
      <c r="J258" t="s">
        <v>506</v>
      </c>
      <c r="K258" t="s">
        <v>507</v>
      </c>
      <c r="L258">
        <v>1354</v>
      </c>
      <c r="N258">
        <v>1010</v>
      </c>
      <c r="O258" t="s">
        <v>195</v>
      </c>
      <c r="P258" t="s">
        <v>195</v>
      </c>
      <c r="Q258">
        <v>1</v>
      </c>
      <c r="X258">
        <v>82</v>
      </c>
      <c r="Y258">
        <v>3.86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82</v>
      </c>
      <c r="AH258">
        <v>2</v>
      </c>
      <c r="AI258">
        <v>70825212</v>
      </c>
      <c r="AJ258">
        <v>141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ROW(Source!A159)</f>
        <v>159</v>
      </c>
      <c r="B259">
        <v>70825231</v>
      </c>
      <c r="C259">
        <v>70825200</v>
      </c>
      <c r="D259">
        <v>66323613</v>
      </c>
      <c r="E259">
        <v>1</v>
      </c>
      <c r="F259">
        <v>1</v>
      </c>
      <c r="G259">
        <v>1077</v>
      </c>
      <c r="H259">
        <v>3</v>
      </c>
      <c r="I259" t="s">
        <v>508</v>
      </c>
      <c r="J259" t="s">
        <v>509</v>
      </c>
      <c r="K259" t="s">
        <v>510</v>
      </c>
      <c r="L259">
        <v>1348</v>
      </c>
      <c r="N259">
        <v>1009</v>
      </c>
      <c r="O259" t="s">
        <v>139</v>
      </c>
      <c r="P259" t="s">
        <v>139</v>
      </c>
      <c r="Q259">
        <v>1000</v>
      </c>
      <c r="X259">
        <v>4.0000000000000001E-3</v>
      </c>
      <c r="Y259">
        <v>6819.03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4.0000000000000001E-3</v>
      </c>
      <c r="AH259">
        <v>2</v>
      </c>
      <c r="AI259">
        <v>70825213</v>
      </c>
      <c r="AJ259">
        <v>142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ROW(Source!A159)</f>
        <v>159</v>
      </c>
      <c r="B260">
        <v>70825232</v>
      </c>
      <c r="C260">
        <v>70825200</v>
      </c>
      <c r="D260">
        <v>66321478</v>
      </c>
      <c r="E260">
        <v>1</v>
      </c>
      <c r="F260">
        <v>1</v>
      </c>
      <c r="G260">
        <v>1077</v>
      </c>
      <c r="H260">
        <v>3</v>
      </c>
      <c r="I260" t="s">
        <v>511</v>
      </c>
      <c r="J260" t="s">
        <v>512</v>
      </c>
      <c r="K260" t="s">
        <v>513</v>
      </c>
      <c r="L260">
        <v>1348</v>
      </c>
      <c r="N260">
        <v>1009</v>
      </c>
      <c r="O260" t="s">
        <v>139</v>
      </c>
      <c r="P260" t="s">
        <v>139</v>
      </c>
      <c r="Q260">
        <v>1000</v>
      </c>
      <c r="X260">
        <v>2.3999999999999998E-3</v>
      </c>
      <c r="Y260">
        <v>16222.39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2.3999999999999998E-3</v>
      </c>
      <c r="AH260">
        <v>2</v>
      </c>
      <c r="AI260">
        <v>70825214</v>
      </c>
      <c r="AJ260">
        <v>143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ROW(Source!A159)</f>
        <v>159</v>
      </c>
      <c r="B261">
        <v>70825233</v>
      </c>
      <c r="C261">
        <v>70825200</v>
      </c>
      <c r="D261">
        <v>66295007</v>
      </c>
      <c r="E261">
        <v>1077</v>
      </c>
      <c r="F261">
        <v>1</v>
      </c>
      <c r="G261">
        <v>1077</v>
      </c>
      <c r="H261">
        <v>3</v>
      </c>
      <c r="I261" t="s">
        <v>526</v>
      </c>
      <c r="J261" t="s">
        <v>3</v>
      </c>
      <c r="K261" t="s">
        <v>541</v>
      </c>
      <c r="L261">
        <v>1354</v>
      </c>
      <c r="N261">
        <v>1010</v>
      </c>
      <c r="O261" t="s">
        <v>195</v>
      </c>
      <c r="P261" t="s">
        <v>195</v>
      </c>
      <c r="Q261">
        <v>1</v>
      </c>
      <c r="X261">
        <v>134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3</v>
      </c>
      <c r="AG261">
        <v>134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ROW(Source!A159)</f>
        <v>159</v>
      </c>
      <c r="B262">
        <v>70825234</v>
      </c>
      <c r="C262">
        <v>70825200</v>
      </c>
      <c r="D262">
        <v>66295007</v>
      </c>
      <c r="E262">
        <v>1077</v>
      </c>
      <c r="F262">
        <v>1</v>
      </c>
      <c r="G262">
        <v>1077</v>
      </c>
      <c r="H262">
        <v>3</v>
      </c>
      <c r="I262" t="s">
        <v>526</v>
      </c>
      <c r="J262" t="s">
        <v>3</v>
      </c>
      <c r="K262" t="s">
        <v>542</v>
      </c>
      <c r="L262">
        <v>1354</v>
      </c>
      <c r="N262">
        <v>1010</v>
      </c>
      <c r="O262" t="s">
        <v>195</v>
      </c>
      <c r="P262" t="s">
        <v>195</v>
      </c>
      <c r="Q262">
        <v>1</v>
      </c>
      <c r="X262">
        <v>15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15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ROW(Source!A160)</f>
        <v>160</v>
      </c>
      <c r="B263">
        <v>70825225</v>
      </c>
      <c r="C263">
        <v>70825200</v>
      </c>
      <c r="D263">
        <v>66274153</v>
      </c>
      <c r="E263">
        <v>1077</v>
      </c>
      <c r="F263">
        <v>1</v>
      </c>
      <c r="G263">
        <v>1077</v>
      </c>
      <c r="H263">
        <v>1</v>
      </c>
      <c r="I263" t="s">
        <v>455</v>
      </c>
      <c r="J263" t="s">
        <v>3</v>
      </c>
      <c r="K263" t="s">
        <v>456</v>
      </c>
      <c r="L263">
        <v>1191</v>
      </c>
      <c r="N263">
        <v>1013</v>
      </c>
      <c r="O263" t="s">
        <v>457</v>
      </c>
      <c r="P263" t="s">
        <v>457</v>
      </c>
      <c r="Q263">
        <v>1</v>
      </c>
      <c r="X263">
        <v>18.5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1</v>
      </c>
      <c r="AF263" t="s">
        <v>96</v>
      </c>
      <c r="AG263">
        <v>19.425000000000001</v>
      </c>
      <c r="AH263">
        <v>2</v>
      </c>
      <c r="AI263">
        <v>70825208</v>
      </c>
      <c r="AJ263">
        <v>144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ROW(Source!A160)</f>
        <v>160</v>
      </c>
      <c r="B264">
        <v>70825226</v>
      </c>
      <c r="C264">
        <v>70825200</v>
      </c>
      <c r="D264">
        <v>66352239</v>
      </c>
      <c r="E264">
        <v>1</v>
      </c>
      <c r="F264">
        <v>1</v>
      </c>
      <c r="G264">
        <v>1077</v>
      </c>
      <c r="H264">
        <v>2</v>
      </c>
      <c r="I264" t="s">
        <v>499</v>
      </c>
      <c r="J264" t="s">
        <v>500</v>
      </c>
      <c r="K264" t="s">
        <v>501</v>
      </c>
      <c r="L264">
        <v>1368</v>
      </c>
      <c r="N264">
        <v>1011</v>
      </c>
      <c r="O264" t="s">
        <v>404</v>
      </c>
      <c r="P264" t="s">
        <v>404</v>
      </c>
      <c r="Q264">
        <v>1</v>
      </c>
      <c r="X264">
        <v>2.9</v>
      </c>
      <c r="Y264">
        <v>0</v>
      </c>
      <c r="Z264">
        <v>7.11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96</v>
      </c>
      <c r="AG264">
        <v>3.0449999999999999</v>
      </c>
      <c r="AH264">
        <v>2</v>
      </c>
      <c r="AI264">
        <v>70825209</v>
      </c>
      <c r="AJ264">
        <v>145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ROW(Source!A160)</f>
        <v>160</v>
      </c>
      <c r="B265">
        <v>70825227</v>
      </c>
      <c r="C265">
        <v>70825200</v>
      </c>
      <c r="D265">
        <v>66352537</v>
      </c>
      <c r="E265">
        <v>1</v>
      </c>
      <c r="F265">
        <v>1</v>
      </c>
      <c r="G265">
        <v>1077</v>
      </c>
      <c r="H265">
        <v>2</v>
      </c>
      <c r="I265" t="s">
        <v>458</v>
      </c>
      <c r="J265" t="s">
        <v>459</v>
      </c>
      <c r="K265" t="s">
        <v>460</v>
      </c>
      <c r="L265">
        <v>1368</v>
      </c>
      <c r="N265">
        <v>1011</v>
      </c>
      <c r="O265" t="s">
        <v>404</v>
      </c>
      <c r="P265" t="s">
        <v>404</v>
      </c>
      <c r="Q265">
        <v>1</v>
      </c>
      <c r="X265">
        <v>0.17</v>
      </c>
      <c r="Y265">
        <v>0</v>
      </c>
      <c r="Z265">
        <v>83.1</v>
      </c>
      <c r="AA265">
        <v>12.62</v>
      </c>
      <c r="AB265">
        <v>0</v>
      </c>
      <c r="AC265">
        <v>0</v>
      </c>
      <c r="AD265">
        <v>1</v>
      </c>
      <c r="AE265">
        <v>0</v>
      </c>
      <c r="AF265" t="s">
        <v>96</v>
      </c>
      <c r="AG265">
        <v>0.17850000000000002</v>
      </c>
      <c r="AH265">
        <v>2</v>
      </c>
      <c r="AI265">
        <v>70825210</v>
      </c>
      <c r="AJ265">
        <v>146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ROW(Source!A160)</f>
        <v>160</v>
      </c>
      <c r="B266">
        <v>70825228</v>
      </c>
      <c r="C266">
        <v>70825200</v>
      </c>
      <c r="D266">
        <v>66275462</v>
      </c>
      <c r="E266">
        <v>1077</v>
      </c>
      <c r="F266">
        <v>1</v>
      </c>
      <c r="G266">
        <v>1077</v>
      </c>
      <c r="H266">
        <v>3</v>
      </c>
      <c r="I266" t="s">
        <v>539</v>
      </c>
      <c r="J266" t="s">
        <v>3</v>
      </c>
      <c r="K266" t="s">
        <v>540</v>
      </c>
      <c r="L266">
        <v>1348</v>
      </c>
      <c r="N266">
        <v>1009</v>
      </c>
      <c r="O266" t="s">
        <v>139</v>
      </c>
      <c r="P266" t="s">
        <v>139</v>
      </c>
      <c r="Q266">
        <v>1000</v>
      </c>
      <c r="X266">
        <v>9.1999999999999998E-2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 t="s">
        <v>3</v>
      </c>
      <c r="AG266">
        <v>9.1999999999999998E-2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ROW(Source!A160)</f>
        <v>160</v>
      </c>
      <c r="B267">
        <v>70825229</v>
      </c>
      <c r="C267">
        <v>70825200</v>
      </c>
      <c r="D267">
        <v>66322352</v>
      </c>
      <c r="E267">
        <v>1</v>
      </c>
      <c r="F267">
        <v>1</v>
      </c>
      <c r="G267">
        <v>1077</v>
      </c>
      <c r="H267">
        <v>3</v>
      </c>
      <c r="I267" t="s">
        <v>502</v>
      </c>
      <c r="J267" t="s">
        <v>503</v>
      </c>
      <c r="K267" t="s">
        <v>504</v>
      </c>
      <c r="L267">
        <v>1348</v>
      </c>
      <c r="N267">
        <v>1009</v>
      </c>
      <c r="O267" t="s">
        <v>139</v>
      </c>
      <c r="P267" t="s">
        <v>139</v>
      </c>
      <c r="Q267">
        <v>1000</v>
      </c>
      <c r="X267">
        <v>8.9999999999999998E-4</v>
      </c>
      <c r="Y267">
        <v>8596.85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8.9999999999999998E-4</v>
      </c>
      <c r="AH267">
        <v>2</v>
      </c>
      <c r="AI267">
        <v>70825211</v>
      </c>
      <c r="AJ267">
        <v>147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ROW(Source!A160)</f>
        <v>160</v>
      </c>
      <c r="B268">
        <v>70825230</v>
      </c>
      <c r="C268">
        <v>70825200</v>
      </c>
      <c r="D268">
        <v>66321310</v>
      </c>
      <c r="E268">
        <v>1</v>
      </c>
      <c r="F268">
        <v>1</v>
      </c>
      <c r="G268">
        <v>1077</v>
      </c>
      <c r="H268">
        <v>3</v>
      </c>
      <c r="I268" t="s">
        <v>505</v>
      </c>
      <c r="J268" t="s">
        <v>506</v>
      </c>
      <c r="K268" t="s">
        <v>507</v>
      </c>
      <c r="L268">
        <v>1354</v>
      </c>
      <c r="N268">
        <v>1010</v>
      </c>
      <c r="O268" t="s">
        <v>195</v>
      </c>
      <c r="P268" t="s">
        <v>195</v>
      </c>
      <c r="Q268">
        <v>1</v>
      </c>
      <c r="X268">
        <v>82</v>
      </c>
      <c r="Y268">
        <v>3.86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82</v>
      </c>
      <c r="AH268">
        <v>2</v>
      </c>
      <c r="AI268">
        <v>70825212</v>
      </c>
      <c r="AJ268">
        <v>148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ROW(Source!A160)</f>
        <v>160</v>
      </c>
      <c r="B269">
        <v>70825231</v>
      </c>
      <c r="C269">
        <v>70825200</v>
      </c>
      <c r="D269">
        <v>66323613</v>
      </c>
      <c r="E269">
        <v>1</v>
      </c>
      <c r="F269">
        <v>1</v>
      </c>
      <c r="G269">
        <v>1077</v>
      </c>
      <c r="H269">
        <v>3</v>
      </c>
      <c r="I269" t="s">
        <v>508</v>
      </c>
      <c r="J269" t="s">
        <v>509</v>
      </c>
      <c r="K269" t="s">
        <v>510</v>
      </c>
      <c r="L269">
        <v>1348</v>
      </c>
      <c r="N269">
        <v>1009</v>
      </c>
      <c r="O269" t="s">
        <v>139</v>
      </c>
      <c r="P269" t="s">
        <v>139</v>
      </c>
      <c r="Q269">
        <v>1000</v>
      </c>
      <c r="X269">
        <v>4.0000000000000001E-3</v>
      </c>
      <c r="Y269">
        <v>6819.03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4.0000000000000001E-3</v>
      </c>
      <c r="AH269">
        <v>2</v>
      </c>
      <c r="AI269">
        <v>70825213</v>
      </c>
      <c r="AJ269">
        <v>149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ROW(Source!A160)</f>
        <v>160</v>
      </c>
      <c r="B270">
        <v>70825232</v>
      </c>
      <c r="C270">
        <v>70825200</v>
      </c>
      <c r="D270">
        <v>66321478</v>
      </c>
      <c r="E270">
        <v>1</v>
      </c>
      <c r="F270">
        <v>1</v>
      </c>
      <c r="G270">
        <v>1077</v>
      </c>
      <c r="H270">
        <v>3</v>
      </c>
      <c r="I270" t="s">
        <v>511</v>
      </c>
      <c r="J270" t="s">
        <v>512</v>
      </c>
      <c r="K270" t="s">
        <v>513</v>
      </c>
      <c r="L270">
        <v>1348</v>
      </c>
      <c r="N270">
        <v>1009</v>
      </c>
      <c r="O270" t="s">
        <v>139</v>
      </c>
      <c r="P270" t="s">
        <v>139</v>
      </c>
      <c r="Q270">
        <v>1000</v>
      </c>
      <c r="X270">
        <v>2.3999999999999998E-3</v>
      </c>
      <c r="Y270">
        <v>16222.39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2.3999999999999998E-3</v>
      </c>
      <c r="AH270">
        <v>2</v>
      </c>
      <c r="AI270">
        <v>70825214</v>
      </c>
      <c r="AJ270">
        <v>150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ROW(Source!A160)</f>
        <v>160</v>
      </c>
      <c r="B271">
        <v>70825233</v>
      </c>
      <c r="C271">
        <v>70825200</v>
      </c>
      <c r="D271">
        <v>66295007</v>
      </c>
      <c r="E271">
        <v>1077</v>
      </c>
      <c r="F271">
        <v>1</v>
      </c>
      <c r="G271">
        <v>1077</v>
      </c>
      <c r="H271">
        <v>3</v>
      </c>
      <c r="I271" t="s">
        <v>526</v>
      </c>
      <c r="J271" t="s">
        <v>3</v>
      </c>
      <c r="K271" t="s">
        <v>541</v>
      </c>
      <c r="L271">
        <v>1354</v>
      </c>
      <c r="N271">
        <v>1010</v>
      </c>
      <c r="O271" t="s">
        <v>195</v>
      </c>
      <c r="P271" t="s">
        <v>195</v>
      </c>
      <c r="Q271">
        <v>1</v>
      </c>
      <c r="X271">
        <v>134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 t="s">
        <v>3</v>
      </c>
      <c r="AG271">
        <v>134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ROW(Source!A160)</f>
        <v>160</v>
      </c>
      <c r="B272">
        <v>70825234</v>
      </c>
      <c r="C272">
        <v>70825200</v>
      </c>
      <c r="D272">
        <v>66295007</v>
      </c>
      <c r="E272">
        <v>1077</v>
      </c>
      <c r="F272">
        <v>1</v>
      </c>
      <c r="G272">
        <v>1077</v>
      </c>
      <c r="H272">
        <v>3</v>
      </c>
      <c r="I272" t="s">
        <v>526</v>
      </c>
      <c r="J272" t="s">
        <v>3</v>
      </c>
      <c r="K272" t="s">
        <v>542</v>
      </c>
      <c r="L272">
        <v>1354</v>
      </c>
      <c r="N272">
        <v>1010</v>
      </c>
      <c r="O272" t="s">
        <v>195</v>
      </c>
      <c r="P272" t="s">
        <v>195</v>
      </c>
      <c r="Q272">
        <v>1</v>
      </c>
      <c r="X272">
        <v>15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3</v>
      </c>
      <c r="AG272">
        <v>15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ROW(Source!A163)</f>
        <v>163</v>
      </c>
      <c r="B273">
        <v>70825242</v>
      </c>
      <c r="C273">
        <v>70825236</v>
      </c>
      <c r="D273">
        <v>66274153</v>
      </c>
      <c r="E273">
        <v>1077</v>
      </c>
      <c r="F273">
        <v>1</v>
      </c>
      <c r="G273">
        <v>1077</v>
      </c>
      <c r="H273">
        <v>1</v>
      </c>
      <c r="I273" t="s">
        <v>455</v>
      </c>
      <c r="J273" t="s">
        <v>3</v>
      </c>
      <c r="K273" t="s">
        <v>456</v>
      </c>
      <c r="L273">
        <v>1191</v>
      </c>
      <c r="N273">
        <v>1013</v>
      </c>
      <c r="O273" t="s">
        <v>457</v>
      </c>
      <c r="P273" t="s">
        <v>457</v>
      </c>
      <c r="Q273">
        <v>1</v>
      </c>
      <c r="X273">
        <v>14.4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96</v>
      </c>
      <c r="AG273">
        <v>15.120000000000001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ROW(Source!A163)</f>
        <v>163</v>
      </c>
      <c r="B274">
        <v>70825243</v>
      </c>
      <c r="C274">
        <v>70825236</v>
      </c>
      <c r="D274">
        <v>66352239</v>
      </c>
      <c r="E274">
        <v>1</v>
      </c>
      <c r="F274">
        <v>1</v>
      </c>
      <c r="G274">
        <v>1077</v>
      </c>
      <c r="H274">
        <v>2</v>
      </c>
      <c r="I274" t="s">
        <v>499</v>
      </c>
      <c r="J274" t="s">
        <v>500</v>
      </c>
      <c r="K274" t="s">
        <v>501</v>
      </c>
      <c r="L274">
        <v>1368</v>
      </c>
      <c r="N274">
        <v>1011</v>
      </c>
      <c r="O274" t="s">
        <v>404</v>
      </c>
      <c r="P274" t="s">
        <v>404</v>
      </c>
      <c r="Q274">
        <v>1</v>
      </c>
      <c r="X274">
        <v>2.7</v>
      </c>
      <c r="Y274">
        <v>0</v>
      </c>
      <c r="Z274">
        <v>7.11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96</v>
      </c>
      <c r="AG274">
        <v>2.8350000000000004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ROW(Source!A163)</f>
        <v>163</v>
      </c>
      <c r="B275">
        <v>70825244</v>
      </c>
      <c r="C275">
        <v>70825236</v>
      </c>
      <c r="D275">
        <v>66352537</v>
      </c>
      <c r="E275">
        <v>1</v>
      </c>
      <c r="F275">
        <v>1</v>
      </c>
      <c r="G275">
        <v>1077</v>
      </c>
      <c r="H275">
        <v>2</v>
      </c>
      <c r="I275" t="s">
        <v>458</v>
      </c>
      <c r="J275" t="s">
        <v>459</v>
      </c>
      <c r="K275" t="s">
        <v>460</v>
      </c>
      <c r="L275">
        <v>1368</v>
      </c>
      <c r="N275">
        <v>1011</v>
      </c>
      <c r="O275" t="s">
        <v>404</v>
      </c>
      <c r="P275" t="s">
        <v>404</v>
      </c>
      <c r="Q275">
        <v>1</v>
      </c>
      <c r="X275">
        <v>0.2</v>
      </c>
      <c r="Y275">
        <v>0</v>
      </c>
      <c r="Z275">
        <v>83.1</v>
      </c>
      <c r="AA275">
        <v>12.62</v>
      </c>
      <c r="AB275">
        <v>0</v>
      </c>
      <c r="AC275">
        <v>0</v>
      </c>
      <c r="AD275">
        <v>1</v>
      </c>
      <c r="AE275">
        <v>0</v>
      </c>
      <c r="AF275" t="s">
        <v>96</v>
      </c>
      <c r="AG275">
        <v>0.21000000000000002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ROW(Source!A163)</f>
        <v>163</v>
      </c>
      <c r="B276">
        <v>70825245</v>
      </c>
      <c r="C276">
        <v>70825236</v>
      </c>
      <c r="D276">
        <v>66275436</v>
      </c>
      <c r="E276">
        <v>1077</v>
      </c>
      <c r="F276">
        <v>1</v>
      </c>
      <c r="G276">
        <v>1077</v>
      </c>
      <c r="H276">
        <v>3</v>
      </c>
      <c r="I276" t="s">
        <v>543</v>
      </c>
      <c r="J276" t="s">
        <v>3</v>
      </c>
      <c r="K276" t="s">
        <v>544</v>
      </c>
      <c r="L276">
        <v>1348</v>
      </c>
      <c r="N276">
        <v>1009</v>
      </c>
      <c r="O276" t="s">
        <v>139</v>
      </c>
      <c r="P276" t="s">
        <v>139</v>
      </c>
      <c r="Q276">
        <v>1000</v>
      </c>
      <c r="X276">
        <v>0.13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3</v>
      </c>
      <c r="AG276">
        <v>0.13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ROW(Source!A163)</f>
        <v>163</v>
      </c>
      <c r="B277">
        <v>70825246</v>
      </c>
      <c r="C277">
        <v>70825236</v>
      </c>
      <c r="D277">
        <v>66322352</v>
      </c>
      <c r="E277">
        <v>1</v>
      </c>
      <c r="F277">
        <v>1</v>
      </c>
      <c r="G277">
        <v>1077</v>
      </c>
      <c r="H277">
        <v>3</v>
      </c>
      <c r="I277" t="s">
        <v>502</v>
      </c>
      <c r="J277" t="s">
        <v>503</v>
      </c>
      <c r="K277" t="s">
        <v>504</v>
      </c>
      <c r="L277">
        <v>1348</v>
      </c>
      <c r="N277">
        <v>1009</v>
      </c>
      <c r="O277" t="s">
        <v>139</v>
      </c>
      <c r="P277" t="s">
        <v>139</v>
      </c>
      <c r="Q277">
        <v>1000</v>
      </c>
      <c r="X277">
        <v>8.9999999999999998E-4</v>
      </c>
      <c r="Y277">
        <v>8596.85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8.9999999999999998E-4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ROW(Source!A163)</f>
        <v>163</v>
      </c>
      <c r="B278">
        <v>70825247</v>
      </c>
      <c r="C278">
        <v>70825236</v>
      </c>
      <c r="D278">
        <v>66321487</v>
      </c>
      <c r="E278">
        <v>1</v>
      </c>
      <c r="F278">
        <v>1</v>
      </c>
      <c r="G278">
        <v>1077</v>
      </c>
      <c r="H278">
        <v>3</v>
      </c>
      <c r="I278" t="s">
        <v>493</v>
      </c>
      <c r="J278" t="s">
        <v>494</v>
      </c>
      <c r="K278" t="s">
        <v>495</v>
      </c>
      <c r="L278">
        <v>1348</v>
      </c>
      <c r="N278">
        <v>1009</v>
      </c>
      <c r="O278" t="s">
        <v>139</v>
      </c>
      <c r="P278" t="s">
        <v>139</v>
      </c>
      <c r="Q278">
        <v>1000</v>
      </c>
      <c r="X278">
        <v>3.7000000000000002E-3</v>
      </c>
      <c r="Y278">
        <v>16189.08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3.7000000000000002E-3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ROW(Source!A164)</f>
        <v>164</v>
      </c>
      <c r="B279">
        <v>70825242</v>
      </c>
      <c r="C279">
        <v>70825236</v>
      </c>
      <c r="D279">
        <v>66274153</v>
      </c>
      <c r="E279">
        <v>1077</v>
      </c>
      <c r="F279">
        <v>1</v>
      </c>
      <c r="G279">
        <v>1077</v>
      </c>
      <c r="H279">
        <v>1</v>
      </c>
      <c r="I279" t="s">
        <v>455</v>
      </c>
      <c r="J279" t="s">
        <v>3</v>
      </c>
      <c r="K279" t="s">
        <v>456</v>
      </c>
      <c r="L279">
        <v>1191</v>
      </c>
      <c r="N279">
        <v>1013</v>
      </c>
      <c r="O279" t="s">
        <v>457</v>
      </c>
      <c r="P279" t="s">
        <v>457</v>
      </c>
      <c r="Q279">
        <v>1</v>
      </c>
      <c r="X279">
        <v>14.4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96</v>
      </c>
      <c r="AG279">
        <v>15.120000000000001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ROW(Source!A164)</f>
        <v>164</v>
      </c>
      <c r="B280">
        <v>70825243</v>
      </c>
      <c r="C280">
        <v>70825236</v>
      </c>
      <c r="D280">
        <v>66352239</v>
      </c>
      <c r="E280">
        <v>1</v>
      </c>
      <c r="F280">
        <v>1</v>
      </c>
      <c r="G280">
        <v>1077</v>
      </c>
      <c r="H280">
        <v>2</v>
      </c>
      <c r="I280" t="s">
        <v>499</v>
      </c>
      <c r="J280" t="s">
        <v>500</v>
      </c>
      <c r="K280" t="s">
        <v>501</v>
      </c>
      <c r="L280">
        <v>1368</v>
      </c>
      <c r="N280">
        <v>1011</v>
      </c>
      <c r="O280" t="s">
        <v>404</v>
      </c>
      <c r="P280" t="s">
        <v>404</v>
      </c>
      <c r="Q280">
        <v>1</v>
      </c>
      <c r="X280">
        <v>2.7</v>
      </c>
      <c r="Y280">
        <v>0</v>
      </c>
      <c r="Z280">
        <v>7.11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96</v>
      </c>
      <c r="AG280">
        <v>2.8350000000000004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ROW(Source!A164)</f>
        <v>164</v>
      </c>
      <c r="B281">
        <v>70825244</v>
      </c>
      <c r="C281">
        <v>70825236</v>
      </c>
      <c r="D281">
        <v>66352537</v>
      </c>
      <c r="E281">
        <v>1</v>
      </c>
      <c r="F281">
        <v>1</v>
      </c>
      <c r="G281">
        <v>1077</v>
      </c>
      <c r="H281">
        <v>2</v>
      </c>
      <c r="I281" t="s">
        <v>458</v>
      </c>
      <c r="J281" t="s">
        <v>459</v>
      </c>
      <c r="K281" t="s">
        <v>460</v>
      </c>
      <c r="L281">
        <v>1368</v>
      </c>
      <c r="N281">
        <v>1011</v>
      </c>
      <c r="O281" t="s">
        <v>404</v>
      </c>
      <c r="P281" t="s">
        <v>404</v>
      </c>
      <c r="Q281">
        <v>1</v>
      </c>
      <c r="X281">
        <v>0.2</v>
      </c>
      <c r="Y281">
        <v>0</v>
      </c>
      <c r="Z281">
        <v>83.1</v>
      </c>
      <c r="AA281">
        <v>12.62</v>
      </c>
      <c r="AB281">
        <v>0</v>
      </c>
      <c r="AC281">
        <v>0</v>
      </c>
      <c r="AD281">
        <v>1</v>
      </c>
      <c r="AE281">
        <v>0</v>
      </c>
      <c r="AF281" t="s">
        <v>96</v>
      </c>
      <c r="AG281">
        <v>0.21000000000000002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ROW(Source!A164)</f>
        <v>164</v>
      </c>
      <c r="B282">
        <v>70825245</v>
      </c>
      <c r="C282">
        <v>70825236</v>
      </c>
      <c r="D282">
        <v>66275436</v>
      </c>
      <c r="E282">
        <v>1077</v>
      </c>
      <c r="F282">
        <v>1</v>
      </c>
      <c r="G282">
        <v>1077</v>
      </c>
      <c r="H282">
        <v>3</v>
      </c>
      <c r="I282" t="s">
        <v>543</v>
      </c>
      <c r="J282" t="s">
        <v>3</v>
      </c>
      <c r="K282" t="s">
        <v>544</v>
      </c>
      <c r="L282">
        <v>1348</v>
      </c>
      <c r="N282">
        <v>1009</v>
      </c>
      <c r="O282" t="s">
        <v>139</v>
      </c>
      <c r="P282" t="s">
        <v>139</v>
      </c>
      <c r="Q282">
        <v>1000</v>
      </c>
      <c r="X282">
        <v>0.13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 t="s">
        <v>3</v>
      </c>
      <c r="AG282">
        <v>0.13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ROW(Source!A164)</f>
        <v>164</v>
      </c>
      <c r="B283">
        <v>70825246</v>
      </c>
      <c r="C283">
        <v>70825236</v>
      </c>
      <c r="D283">
        <v>66322352</v>
      </c>
      <c r="E283">
        <v>1</v>
      </c>
      <c r="F283">
        <v>1</v>
      </c>
      <c r="G283">
        <v>1077</v>
      </c>
      <c r="H283">
        <v>3</v>
      </c>
      <c r="I283" t="s">
        <v>502</v>
      </c>
      <c r="J283" t="s">
        <v>503</v>
      </c>
      <c r="K283" t="s">
        <v>504</v>
      </c>
      <c r="L283">
        <v>1348</v>
      </c>
      <c r="N283">
        <v>1009</v>
      </c>
      <c r="O283" t="s">
        <v>139</v>
      </c>
      <c r="P283" t="s">
        <v>139</v>
      </c>
      <c r="Q283">
        <v>1000</v>
      </c>
      <c r="X283">
        <v>8.9999999999999998E-4</v>
      </c>
      <c r="Y283">
        <v>8596.85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8.9999999999999998E-4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ROW(Source!A164)</f>
        <v>164</v>
      </c>
      <c r="B284">
        <v>70825247</v>
      </c>
      <c r="C284">
        <v>70825236</v>
      </c>
      <c r="D284">
        <v>66321487</v>
      </c>
      <c r="E284">
        <v>1</v>
      </c>
      <c r="F284">
        <v>1</v>
      </c>
      <c r="G284">
        <v>1077</v>
      </c>
      <c r="H284">
        <v>3</v>
      </c>
      <c r="I284" t="s">
        <v>493</v>
      </c>
      <c r="J284" t="s">
        <v>494</v>
      </c>
      <c r="K284" t="s">
        <v>495</v>
      </c>
      <c r="L284">
        <v>1348</v>
      </c>
      <c r="N284">
        <v>1009</v>
      </c>
      <c r="O284" t="s">
        <v>139</v>
      </c>
      <c r="P284" t="s">
        <v>139</v>
      </c>
      <c r="Q284">
        <v>1000</v>
      </c>
      <c r="X284">
        <v>3.7000000000000002E-3</v>
      </c>
      <c r="Y284">
        <v>16189.08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3.7000000000000002E-3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ROW(Source!A202)</f>
        <v>202</v>
      </c>
      <c r="B285">
        <v>70825256</v>
      </c>
      <c r="C285">
        <v>70825255</v>
      </c>
      <c r="D285">
        <v>66274153</v>
      </c>
      <c r="E285">
        <v>1077</v>
      </c>
      <c r="F285">
        <v>1</v>
      </c>
      <c r="G285">
        <v>1077</v>
      </c>
      <c r="H285">
        <v>1</v>
      </c>
      <c r="I285" t="s">
        <v>455</v>
      </c>
      <c r="J285" t="s">
        <v>3</v>
      </c>
      <c r="K285" t="s">
        <v>456</v>
      </c>
      <c r="L285">
        <v>1191</v>
      </c>
      <c r="N285">
        <v>1013</v>
      </c>
      <c r="O285" t="s">
        <v>457</v>
      </c>
      <c r="P285" t="s">
        <v>457</v>
      </c>
      <c r="Q285">
        <v>1</v>
      </c>
      <c r="X285">
        <v>192.7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3</v>
      </c>
      <c r="AG285">
        <v>192.7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ROW(Source!A203)</f>
        <v>203</v>
      </c>
      <c r="B286">
        <v>70825256</v>
      </c>
      <c r="C286">
        <v>70825255</v>
      </c>
      <c r="D286">
        <v>66274153</v>
      </c>
      <c r="E286">
        <v>1077</v>
      </c>
      <c r="F286">
        <v>1</v>
      </c>
      <c r="G286">
        <v>1077</v>
      </c>
      <c r="H286">
        <v>1</v>
      </c>
      <c r="I286" t="s">
        <v>455</v>
      </c>
      <c r="J286" t="s">
        <v>3</v>
      </c>
      <c r="K286" t="s">
        <v>456</v>
      </c>
      <c r="L286">
        <v>1191</v>
      </c>
      <c r="N286">
        <v>1013</v>
      </c>
      <c r="O286" t="s">
        <v>457</v>
      </c>
      <c r="P286" t="s">
        <v>457</v>
      </c>
      <c r="Q286">
        <v>1</v>
      </c>
      <c r="X286">
        <v>192.7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1</v>
      </c>
      <c r="AF286" t="s">
        <v>3</v>
      </c>
      <c r="AG286">
        <v>192.7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ROW(Source!A204)</f>
        <v>204</v>
      </c>
      <c r="B287">
        <v>70825259</v>
      </c>
      <c r="C287">
        <v>70825258</v>
      </c>
      <c r="D287">
        <v>66274153</v>
      </c>
      <c r="E287">
        <v>1077</v>
      </c>
      <c r="F287">
        <v>1</v>
      </c>
      <c r="G287">
        <v>1077</v>
      </c>
      <c r="H287">
        <v>1</v>
      </c>
      <c r="I287" t="s">
        <v>455</v>
      </c>
      <c r="J287" t="s">
        <v>3</v>
      </c>
      <c r="K287" t="s">
        <v>456</v>
      </c>
      <c r="L287">
        <v>1191</v>
      </c>
      <c r="N287">
        <v>1013</v>
      </c>
      <c r="O287" t="s">
        <v>457</v>
      </c>
      <c r="P287" t="s">
        <v>457</v>
      </c>
      <c r="Q287">
        <v>1</v>
      </c>
      <c r="X287">
        <v>107.04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1</v>
      </c>
      <c r="AF287" t="s">
        <v>3</v>
      </c>
      <c r="AG287">
        <v>107.04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ROW(Source!A205)</f>
        <v>205</v>
      </c>
      <c r="B288">
        <v>70825259</v>
      </c>
      <c r="C288">
        <v>70825258</v>
      </c>
      <c r="D288">
        <v>66274153</v>
      </c>
      <c r="E288">
        <v>1077</v>
      </c>
      <c r="F288">
        <v>1</v>
      </c>
      <c r="G288">
        <v>1077</v>
      </c>
      <c r="H288">
        <v>1</v>
      </c>
      <c r="I288" t="s">
        <v>455</v>
      </c>
      <c r="J288" t="s">
        <v>3</v>
      </c>
      <c r="K288" t="s">
        <v>456</v>
      </c>
      <c r="L288">
        <v>1191</v>
      </c>
      <c r="N288">
        <v>1013</v>
      </c>
      <c r="O288" t="s">
        <v>457</v>
      </c>
      <c r="P288" t="s">
        <v>457</v>
      </c>
      <c r="Q288">
        <v>1</v>
      </c>
      <c r="X288">
        <v>107.04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1</v>
      </c>
      <c r="AF288" t="s">
        <v>3</v>
      </c>
      <c r="AG288">
        <v>107.04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ROW(Source!A206)</f>
        <v>206</v>
      </c>
      <c r="B289">
        <v>70825262</v>
      </c>
      <c r="C289">
        <v>70825261</v>
      </c>
      <c r="D289">
        <v>66274153</v>
      </c>
      <c r="E289">
        <v>1077</v>
      </c>
      <c r="F289">
        <v>1</v>
      </c>
      <c r="G289">
        <v>1077</v>
      </c>
      <c r="H289">
        <v>1</v>
      </c>
      <c r="I289" t="s">
        <v>455</v>
      </c>
      <c r="J289" t="s">
        <v>3</v>
      </c>
      <c r="K289" t="s">
        <v>456</v>
      </c>
      <c r="L289">
        <v>1191</v>
      </c>
      <c r="N289">
        <v>1013</v>
      </c>
      <c r="O289" t="s">
        <v>457</v>
      </c>
      <c r="P289" t="s">
        <v>457</v>
      </c>
      <c r="Q289">
        <v>1</v>
      </c>
      <c r="X289">
        <v>9.27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1</v>
      </c>
      <c r="AF289" t="s">
        <v>3</v>
      </c>
      <c r="AG289">
        <v>9.27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ROW(Source!A206)</f>
        <v>206</v>
      </c>
      <c r="B290">
        <v>70825263</v>
      </c>
      <c r="C290">
        <v>70825261</v>
      </c>
      <c r="D290">
        <v>66352239</v>
      </c>
      <c r="E290">
        <v>1</v>
      </c>
      <c r="F290">
        <v>1</v>
      </c>
      <c r="G290">
        <v>1077</v>
      </c>
      <c r="H290">
        <v>2</v>
      </c>
      <c r="I290" t="s">
        <v>499</v>
      </c>
      <c r="J290" t="s">
        <v>500</v>
      </c>
      <c r="K290" t="s">
        <v>501</v>
      </c>
      <c r="L290">
        <v>1368</v>
      </c>
      <c r="N290">
        <v>1011</v>
      </c>
      <c r="O290" t="s">
        <v>404</v>
      </c>
      <c r="P290" t="s">
        <v>404</v>
      </c>
      <c r="Q290">
        <v>1</v>
      </c>
      <c r="X290">
        <v>1.51</v>
      </c>
      <c r="Y290">
        <v>0</v>
      </c>
      <c r="Z290">
        <v>7.11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1.51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ROW(Source!A206)</f>
        <v>206</v>
      </c>
      <c r="B291">
        <v>70825264</v>
      </c>
      <c r="C291">
        <v>70825261</v>
      </c>
      <c r="D291">
        <v>66352537</v>
      </c>
      <c r="E291">
        <v>1</v>
      </c>
      <c r="F291">
        <v>1</v>
      </c>
      <c r="G291">
        <v>1077</v>
      </c>
      <c r="H291">
        <v>2</v>
      </c>
      <c r="I291" t="s">
        <v>458</v>
      </c>
      <c r="J291" t="s">
        <v>459</v>
      </c>
      <c r="K291" t="s">
        <v>460</v>
      </c>
      <c r="L291">
        <v>1368</v>
      </c>
      <c r="N291">
        <v>1011</v>
      </c>
      <c r="O291" t="s">
        <v>404</v>
      </c>
      <c r="P291" t="s">
        <v>404</v>
      </c>
      <c r="Q291">
        <v>1</v>
      </c>
      <c r="X291">
        <v>0.17</v>
      </c>
      <c r="Y291">
        <v>0</v>
      </c>
      <c r="Z291">
        <v>83.1</v>
      </c>
      <c r="AA291">
        <v>12.62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0.17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ROW(Source!A206)</f>
        <v>206</v>
      </c>
      <c r="B292">
        <v>70825265</v>
      </c>
      <c r="C292">
        <v>70825261</v>
      </c>
      <c r="D292">
        <v>66275928</v>
      </c>
      <c r="E292">
        <v>1077</v>
      </c>
      <c r="F292">
        <v>1</v>
      </c>
      <c r="G292">
        <v>1077</v>
      </c>
      <c r="H292">
        <v>3</v>
      </c>
      <c r="I292" t="s">
        <v>537</v>
      </c>
      <c r="J292" t="s">
        <v>3</v>
      </c>
      <c r="K292" t="s">
        <v>538</v>
      </c>
      <c r="L292">
        <v>1348</v>
      </c>
      <c r="N292">
        <v>1009</v>
      </c>
      <c r="O292" t="s">
        <v>139</v>
      </c>
      <c r="P292" t="s">
        <v>139</v>
      </c>
      <c r="Q292">
        <v>1000</v>
      </c>
      <c r="X292">
        <v>0.11600000000000001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0.11600000000000001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ROW(Source!A206)</f>
        <v>206</v>
      </c>
      <c r="B293">
        <v>70825266</v>
      </c>
      <c r="C293">
        <v>70825261</v>
      </c>
      <c r="D293">
        <v>66322352</v>
      </c>
      <c r="E293">
        <v>1</v>
      </c>
      <c r="F293">
        <v>1</v>
      </c>
      <c r="G293">
        <v>1077</v>
      </c>
      <c r="H293">
        <v>3</v>
      </c>
      <c r="I293" t="s">
        <v>502</v>
      </c>
      <c r="J293" t="s">
        <v>503</v>
      </c>
      <c r="K293" t="s">
        <v>504</v>
      </c>
      <c r="L293">
        <v>1348</v>
      </c>
      <c r="N293">
        <v>1009</v>
      </c>
      <c r="O293" t="s">
        <v>139</v>
      </c>
      <c r="P293" t="s">
        <v>139</v>
      </c>
      <c r="Q293">
        <v>1000</v>
      </c>
      <c r="X293">
        <v>6.4999999999999997E-4</v>
      </c>
      <c r="Y293">
        <v>8596.85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6.4999999999999997E-4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ROW(Source!A206)</f>
        <v>206</v>
      </c>
      <c r="B294">
        <v>70825267</v>
      </c>
      <c r="C294">
        <v>70825261</v>
      </c>
      <c r="D294">
        <v>66321487</v>
      </c>
      <c r="E294">
        <v>1</v>
      </c>
      <c r="F294">
        <v>1</v>
      </c>
      <c r="G294">
        <v>1077</v>
      </c>
      <c r="H294">
        <v>3</v>
      </c>
      <c r="I294" t="s">
        <v>493</v>
      </c>
      <c r="J294" t="s">
        <v>494</v>
      </c>
      <c r="K294" t="s">
        <v>495</v>
      </c>
      <c r="L294">
        <v>1348</v>
      </c>
      <c r="N294">
        <v>1009</v>
      </c>
      <c r="O294" t="s">
        <v>139</v>
      </c>
      <c r="P294" t="s">
        <v>139</v>
      </c>
      <c r="Q294">
        <v>1000</v>
      </c>
      <c r="X294">
        <v>2E-3</v>
      </c>
      <c r="Y294">
        <v>16189.08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2E-3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ROW(Source!A207)</f>
        <v>207</v>
      </c>
      <c r="B295">
        <v>70825262</v>
      </c>
      <c r="C295">
        <v>70825261</v>
      </c>
      <c r="D295">
        <v>66274153</v>
      </c>
      <c r="E295">
        <v>1077</v>
      </c>
      <c r="F295">
        <v>1</v>
      </c>
      <c r="G295">
        <v>1077</v>
      </c>
      <c r="H295">
        <v>1</v>
      </c>
      <c r="I295" t="s">
        <v>455</v>
      </c>
      <c r="J295" t="s">
        <v>3</v>
      </c>
      <c r="K295" t="s">
        <v>456</v>
      </c>
      <c r="L295">
        <v>1191</v>
      </c>
      <c r="N295">
        <v>1013</v>
      </c>
      <c r="O295" t="s">
        <v>457</v>
      </c>
      <c r="P295" t="s">
        <v>457</v>
      </c>
      <c r="Q295">
        <v>1</v>
      </c>
      <c r="X295">
        <v>9.27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3</v>
      </c>
      <c r="AG295">
        <v>9.27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ROW(Source!A207)</f>
        <v>207</v>
      </c>
      <c r="B296">
        <v>70825263</v>
      </c>
      <c r="C296">
        <v>70825261</v>
      </c>
      <c r="D296">
        <v>66352239</v>
      </c>
      <c r="E296">
        <v>1</v>
      </c>
      <c r="F296">
        <v>1</v>
      </c>
      <c r="G296">
        <v>1077</v>
      </c>
      <c r="H296">
        <v>2</v>
      </c>
      <c r="I296" t="s">
        <v>499</v>
      </c>
      <c r="J296" t="s">
        <v>500</v>
      </c>
      <c r="K296" t="s">
        <v>501</v>
      </c>
      <c r="L296">
        <v>1368</v>
      </c>
      <c r="N296">
        <v>1011</v>
      </c>
      <c r="O296" t="s">
        <v>404</v>
      </c>
      <c r="P296" t="s">
        <v>404</v>
      </c>
      <c r="Q296">
        <v>1</v>
      </c>
      <c r="X296">
        <v>1.51</v>
      </c>
      <c r="Y296">
        <v>0</v>
      </c>
      <c r="Z296">
        <v>7.11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1.51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ROW(Source!A207)</f>
        <v>207</v>
      </c>
      <c r="B297">
        <v>70825264</v>
      </c>
      <c r="C297">
        <v>70825261</v>
      </c>
      <c r="D297">
        <v>66352537</v>
      </c>
      <c r="E297">
        <v>1</v>
      </c>
      <c r="F297">
        <v>1</v>
      </c>
      <c r="G297">
        <v>1077</v>
      </c>
      <c r="H297">
        <v>2</v>
      </c>
      <c r="I297" t="s">
        <v>458</v>
      </c>
      <c r="J297" t="s">
        <v>459</v>
      </c>
      <c r="K297" t="s">
        <v>460</v>
      </c>
      <c r="L297">
        <v>1368</v>
      </c>
      <c r="N297">
        <v>1011</v>
      </c>
      <c r="O297" t="s">
        <v>404</v>
      </c>
      <c r="P297" t="s">
        <v>404</v>
      </c>
      <c r="Q297">
        <v>1</v>
      </c>
      <c r="X297">
        <v>0.17</v>
      </c>
      <c r="Y297">
        <v>0</v>
      </c>
      <c r="Z297">
        <v>83.1</v>
      </c>
      <c r="AA297">
        <v>12.62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0.17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ROW(Source!A207)</f>
        <v>207</v>
      </c>
      <c r="B298">
        <v>70825265</v>
      </c>
      <c r="C298">
        <v>70825261</v>
      </c>
      <c r="D298">
        <v>66275928</v>
      </c>
      <c r="E298">
        <v>1077</v>
      </c>
      <c r="F298">
        <v>1</v>
      </c>
      <c r="G298">
        <v>1077</v>
      </c>
      <c r="H298">
        <v>3</v>
      </c>
      <c r="I298" t="s">
        <v>537</v>
      </c>
      <c r="J298" t="s">
        <v>3</v>
      </c>
      <c r="K298" t="s">
        <v>538</v>
      </c>
      <c r="L298">
        <v>1348</v>
      </c>
      <c r="N298">
        <v>1009</v>
      </c>
      <c r="O298" t="s">
        <v>139</v>
      </c>
      <c r="P298" t="s">
        <v>139</v>
      </c>
      <c r="Q298">
        <v>1000</v>
      </c>
      <c r="X298">
        <v>0.11600000000000001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0.11600000000000001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ROW(Source!A207)</f>
        <v>207</v>
      </c>
      <c r="B299">
        <v>70825266</v>
      </c>
      <c r="C299">
        <v>70825261</v>
      </c>
      <c r="D299">
        <v>66322352</v>
      </c>
      <c r="E299">
        <v>1</v>
      </c>
      <c r="F299">
        <v>1</v>
      </c>
      <c r="G299">
        <v>1077</v>
      </c>
      <c r="H299">
        <v>3</v>
      </c>
      <c r="I299" t="s">
        <v>502</v>
      </c>
      <c r="J299" t="s">
        <v>503</v>
      </c>
      <c r="K299" t="s">
        <v>504</v>
      </c>
      <c r="L299">
        <v>1348</v>
      </c>
      <c r="N299">
        <v>1009</v>
      </c>
      <c r="O299" t="s">
        <v>139</v>
      </c>
      <c r="P299" t="s">
        <v>139</v>
      </c>
      <c r="Q299">
        <v>1000</v>
      </c>
      <c r="X299">
        <v>6.4999999999999997E-4</v>
      </c>
      <c r="Y299">
        <v>8596.85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6.4999999999999997E-4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ROW(Source!A207)</f>
        <v>207</v>
      </c>
      <c r="B300">
        <v>70825267</v>
      </c>
      <c r="C300">
        <v>70825261</v>
      </c>
      <c r="D300">
        <v>66321487</v>
      </c>
      <c r="E300">
        <v>1</v>
      </c>
      <c r="F300">
        <v>1</v>
      </c>
      <c r="G300">
        <v>1077</v>
      </c>
      <c r="H300">
        <v>3</v>
      </c>
      <c r="I300" t="s">
        <v>493</v>
      </c>
      <c r="J300" t="s">
        <v>494</v>
      </c>
      <c r="K300" t="s">
        <v>495</v>
      </c>
      <c r="L300">
        <v>1348</v>
      </c>
      <c r="N300">
        <v>1009</v>
      </c>
      <c r="O300" t="s">
        <v>139</v>
      </c>
      <c r="P300" t="s">
        <v>139</v>
      </c>
      <c r="Q300">
        <v>1000</v>
      </c>
      <c r="X300">
        <v>2E-3</v>
      </c>
      <c r="Y300">
        <v>16189.08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2E-3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ROW(Source!A210)</f>
        <v>210</v>
      </c>
      <c r="B301">
        <v>70825276</v>
      </c>
      <c r="C301">
        <v>70825275</v>
      </c>
      <c r="D301">
        <v>66274153</v>
      </c>
      <c r="E301">
        <v>1077</v>
      </c>
      <c r="F301">
        <v>1</v>
      </c>
      <c r="G301">
        <v>1077</v>
      </c>
      <c r="H301">
        <v>1</v>
      </c>
      <c r="I301" t="s">
        <v>455</v>
      </c>
      <c r="J301" t="s">
        <v>3</v>
      </c>
      <c r="K301" t="s">
        <v>456</v>
      </c>
      <c r="L301">
        <v>1191</v>
      </c>
      <c r="N301">
        <v>1013</v>
      </c>
      <c r="O301" t="s">
        <v>457</v>
      </c>
      <c r="P301" t="s">
        <v>457</v>
      </c>
      <c r="Q301">
        <v>1</v>
      </c>
      <c r="X301">
        <v>17.5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3</v>
      </c>
      <c r="AG301">
        <v>17.5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ROW(Source!A210)</f>
        <v>210</v>
      </c>
      <c r="B302">
        <v>70825277</v>
      </c>
      <c r="C302">
        <v>70825275</v>
      </c>
      <c r="D302">
        <v>66352239</v>
      </c>
      <c r="E302">
        <v>1</v>
      </c>
      <c r="F302">
        <v>1</v>
      </c>
      <c r="G302">
        <v>1077</v>
      </c>
      <c r="H302">
        <v>2</v>
      </c>
      <c r="I302" t="s">
        <v>499</v>
      </c>
      <c r="J302" t="s">
        <v>500</v>
      </c>
      <c r="K302" t="s">
        <v>501</v>
      </c>
      <c r="L302">
        <v>1368</v>
      </c>
      <c r="N302">
        <v>1011</v>
      </c>
      <c r="O302" t="s">
        <v>404</v>
      </c>
      <c r="P302" t="s">
        <v>404</v>
      </c>
      <c r="Q302">
        <v>1</v>
      </c>
      <c r="X302">
        <v>2.9</v>
      </c>
      <c r="Y302">
        <v>0</v>
      </c>
      <c r="Z302">
        <v>7.11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2.9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ROW(Source!A210)</f>
        <v>210</v>
      </c>
      <c r="B303">
        <v>70825278</v>
      </c>
      <c r="C303">
        <v>70825275</v>
      </c>
      <c r="D303">
        <v>66352537</v>
      </c>
      <c r="E303">
        <v>1</v>
      </c>
      <c r="F303">
        <v>1</v>
      </c>
      <c r="G303">
        <v>1077</v>
      </c>
      <c r="H303">
        <v>2</v>
      </c>
      <c r="I303" t="s">
        <v>458</v>
      </c>
      <c r="J303" t="s">
        <v>459</v>
      </c>
      <c r="K303" t="s">
        <v>460</v>
      </c>
      <c r="L303">
        <v>1368</v>
      </c>
      <c r="N303">
        <v>1011</v>
      </c>
      <c r="O303" t="s">
        <v>404</v>
      </c>
      <c r="P303" t="s">
        <v>404</v>
      </c>
      <c r="Q303">
        <v>1</v>
      </c>
      <c r="X303">
        <v>0.1</v>
      </c>
      <c r="Y303">
        <v>0</v>
      </c>
      <c r="Z303">
        <v>83.1</v>
      </c>
      <c r="AA303">
        <v>12.62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ROW(Source!A210)</f>
        <v>210</v>
      </c>
      <c r="B304">
        <v>70825279</v>
      </c>
      <c r="C304">
        <v>70825275</v>
      </c>
      <c r="D304">
        <v>66275462</v>
      </c>
      <c r="E304">
        <v>1077</v>
      </c>
      <c r="F304">
        <v>1</v>
      </c>
      <c r="G304">
        <v>1077</v>
      </c>
      <c r="H304">
        <v>3</v>
      </c>
      <c r="I304" t="s">
        <v>539</v>
      </c>
      <c r="J304" t="s">
        <v>3</v>
      </c>
      <c r="K304" t="s">
        <v>545</v>
      </c>
      <c r="L304">
        <v>1348</v>
      </c>
      <c r="N304">
        <v>1009</v>
      </c>
      <c r="O304" t="s">
        <v>139</v>
      </c>
      <c r="P304" t="s">
        <v>139</v>
      </c>
      <c r="Q304">
        <v>1000</v>
      </c>
      <c r="X304">
        <v>0.04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 t="s">
        <v>3</v>
      </c>
      <c r="AG304">
        <v>0.04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ROW(Source!A210)</f>
        <v>210</v>
      </c>
      <c r="B305">
        <v>70825280</v>
      </c>
      <c r="C305">
        <v>70825275</v>
      </c>
      <c r="D305">
        <v>66322352</v>
      </c>
      <c r="E305">
        <v>1</v>
      </c>
      <c r="F305">
        <v>1</v>
      </c>
      <c r="G305">
        <v>1077</v>
      </c>
      <c r="H305">
        <v>3</v>
      </c>
      <c r="I305" t="s">
        <v>502</v>
      </c>
      <c r="J305" t="s">
        <v>503</v>
      </c>
      <c r="K305" t="s">
        <v>504</v>
      </c>
      <c r="L305">
        <v>1348</v>
      </c>
      <c r="N305">
        <v>1009</v>
      </c>
      <c r="O305" t="s">
        <v>139</v>
      </c>
      <c r="P305" t="s">
        <v>139</v>
      </c>
      <c r="Q305">
        <v>1000</v>
      </c>
      <c r="X305">
        <v>8.9999999999999998E-4</v>
      </c>
      <c r="Y305">
        <v>8596.85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8.9999999999999998E-4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ROW(Source!A210)</f>
        <v>210</v>
      </c>
      <c r="B306">
        <v>70825281</v>
      </c>
      <c r="C306">
        <v>70825275</v>
      </c>
      <c r="D306">
        <v>66321310</v>
      </c>
      <c r="E306">
        <v>1</v>
      </c>
      <c r="F306">
        <v>1</v>
      </c>
      <c r="G306">
        <v>1077</v>
      </c>
      <c r="H306">
        <v>3</v>
      </c>
      <c r="I306" t="s">
        <v>505</v>
      </c>
      <c r="J306" t="s">
        <v>506</v>
      </c>
      <c r="K306" t="s">
        <v>507</v>
      </c>
      <c r="L306">
        <v>1354</v>
      </c>
      <c r="N306">
        <v>1010</v>
      </c>
      <c r="O306" t="s">
        <v>195</v>
      </c>
      <c r="P306" t="s">
        <v>195</v>
      </c>
      <c r="Q306">
        <v>1</v>
      </c>
      <c r="X306">
        <v>82</v>
      </c>
      <c r="Y306">
        <v>3.86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82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ROW(Source!A210)</f>
        <v>210</v>
      </c>
      <c r="B307">
        <v>70825282</v>
      </c>
      <c r="C307">
        <v>70825275</v>
      </c>
      <c r="D307">
        <v>66323613</v>
      </c>
      <c r="E307">
        <v>1</v>
      </c>
      <c r="F307">
        <v>1</v>
      </c>
      <c r="G307">
        <v>1077</v>
      </c>
      <c r="H307">
        <v>3</v>
      </c>
      <c r="I307" t="s">
        <v>508</v>
      </c>
      <c r="J307" t="s">
        <v>509</v>
      </c>
      <c r="K307" t="s">
        <v>510</v>
      </c>
      <c r="L307">
        <v>1348</v>
      </c>
      <c r="N307">
        <v>1009</v>
      </c>
      <c r="O307" t="s">
        <v>139</v>
      </c>
      <c r="P307" t="s">
        <v>139</v>
      </c>
      <c r="Q307">
        <v>1000</v>
      </c>
      <c r="X307">
        <v>4.0000000000000001E-3</v>
      </c>
      <c r="Y307">
        <v>6819.03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4.0000000000000001E-3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ROW(Source!A210)</f>
        <v>210</v>
      </c>
      <c r="B308">
        <v>70825283</v>
      </c>
      <c r="C308">
        <v>70825275</v>
      </c>
      <c r="D308">
        <v>66321478</v>
      </c>
      <c r="E308">
        <v>1</v>
      </c>
      <c r="F308">
        <v>1</v>
      </c>
      <c r="G308">
        <v>1077</v>
      </c>
      <c r="H308">
        <v>3</v>
      </c>
      <c r="I308" t="s">
        <v>511</v>
      </c>
      <c r="J308" t="s">
        <v>512</v>
      </c>
      <c r="K308" t="s">
        <v>513</v>
      </c>
      <c r="L308">
        <v>1348</v>
      </c>
      <c r="N308">
        <v>1009</v>
      </c>
      <c r="O308" t="s">
        <v>139</v>
      </c>
      <c r="P308" t="s">
        <v>139</v>
      </c>
      <c r="Q308">
        <v>1000</v>
      </c>
      <c r="X308">
        <v>2E-3</v>
      </c>
      <c r="Y308">
        <v>16222.39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2E-3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ROW(Source!A210)</f>
        <v>210</v>
      </c>
      <c r="B309">
        <v>70825284</v>
      </c>
      <c r="C309">
        <v>70825275</v>
      </c>
      <c r="D309">
        <v>66295007</v>
      </c>
      <c r="E309">
        <v>1077</v>
      </c>
      <c r="F309">
        <v>1</v>
      </c>
      <c r="G309">
        <v>1077</v>
      </c>
      <c r="H309">
        <v>3</v>
      </c>
      <c r="I309" t="s">
        <v>526</v>
      </c>
      <c r="J309" t="s">
        <v>3</v>
      </c>
      <c r="K309" t="s">
        <v>541</v>
      </c>
      <c r="L309">
        <v>1354</v>
      </c>
      <c r="N309">
        <v>1010</v>
      </c>
      <c r="O309" t="s">
        <v>195</v>
      </c>
      <c r="P309" t="s">
        <v>195</v>
      </c>
      <c r="Q309">
        <v>1</v>
      </c>
      <c r="X309">
        <v>134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 t="s">
        <v>3</v>
      </c>
      <c r="AG309">
        <v>134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ROW(Source!A210)</f>
        <v>210</v>
      </c>
      <c r="B310">
        <v>70825285</v>
      </c>
      <c r="C310">
        <v>70825275</v>
      </c>
      <c r="D310">
        <v>66295007</v>
      </c>
      <c r="E310">
        <v>1077</v>
      </c>
      <c r="F310">
        <v>1</v>
      </c>
      <c r="G310">
        <v>1077</v>
      </c>
      <c r="H310">
        <v>3</v>
      </c>
      <c r="I310" t="s">
        <v>526</v>
      </c>
      <c r="J310" t="s">
        <v>3</v>
      </c>
      <c r="K310" t="s">
        <v>542</v>
      </c>
      <c r="L310">
        <v>1354</v>
      </c>
      <c r="N310">
        <v>1010</v>
      </c>
      <c r="O310" t="s">
        <v>195</v>
      </c>
      <c r="P310" t="s">
        <v>195</v>
      </c>
      <c r="Q310">
        <v>1</v>
      </c>
      <c r="X310">
        <v>15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 t="s">
        <v>3</v>
      </c>
      <c r="AG310">
        <v>15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ROW(Source!A211)</f>
        <v>211</v>
      </c>
      <c r="B311">
        <v>70825276</v>
      </c>
      <c r="C311">
        <v>70825275</v>
      </c>
      <c r="D311">
        <v>66274153</v>
      </c>
      <c r="E311">
        <v>1077</v>
      </c>
      <c r="F311">
        <v>1</v>
      </c>
      <c r="G311">
        <v>1077</v>
      </c>
      <c r="H311">
        <v>1</v>
      </c>
      <c r="I311" t="s">
        <v>455</v>
      </c>
      <c r="J311" t="s">
        <v>3</v>
      </c>
      <c r="K311" t="s">
        <v>456</v>
      </c>
      <c r="L311">
        <v>1191</v>
      </c>
      <c r="N311">
        <v>1013</v>
      </c>
      <c r="O311" t="s">
        <v>457</v>
      </c>
      <c r="P311" t="s">
        <v>457</v>
      </c>
      <c r="Q311">
        <v>1</v>
      </c>
      <c r="X311">
        <v>17.5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1</v>
      </c>
      <c r="AF311" t="s">
        <v>3</v>
      </c>
      <c r="AG311">
        <v>17.5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ROW(Source!A211)</f>
        <v>211</v>
      </c>
      <c r="B312">
        <v>70825277</v>
      </c>
      <c r="C312">
        <v>70825275</v>
      </c>
      <c r="D312">
        <v>66352239</v>
      </c>
      <c r="E312">
        <v>1</v>
      </c>
      <c r="F312">
        <v>1</v>
      </c>
      <c r="G312">
        <v>1077</v>
      </c>
      <c r="H312">
        <v>2</v>
      </c>
      <c r="I312" t="s">
        <v>499</v>
      </c>
      <c r="J312" t="s">
        <v>500</v>
      </c>
      <c r="K312" t="s">
        <v>501</v>
      </c>
      <c r="L312">
        <v>1368</v>
      </c>
      <c r="N312">
        <v>1011</v>
      </c>
      <c r="O312" t="s">
        <v>404</v>
      </c>
      <c r="P312" t="s">
        <v>404</v>
      </c>
      <c r="Q312">
        <v>1</v>
      </c>
      <c r="X312">
        <v>2.9</v>
      </c>
      <c r="Y312">
        <v>0</v>
      </c>
      <c r="Z312">
        <v>7.11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2.9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ROW(Source!A211)</f>
        <v>211</v>
      </c>
      <c r="B313">
        <v>70825278</v>
      </c>
      <c r="C313">
        <v>70825275</v>
      </c>
      <c r="D313">
        <v>66352537</v>
      </c>
      <c r="E313">
        <v>1</v>
      </c>
      <c r="F313">
        <v>1</v>
      </c>
      <c r="G313">
        <v>1077</v>
      </c>
      <c r="H313">
        <v>2</v>
      </c>
      <c r="I313" t="s">
        <v>458</v>
      </c>
      <c r="J313" t="s">
        <v>459</v>
      </c>
      <c r="K313" t="s">
        <v>460</v>
      </c>
      <c r="L313">
        <v>1368</v>
      </c>
      <c r="N313">
        <v>1011</v>
      </c>
      <c r="O313" t="s">
        <v>404</v>
      </c>
      <c r="P313" t="s">
        <v>404</v>
      </c>
      <c r="Q313">
        <v>1</v>
      </c>
      <c r="X313">
        <v>0.1</v>
      </c>
      <c r="Y313">
        <v>0</v>
      </c>
      <c r="Z313">
        <v>83.1</v>
      </c>
      <c r="AA313">
        <v>12.62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0.1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ROW(Source!A211)</f>
        <v>211</v>
      </c>
      <c r="B314">
        <v>70825279</v>
      </c>
      <c r="C314">
        <v>70825275</v>
      </c>
      <c r="D314">
        <v>66275462</v>
      </c>
      <c r="E314">
        <v>1077</v>
      </c>
      <c r="F314">
        <v>1</v>
      </c>
      <c r="G314">
        <v>1077</v>
      </c>
      <c r="H314">
        <v>3</v>
      </c>
      <c r="I314" t="s">
        <v>539</v>
      </c>
      <c r="J314" t="s">
        <v>3</v>
      </c>
      <c r="K314" t="s">
        <v>545</v>
      </c>
      <c r="L314">
        <v>1348</v>
      </c>
      <c r="N314">
        <v>1009</v>
      </c>
      <c r="O314" t="s">
        <v>139</v>
      </c>
      <c r="P314" t="s">
        <v>139</v>
      </c>
      <c r="Q314">
        <v>1000</v>
      </c>
      <c r="X314">
        <v>0.04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3</v>
      </c>
      <c r="AG314">
        <v>0.04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ROW(Source!A211)</f>
        <v>211</v>
      </c>
      <c r="B315">
        <v>70825280</v>
      </c>
      <c r="C315">
        <v>70825275</v>
      </c>
      <c r="D315">
        <v>66322352</v>
      </c>
      <c r="E315">
        <v>1</v>
      </c>
      <c r="F315">
        <v>1</v>
      </c>
      <c r="G315">
        <v>1077</v>
      </c>
      <c r="H315">
        <v>3</v>
      </c>
      <c r="I315" t="s">
        <v>502</v>
      </c>
      <c r="J315" t="s">
        <v>503</v>
      </c>
      <c r="K315" t="s">
        <v>504</v>
      </c>
      <c r="L315">
        <v>1348</v>
      </c>
      <c r="N315">
        <v>1009</v>
      </c>
      <c r="O315" t="s">
        <v>139</v>
      </c>
      <c r="P315" t="s">
        <v>139</v>
      </c>
      <c r="Q315">
        <v>1000</v>
      </c>
      <c r="X315">
        <v>8.9999999999999998E-4</v>
      </c>
      <c r="Y315">
        <v>8596.85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8.9999999999999998E-4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ROW(Source!A211)</f>
        <v>211</v>
      </c>
      <c r="B316">
        <v>70825281</v>
      </c>
      <c r="C316">
        <v>70825275</v>
      </c>
      <c r="D316">
        <v>66321310</v>
      </c>
      <c r="E316">
        <v>1</v>
      </c>
      <c r="F316">
        <v>1</v>
      </c>
      <c r="G316">
        <v>1077</v>
      </c>
      <c r="H316">
        <v>3</v>
      </c>
      <c r="I316" t="s">
        <v>505</v>
      </c>
      <c r="J316" t="s">
        <v>506</v>
      </c>
      <c r="K316" t="s">
        <v>507</v>
      </c>
      <c r="L316">
        <v>1354</v>
      </c>
      <c r="N316">
        <v>1010</v>
      </c>
      <c r="O316" t="s">
        <v>195</v>
      </c>
      <c r="P316" t="s">
        <v>195</v>
      </c>
      <c r="Q316">
        <v>1</v>
      </c>
      <c r="X316">
        <v>82</v>
      </c>
      <c r="Y316">
        <v>3.86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82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ROW(Source!A211)</f>
        <v>211</v>
      </c>
      <c r="B317">
        <v>70825282</v>
      </c>
      <c r="C317">
        <v>70825275</v>
      </c>
      <c r="D317">
        <v>66323613</v>
      </c>
      <c r="E317">
        <v>1</v>
      </c>
      <c r="F317">
        <v>1</v>
      </c>
      <c r="G317">
        <v>1077</v>
      </c>
      <c r="H317">
        <v>3</v>
      </c>
      <c r="I317" t="s">
        <v>508</v>
      </c>
      <c r="J317" t="s">
        <v>509</v>
      </c>
      <c r="K317" t="s">
        <v>510</v>
      </c>
      <c r="L317">
        <v>1348</v>
      </c>
      <c r="N317">
        <v>1009</v>
      </c>
      <c r="O317" t="s">
        <v>139</v>
      </c>
      <c r="P317" t="s">
        <v>139</v>
      </c>
      <c r="Q317">
        <v>1000</v>
      </c>
      <c r="X317">
        <v>4.0000000000000001E-3</v>
      </c>
      <c r="Y317">
        <v>6819.03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4.0000000000000001E-3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ROW(Source!A211)</f>
        <v>211</v>
      </c>
      <c r="B318">
        <v>70825283</v>
      </c>
      <c r="C318">
        <v>70825275</v>
      </c>
      <c r="D318">
        <v>66321478</v>
      </c>
      <c r="E318">
        <v>1</v>
      </c>
      <c r="F318">
        <v>1</v>
      </c>
      <c r="G318">
        <v>1077</v>
      </c>
      <c r="H318">
        <v>3</v>
      </c>
      <c r="I318" t="s">
        <v>511</v>
      </c>
      <c r="J318" t="s">
        <v>512</v>
      </c>
      <c r="K318" t="s">
        <v>513</v>
      </c>
      <c r="L318">
        <v>1348</v>
      </c>
      <c r="N318">
        <v>1009</v>
      </c>
      <c r="O318" t="s">
        <v>139</v>
      </c>
      <c r="P318" t="s">
        <v>139</v>
      </c>
      <c r="Q318">
        <v>1000</v>
      </c>
      <c r="X318">
        <v>2E-3</v>
      </c>
      <c r="Y318">
        <v>16222.39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2E-3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ROW(Source!A211)</f>
        <v>211</v>
      </c>
      <c r="B319">
        <v>70825284</v>
      </c>
      <c r="C319">
        <v>70825275</v>
      </c>
      <c r="D319">
        <v>66295007</v>
      </c>
      <c r="E319">
        <v>1077</v>
      </c>
      <c r="F319">
        <v>1</v>
      </c>
      <c r="G319">
        <v>1077</v>
      </c>
      <c r="H319">
        <v>3</v>
      </c>
      <c r="I319" t="s">
        <v>526</v>
      </c>
      <c r="J319" t="s">
        <v>3</v>
      </c>
      <c r="K319" t="s">
        <v>541</v>
      </c>
      <c r="L319">
        <v>1354</v>
      </c>
      <c r="N319">
        <v>1010</v>
      </c>
      <c r="O319" t="s">
        <v>195</v>
      </c>
      <c r="P319" t="s">
        <v>195</v>
      </c>
      <c r="Q319">
        <v>1</v>
      </c>
      <c r="X319">
        <v>134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3</v>
      </c>
      <c r="AG319">
        <v>134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ROW(Source!A211)</f>
        <v>211</v>
      </c>
      <c r="B320">
        <v>70825285</v>
      </c>
      <c r="C320">
        <v>70825275</v>
      </c>
      <c r="D320">
        <v>66295007</v>
      </c>
      <c r="E320">
        <v>1077</v>
      </c>
      <c r="F320">
        <v>1</v>
      </c>
      <c r="G320">
        <v>1077</v>
      </c>
      <c r="H320">
        <v>3</v>
      </c>
      <c r="I320" t="s">
        <v>526</v>
      </c>
      <c r="J320" t="s">
        <v>3</v>
      </c>
      <c r="K320" t="s">
        <v>542</v>
      </c>
      <c r="L320">
        <v>1354</v>
      </c>
      <c r="N320">
        <v>1010</v>
      </c>
      <c r="O320" t="s">
        <v>195</v>
      </c>
      <c r="P320" t="s">
        <v>195</v>
      </c>
      <c r="Q320">
        <v>1</v>
      </c>
      <c r="X320">
        <v>15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 t="s">
        <v>3</v>
      </c>
      <c r="AG320">
        <v>15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ROW(Source!A441)</f>
        <v>441</v>
      </c>
      <c r="B321">
        <v>70825342</v>
      </c>
      <c r="C321">
        <v>70825341</v>
      </c>
      <c r="D321">
        <v>66274153</v>
      </c>
      <c r="E321">
        <v>1077</v>
      </c>
      <c r="F321">
        <v>1</v>
      </c>
      <c r="G321">
        <v>1077</v>
      </c>
      <c r="H321">
        <v>1</v>
      </c>
      <c r="I321" t="s">
        <v>455</v>
      </c>
      <c r="J321" t="s">
        <v>3</v>
      </c>
      <c r="K321" t="s">
        <v>456</v>
      </c>
      <c r="L321">
        <v>1191</v>
      </c>
      <c r="N321">
        <v>1013</v>
      </c>
      <c r="O321" t="s">
        <v>457</v>
      </c>
      <c r="P321" t="s">
        <v>457</v>
      </c>
      <c r="Q321">
        <v>1</v>
      </c>
      <c r="X321">
        <v>51.1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1</v>
      </c>
      <c r="AF321" t="s">
        <v>294</v>
      </c>
      <c r="AG321">
        <v>15.33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ROW(Source!A441)</f>
        <v>441</v>
      </c>
      <c r="B322">
        <v>70825343</v>
      </c>
      <c r="C322">
        <v>70825341</v>
      </c>
      <c r="D322">
        <v>66352537</v>
      </c>
      <c r="E322">
        <v>1</v>
      </c>
      <c r="F322">
        <v>1</v>
      </c>
      <c r="G322">
        <v>1077</v>
      </c>
      <c r="H322">
        <v>2</v>
      </c>
      <c r="I322" t="s">
        <v>458</v>
      </c>
      <c r="J322" t="s">
        <v>459</v>
      </c>
      <c r="K322" t="s">
        <v>460</v>
      </c>
      <c r="L322">
        <v>1368</v>
      </c>
      <c r="N322">
        <v>1011</v>
      </c>
      <c r="O322" t="s">
        <v>404</v>
      </c>
      <c r="P322" t="s">
        <v>404</v>
      </c>
      <c r="Q322">
        <v>1</v>
      </c>
      <c r="X322">
        <v>2.86</v>
      </c>
      <c r="Y322">
        <v>0</v>
      </c>
      <c r="Z322">
        <v>83.1</v>
      </c>
      <c r="AA322">
        <v>12.62</v>
      </c>
      <c r="AB322">
        <v>0</v>
      </c>
      <c r="AC322">
        <v>0</v>
      </c>
      <c r="AD322">
        <v>1</v>
      </c>
      <c r="AE322">
        <v>0</v>
      </c>
      <c r="AF322" t="s">
        <v>294</v>
      </c>
      <c r="AG322">
        <v>0.85799999999999998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ROW(Source!A441)</f>
        <v>441</v>
      </c>
      <c r="B323">
        <v>70825344</v>
      </c>
      <c r="C323">
        <v>70825341</v>
      </c>
      <c r="D323">
        <v>66351750</v>
      </c>
      <c r="E323">
        <v>1</v>
      </c>
      <c r="F323">
        <v>1</v>
      </c>
      <c r="G323">
        <v>1077</v>
      </c>
      <c r="H323">
        <v>2</v>
      </c>
      <c r="I323" t="s">
        <v>462</v>
      </c>
      <c r="J323" t="s">
        <v>463</v>
      </c>
      <c r="K323" t="s">
        <v>464</v>
      </c>
      <c r="L323">
        <v>1368</v>
      </c>
      <c r="N323">
        <v>1011</v>
      </c>
      <c r="O323" t="s">
        <v>404</v>
      </c>
      <c r="P323" t="s">
        <v>404</v>
      </c>
      <c r="Q323">
        <v>1</v>
      </c>
      <c r="X323">
        <v>6.87</v>
      </c>
      <c r="Y323">
        <v>0</v>
      </c>
      <c r="Z323">
        <v>97.62</v>
      </c>
      <c r="AA323">
        <v>12.62</v>
      </c>
      <c r="AB323">
        <v>0</v>
      </c>
      <c r="AC323">
        <v>0</v>
      </c>
      <c r="AD323">
        <v>1</v>
      </c>
      <c r="AE323">
        <v>0</v>
      </c>
      <c r="AF323" t="s">
        <v>294</v>
      </c>
      <c r="AG323">
        <v>2.0609999999999999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ROW(Source!A441)</f>
        <v>441</v>
      </c>
      <c r="B324">
        <v>70825345</v>
      </c>
      <c r="C324">
        <v>70825341</v>
      </c>
      <c r="D324">
        <v>66351857</v>
      </c>
      <c r="E324">
        <v>1</v>
      </c>
      <c r="F324">
        <v>1</v>
      </c>
      <c r="G324">
        <v>1077</v>
      </c>
      <c r="H324">
        <v>2</v>
      </c>
      <c r="I324" t="s">
        <v>465</v>
      </c>
      <c r="J324" t="s">
        <v>466</v>
      </c>
      <c r="K324" t="s">
        <v>467</v>
      </c>
      <c r="L324">
        <v>1368</v>
      </c>
      <c r="N324">
        <v>1011</v>
      </c>
      <c r="O324" t="s">
        <v>404</v>
      </c>
      <c r="P324" t="s">
        <v>404</v>
      </c>
      <c r="Q324">
        <v>1</v>
      </c>
      <c r="X324">
        <v>13</v>
      </c>
      <c r="Y324">
        <v>0</v>
      </c>
      <c r="Z324">
        <v>190.98</v>
      </c>
      <c r="AA324">
        <v>16.93</v>
      </c>
      <c r="AB324">
        <v>0</v>
      </c>
      <c r="AC324">
        <v>0</v>
      </c>
      <c r="AD324">
        <v>1</v>
      </c>
      <c r="AE324">
        <v>0</v>
      </c>
      <c r="AF324" t="s">
        <v>294</v>
      </c>
      <c r="AG324">
        <v>3.9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ROW(Source!A441)</f>
        <v>441</v>
      </c>
      <c r="B325">
        <v>70825346</v>
      </c>
      <c r="C325">
        <v>70825341</v>
      </c>
      <c r="D325">
        <v>66321205</v>
      </c>
      <c r="E325">
        <v>1</v>
      </c>
      <c r="F325">
        <v>1</v>
      </c>
      <c r="G325">
        <v>1077</v>
      </c>
      <c r="H325">
        <v>3</v>
      </c>
      <c r="I325" t="s">
        <v>468</v>
      </c>
      <c r="J325" t="s">
        <v>469</v>
      </c>
      <c r="K325" t="s">
        <v>470</v>
      </c>
      <c r="L325">
        <v>1346</v>
      </c>
      <c r="N325">
        <v>1009</v>
      </c>
      <c r="O325" t="s">
        <v>471</v>
      </c>
      <c r="P325" t="s">
        <v>471</v>
      </c>
      <c r="Q325">
        <v>1</v>
      </c>
      <c r="X325">
        <v>0.05</v>
      </c>
      <c r="Y325">
        <v>1.61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23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ROW(Source!A441)</f>
        <v>441</v>
      </c>
      <c r="B326">
        <v>70825347</v>
      </c>
      <c r="C326">
        <v>70825341</v>
      </c>
      <c r="D326">
        <v>66321148</v>
      </c>
      <c r="E326">
        <v>1</v>
      </c>
      <c r="F326">
        <v>1</v>
      </c>
      <c r="G326">
        <v>1077</v>
      </c>
      <c r="H326">
        <v>3</v>
      </c>
      <c r="I326" t="s">
        <v>472</v>
      </c>
      <c r="J326" t="s">
        <v>473</v>
      </c>
      <c r="K326" t="s">
        <v>474</v>
      </c>
      <c r="L326">
        <v>1348</v>
      </c>
      <c r="N326">
        <v>1009</v>
      </c>
      <c r="O326" t="s">
        <v>139</v>
      </c>
      <c r="P326" t="s">
        <v>139</v>
      </c>
      <c r="Q326">
        <v>1000</v>
      </c>
      <c r="X326">
        <v>6.0000000000000002E-5</v>
      </c>
      <c r="Y326">
        <v>6767.09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23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ROW(Source!A441)</f>
        <v>441</v>
      </c>
      <c r="B327">
        <v>70825348</v>
      </c>
      <c r="C327">
        <v>70825341</v>
      </c>
      <c r="D327">
        <v>66324184</v>
      </c>
      <c r="E327">
        <v>1</v>
      </c>
      <c r="F327">
        <v>1</v>
      </c>
      <c r="G327">
        <v>1077</v>
      </c>
      <c r="H327">
        <v>3</v>
      </c>
      <c r="I327" t="s">
        <v>475</v>
      </c>
      <c r="J327" t="s">
        <v>476</v>
      </c>
      <c r="K327" t="s">
        <v>477</v>
      </c>
      <c r="L327">
        <v>1348</v>
      </c>
      <c r="N327">
        <v>1009</v>
      </c>
      <c r="O327" t="s">
        <v>139</v>
      </c>
      <c r="P327" t="s">
        <v>139</v>
      </c>
      <c r="Q327">
        <v>1000</v>
      </c>
      <c r="X327">
        <v>3.5000000000000001E-3</v>
      </c>
      <c r="Y327">
        <v>38018.660000000003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23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ROW(Source!A441)</f>
        <v>441</v>
      </c>
      <c r="B328">
        <v>70825349</v>
      </c>
      <c r="C328">
        <v>70825341</v>
      </c>
      <c r="D328">
        <v>66328088</v>
      </c>
      <c r="E328">
        <v>1</v>
      </c>
      <c r="F328">
        <v>1</v>
      </c>
      <c r="G328">
        <v>1077</v>
      </c>
      <c r="H328">
        <v>3</v>
      </c>
      <c r="I328" t="s">
        <v>478</v>
      </c>
      <c r="J328" t="s">
        <v>479</v>
      </c>
      <c r="K328" t="s">
        <v>480</v>
      </c>
      <c r="L328">
        <v>1346</v>
      </c>
      <c r="N328">
        <v>1009</v>
      </c>
      <c r="O328" t="s">
        <v>471</v>
      </c>
      <c r="P328" t="s">
        <v>471</v>
      </c>
      <c r="Q328">
        <v>1</v>
      </c>
      <c r="X328">
        <v>0.1</v>
      </c>
      <c r="Y328">
        <v>47.86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23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ROW(Source!A441)</f>
        <v>441</v>
      </c>
      <c r="B329">
        <v>70825350</v>
      </c>
      <c r="C329">
        <v>70825341</v>
      </c>
      <c r="D329">
        <v>66321807</v>
      </c>
      <c r="E329">
        <v>1</v>
      </c>
      <c r="F329">
        <v>1</v>
      </c>
      <c r="G329">
        <v>1077</v>
      </c>
      <c r="H329">
        <v>3</v>
      </c>
      <c r="I329" t="s">
        <v>481</v>
      </c>
      <c r="J329" t="s">
        <v>482</v>
      </c>
      <c r="K329" t="s">
        <v>483</v>
      </c>
      <c r="L329">
        <v>1348</v>
      </c>
      <c r="N329">
        <v>1009</v>
      </c>
      <c r="O329" t="s">
        <v>139</v>
      </c>
      <c r="P329" t="s">
        <v>139</v>
      </c>
      <c r="Q329">
        <v>1000</v>
      </c>
      <c r="X329">
        <v>2.2000000000000001E-4</v>
      </c>
      <c r="Y329">
        <v>12534.98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23</v>
      </c>
      <c r="AG329">
        <v>0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ROW(Source!A441)</f>
        <v>441</v>
      </c>
      <c r="B330">
        <v>70825351</v>
      </c>
      <c r="C330">
        <v>70825341</v>
      </c>
      <c r="D330">
        <v>66294967</v>
      </c>
      <c r="E330">
        <v>1077</v>
      </c>
      <c r="F330">
        <v>1</v>
      </c>
      <c r="G330">
        <v>1077</v>
      </c>
      <c r="H330">
        <v>3</v>
      </c>
      <c r="I330" t="s">
        <v>514</v>
      </c>
      <c r="J330" t="s">
        <v>3</v>
      </c>
      <c r="K330" t="s">
        <v>515</v>
      </c>
      <c r="L330">
        <v>1354</v>
      </c>
      <c r="N330">
        <v>1010</v>
      </c>
      <c r="O330" t="s">
        <v>195</v>
      </c>
      <c r="P330" t="s">
        <v>195</v>
      </c>
      <c r="Q330">
        <v>1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 t="s">
        <v>23</v>
      </c>
      <c r="AG330">
        <v>0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ROW(Source!A441)</f>
        <v>441</v>
      </c>
      <c r="B331">
        <v>70825352</v>
      </c>
      <c r="C331">
        <v>70825341</v>
      </c>
      <c r="D331">
        <v>66294995</v>
      </c>
      <c r="E331">
        <v>1077</v>
      </c>
      <c r="F331">
        <v>1</v>
      </c>
      <c r="G331">
        <v>1077</v>
      </c>
      <c r="H331">
        <v>3</v>
      </c>
      <c r="I331" t="s">
        <v>516</v>
      </c>
      <c r="J331" t="s">
        <v>3</v>
      </c>
      <c r="K331" t="s">
        <v>517</v>
      </c>
      <c r="L331">
        <v>1354</v>
      </c>
      <c r="N331">
        <v>1010</v>
      </c>
      <c r="O331" t="s">
        <v>195</v>
      </c>
      <c r="P331" t="s">
        <v>195</v>
      </c>
      <c r="Q331">
        <v>1</v>
      </c>
      <c r="X331">
        <v>3.4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 t="s">
        <v>23</v>
      </c>
      <c r="AG331">
        <v>0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ROW(Source!A441)</f>
        <v>441</v>
      </c>
      <c r="B332">
        <v>70825353</v>
      </c>
      <c r="C332">
        <v>70825341</v>
      </c>
      <c r="D332">
        <v>66295971</v>
      </c>
      <c r="E332">
        <v>1077</v>
      </c>
      <c r="F332">
        <v>1</v>
      </c>
      <c r="G332">
        <v>1077</v>
      </c>
      <c r="H332">
        <v>3</v>
      </c>
      <c r="I332" t="s">
        <v>518</v>
      </c>
      <c r="J332" t="s">
        <v>3</v>
      </c>
      <c r="K332" t="s">
        <v>519</v>
      </c>
      <c r="L332">
        <v>1354</v>
      </c>
      <c r="N332">
        <v>1010</v>
      </c>
      <c r="O332" t="s">
        <v>195</v>
      </c>
      <c r="P332" t="s">
        <v>195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23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ROW(Source!A441)</f>
        <v>441</v>
      </c>
      <c r="B333">
        <v>70825354</v>
      </c>
      <c r="C333">
        <v>70825341</v>
      </c>
      <c r="D333">
        <v>66296018</v>
      </c>
      <c r="E333">
        <v>1077</v>
      </c>
      <c r="F333">
        <v>1</v>
      </c>
      <c r="G333">
        <v>1077</v>
      </c>
      <c r="H333">
        <v>3</v>
      </c>
      <c r="I333" t="s">
        <v>520</v>
      </c>
      <c r="J333" t="s">
        <v>3</v>
      </c>
      <c r="K333" t="s">
        <v>521</v>
      </c>
      <c r="L333">
        <v>1303</v>
      </c>
      <c r="N333">
        <v>1003</v>
      </c>
      <c r="O333" t="s">
        <v>174</v>
      </c>
      <c r="P333" t="s">
        <v>174</v>
      </c>
      <c r="Q333">
        <v>1000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 t="s">
        <v>23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ROW(Source!A442)</f>
        <v>442</v>
      </c>
      <c r="B334">
        <v>70825342</v>
      </c>
      <c r="C334">
        <v>70825341</v>
      </c>
      <c r="D334">
        <v>66274153</v>
      </c>
      <c r="E334">
        <v>1077</v>
      </c>
      <c r="F334">
        <v>1</v>
      </c>
      <c r="G334">
        <v>1077</v>
      </c>
      <c r="H334">
        <v>1</v>
      </c>
      <c r="I334" t="s">
        <v>455</v>
      </c>
      <c r="J334" t="s">
        <v>3</v>
      </c>
      <c r="K334" t="s">
        <v>456</v>
      </c>
      <c r="L334">
        <v>1191</v>
      </c>
      <c r="N334">
        <v>1013</v>
      </c>
      <c r="O334" t="s">
        <v>457</v>
      </c>
      <c r="P334" t="s">
        <v>457</v>
      </c>
      <c r="Q334">
        <v>1</v>
      </c>
      <c r="X334">
        <v>51.1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1</v>
      </c>
      <c r="AF334" t="s">
        <v>294</v>
      </c>
      <c r="AG334">
        <v>15.33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ROW(Source!A442)</f>
        <v>442</v>
      </c>
      <c r="B335">
        <v>70825343</v>
      </c>
      <c r="C335">
        <v>70825341</v>
      </c>
      <c r="D335">
        <v>66352537</v>
      </c>
      <c r="E335">
        <v>1</v>
      </c>
      <c r="F335">
        <v>1</v>
      </c>
      <c r="G335">
        <v>1077</v>
      </c>
      <c r="H335">
        <v>2</v>
      </c>
      <c r="I335" t="s">
        <v>458</v>
      </c>
      <c r="J335" t="s">
        <v>459</v>
      </c>
      <c r="K335" t="s">
        <v>460</v>
      </c>
      <c r="L335">
        <v>1368</v>
      </c>
      <c r="N335">
        <v>1011</v>
      </c>
      <c r="O335" t="s">
        <v>404</v>
      </c>
      <c r="P335" t="s">
        <v>404</v>
      </c>
      <c r="Q335">
        <v>1</v>
      </c>
      <c r="X335">
        <v>2.86</v>
      </c>
      <c r="Y335">
        <v>0</v>
      </c>
      <c r="Z335">
        <v>83.1</v>
      </c>
      <c r="AA335">
        <v>12.62</v>
      </c>
      <c r="AB335">
        <v>0</v>
      </c>
      <c r="AC335">
        <v>0</v>
      </c>
      <c r="AD335">
        <v>1</v>
      </c>
      <c r="AE335">
        <v>0</v>
      </c>
      <c r="AF335" t="s">
        <v>294</v>
      </c>
      <c r="AG335">
        <v>0.85799999999999998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ROW(Source!A442)</f>
        <v>442</v>
      </c>
      <c r="B336">
        <v>70825344</v>
      </c>
      <c r="C336">
        <v>70825341</v>
      </c>
      <c r="D336">
        <v>66351750</v>
      </c>
      <c r="E336">
        <v>1</v>
      </c>
      <c r="F336">
        <v>1</v>
      </c>
      <c r="G336">
        <v>1077</v>
      </c>
      <c r="H336">
        <v>2</v>
      </c>
      <c r="I336" t="s">
        <v>462</v>
      </c>
      <c r="J336" t="s">
        <v>463</v>
      </c>
      <c r="K336" t="s">
        <v>464</v>
      </c>
      <c r="L336">
        <v>1368</v>
      </c>
      <c r="N336">
        <v>1011</v>
      </c>
      <c r="O336" t="s">
        <v>404</v>
      </c>
      <c r="P336" t="s">
        <v>404</v>
      </c>
      <c r="Q336">
        <v>1</v>
      </c>
      <c r="X336">
        <v>6.87</v>
      </c>
      <c r="Y336">
        <v>0</v>
      </c>
      <c r="Z336">
        <v>97.62</v>
      </c>
      <c r="AA336">
        <v>12.62</v>
      </c>
      <c r="AB336">
        <v>0</v>
      </c>
      <c r="AC336">
        <v>0</v>
      </c>
      <c r="AD336">
        <v>1</v>
      </c>
      <c r="AE336">
        <v>0</v>
      </c>
      <c r="AF336" t="s">
        <v>294</v>
      </c>
      <c r="AG336">
        <v>2.0609999999999999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ROW(Source!A442)</f>
        <v>442</v>
      </c>
      <c r="B337">
        <v>70825345</v>
      </c>
      <c r="C337">
        <v>70825341</v>
      </c>
      <c r="D337">
        <v>66351857</v>
      </c>
      <c r="E337">
        <v>1</v>
      </c>
      <c r="F337">
        <v>1</v>
      </c>
      <c r="G337">
        <v>1077</v>
      </c>
      <c r="H337">
        <v>2</v>
      </c>
      <c r="I337" t="s">
        <v>465</v>
      </c>
      <c r="J337" t="s">
        <v>466</v>
      </c>
      <c r="K337" t="s">
        <v>467</v>
      </c>
      <c r="L337">
        <v>1368</v>
      </c>
      <c r="N337">
        <v>1011</v>
      </c>
      <c r="O337" t="s">
        <v>404</v>
      </c>
      <c r="P337" t="s">
        <v>404</v>
      </c>
      <c r="Q337">
        <v>1</v>
      </c>
      <c r="X337">
        <v>13</v>
      </c>
      <c r="Y337">
        <v>0</v>
      </c>
      <c r="Z337">
        <v>190.98</v>
      </c>
      <c r="AA337">
        <v>16.93</v>
      </c>
      <c r="AB337">
        <v>0</v>
      </c>
      <c r="AC337">
        <v>0</v>
      </c>
      <c r="AD337">
        <v>1</v>
      </c>
      <c r="AE337">
        <v>0</v>
      </c>
      <c r="AF337" t="s">
        <v>294</v>
      </c>
      <c r="AG337">
        <v>3.9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ROW(Source!A442)</f>
        <v>442</v>
      </c>
      <c r="B338">
        <v>70825346</v>
      </c>
      <c r="C338">
        <v>70825341</v>
      </c>
      <c r="D338">
        <v>66321205</v>
      </c>
      <c r="E338">
        <v>1</v>
      </c>
      <c r="F338">
        <v>1</v>
      </c>
      <c r="G338">
        <v>1077</v>
      </c>
      <c r="H338">
        <v>3</v>
      </c>
      <c r="I338" t="s">
        <v>468</v>
      </c>
      <c r="J338" t="s">
        <v>469</v>
      </c>
      <c r="K338" t="s">
        <v>470</v>
      </c>
      <c r="L338">
        <v>1346</v>
      </c>
      <c r="N338">
        <v>1009</v>
      </c>
      <c r="O338" t="s">
        <v>471</v>
      </c>
      <c r="P338" t="s">
        <v>471</v>
      </c>
      <c r="Q338">
        <v>1</v>
      </c>
      <c r="X338">
        <v>0.05</v>
      </c>
      <c r="Y338">
        <v>1.61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23</v>
      </c>
      <c r="AG338">
        <v>0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ROW(Source!A442)</f>
        <v>442</v>
      </c>
      <c r="B339">
        <v>70825347</v>
      </c>
      <c r="C339">
        <v>70825341</v>
      </c>
      <c r="D339">
        <v>66321148</v>
      </c>
      <c r="E339">
        <v>1</v>
      </c>
      <c r="F339">
        <v>1</v>
      </c>
      <c r="G339">
        <v>1077</v>
      </c>
      <c r="H339">
        <v>3</v>
      </c>
      <c r="I339" t="s">
        <v>472</v>
      </c>
      <c r="J339" t="s">
        <v>473</v>
      </c>
      <c r="K339" t="s">
        <v>474</v>
      </c>
      <c r="L339">
        <v>1348</v>
      </c>
      <c r="N339">
        <v>1009</v>
      </c>
      <c r="O339" t="s">
        <v>139</v>
      </c>
      <c r="P339" t="s">
        <v>139</v>
      </c>
      <c r="Q339">
        <v>1000</v>
      </c>
      <c r="X339">
        <v>6.0000000000000002E-5</v>
      </c>
      <c r="Y339">
        <v>6767.09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23</v>
      </c>
      <c r="AG339">
        <v>0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ROW(Source!A442)</f>
        <v>442</v>
      </c>
      <c r="B340">
        <v>70825348</v>
      </c>
      <c r="C340">
        <v>70825341</v>
      </c>
      <c r="D340">
        <v>66324184</v>
      </c>
      <c r="E340">
        <v>1</v>
      </c>
      <c r="F340">
        <v>1</v>
      </c>
      <c r="G340">
        <v>1077</v>
      </c>
      <c r="H340">
        <v>3</v>
      </c>
      <c r="I340" t="s">
        <v>475</v>
      </c>
      <c r="J340" t="s">
        <v>476</v>
      </c>
      <c r="K340" t="s">
        <v>477</v>
      </c>
      <c r="L340">
        <v>1348</v>
      </c>
      <c r="N340">
        <v>1009</v>
      </c>
      <c r="O340" t="s">
        <v>139</v>
      </c>
      <c r="P340" t="s">
        <v>139</v>
      </c>
      <c r="Q340">
        <v>1000</v>
      </c>
      <c r="X340">
        <v>3.5000000000000001E-3</v>
      </c>
      <c r="Y340">
        <v>38018.660000000003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23</v>
      </c>
      <c r="AG340">
        <v>0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ROW(Source!A442)</f>
        <v>442</v>
      </c>
      <c r="B341">
        <v>70825349</v>
      </c>
      <c r="C341">
        <v>70825341</v>
      </c>
      <c r="D341">
        <v>66328088</v>
      </c>
      <c r="E341">
        <v>1</v>
      </c>
      <c r="F341">
        <v>1</v>
      </c>
      <c r="G341">
        <v>1077</v>
      </c>
      <c r="H341">
        <v>3</v>
      </c>
      <c r="I341" t="s">
        <v>478</v>
      </c>
      <c r="J341" t="s">
        <v>479</v>
      </c>
      <c r="K341" t="s">
        <v>480</v>
      </c>
      <c r="L341">
        <v>1346</v>
      </c>
      <c r="N341">
        <v>1009</v>
      </c>
      <c r="O341" t="s">
        <v>471</v>
      </c>
      <c r="P341" t="s">
        <v>471</v>
      </c>
      <c r="Q341">
        <v>1</v>
      </c>
      <c r="X341">
        <v>0.1</v>
      </c>
      <c r="Y341">
        <v>47.86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23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ROW(Source!A442)</f>
        <v>442</v>
      </c>
      <c r="B342">
        <v>70825350</v>
      </c>
      <c r="C342">
        <v>70825341</v>
      </c>
      <c r="D342">
        <v>66321807</v>
      </c>
      <c r="E342">
        <v>1</v>
      </c>
      <c r="F342">
        <v>1</v>
      </c>
      <c r="G342">
        <v>1077</v>
      </c>
      <c r="H342">
        <v>3</v>
      </c>
      <c r="I342" t="s">
        <v>481</v>
      </c>
      <c r="J342" t="s">
        <v>482</v>
      </c>
      <c r="K342" t="s">
        <v>483</v>
      </c>
      <c r="L342">
        <v>1348</v>
      </c>
      <c r="N342">
        <v>1009</v>
      </c>
      <c r="O342" t="s">
        <v>139</v>
      </c>
      <c r="P342" t="s">
        <v>139</v>
      </c>
      <c r="Q342">
        <v>1000</v>
      </c>
      <c r="X342">
        <v>2.2000000000000001E-4</v>
      </c>
      <c r="Y342">
        <v>12534.98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23</v>
      </c>
      <c r="AG342">
        <v>0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ROW(Source!A442)</f>
        <v>442</v>
      </c>
      <c r="B343">
        <v>70825351</v>
      </c>
      <c r="C343">
        <v>70825341</v>
      </c>
      <c r="D343">
        <v>66294967</v>
      </c>
      <c r="E343">
        <v>1077</v>
      </c>
      <c r="F343">
        <v>1</v>
      </c>
      <c r="G343">
        <v>1077</v>
      </c>
      <c r="H343">
        <v>3</v>
      </c>
      <c r="I343" t="s">
        <v>514</v>
      </c>
      <c r="J343" t="s">
        <v>3</v>
      </c>
      <c r="K343" t="s">
        <v>515</v>
      </c>
      <c r="L343">
        <v>1354</v>
      </c>
      <c r="N343">
        <v>1010</v>
      </c>
      <c r="O343" t="s">
        <v>195</v>
      </c>
      <c r="P343" t="s">
        <v>195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 t="s">
        <v>23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ROW(Source!A442)</f>
        <v>442</v>
      </c>
      <c r="B344">
        <v>70825352</v>
      </c>
      <c r="C344">
        <v>70825341</v>
      </c>
      <c r="D344">
        <v>66294995</v>
      </c>
      <c r="E344">
        <v>1077</v>
      </c>
      <c r="F344">
        <v>1</v>
      </c>
      <c r="G344">
        <v>1077</v>
      </c>
      <c r="H344">
        <v>3</v>
      </c>
      <c r="I344" t="s">
        <v>516</v>
      </c>
      <c r="J344" t="s">
        <v>3</v>
      </c>
      <c r="K344" t="s">
        <v>517</v>
      </c>
      <c r="L344">
        <v>1354</v>
      </c>
      <c r="N344">
        <v>1010</v>
      </c>
      <c r="O344" t="s">
        <v>195</v>
      </c>
      <c r="P344" t="s">
        <v>195</v>
      </c>
      <c r="Q344">
        <v>1</v>
      </c>
      <c r="X344">
        <v>3.4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23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ROW(Source!A442)</f>
        <v>442</v>
      </c>
      <c r="B345">
        <v>70825353</v>
      </c>
      <c r="C345">
        <v>70825341</v>
      </c>
      <c r="D345">
        <v>66295971</v>
      </c>
      <c r="E345">
        <v>1077</v>
      </c>
      <c r="F345">
        <v>1</v>
      </c>
      <c r="G345">
        <v>1077</v>
      </c>
      <c r="H345">
        <v>3</v>
      </c>
      <c r="I345" t="s">
        <v>518</v>
      </c>
      <c r="J345" t="s">
        <v>3</v>
      </c>
      <c r="K345" t="s">
        <v>519</v>
      </c>
      <c r="L345">
        <v>1354</v>
      </c>
      <c r="N345">
        <v>1010</v>
      </c>
      <c r="O345" t="s">
        <v>195</v>
      </c>
      <c r="P345" t="s">
        <v>195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 t="s">
        <v>23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ROW(Source!A442)</f>
        <v>442</v>
      </c>
      <c r="B346">
        <v>70825354</v>
      </c>
      <c r="C346">
        <v>70825341</v>
      </c>
      <c r="D346">
        <v>66296018</v>
      </c>
      <c r="E346">
        <v>1077</v>
      </c>
      <c r="F346">
        <v>1</v>
      </c>
      <c r="G346">
        <v>1077</v>
      </c>
      <c r="H346">
        <v>3</v>
      </c>
      <c r="I346" t="s">
        <v>520</v>
      </c>
      <c r="J346" t="s">
        <v>3</v>
      </c>
      <c r="K346" t="s">
        <v>521</v>
      </c>
      <c r="L346">
        <v>1303</v>
      </c>
      <c r="N346">
        <v>1003</v>
      </c>
      <c r="O346" t="s">
        <v>174</v>
      </c>
      <c r="P346" t="s">
        <v>174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 t="s">
        <v>23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ROW(Source!A478)</f>
        <v>478</v>
      </c>
      <c r="B347">
        <v>70825369</v>
      </c>
      <c r="C347">
        <v>70825368</v>
      </c>
      <c r="D347">
        <v>66274153</v>
      </c>
      <c r="E347">
        <v>1077</v>
      </c>
      <c r="F347">
        <v>1</v>
      </c>
      <c r="G347">
        <v>1077</v>
      </c>
      <c r="H347">
        <v>1</v>
      </c>
      <c r="I347" t="s">
        <v>455</v>
      </c>
      <c r="J347" t="s">
        <v>3</v>
      </c>
      <c r="K347" t="s">
        <v>456</v>
      </c>
      <c r="L347">
        <v>1191</v>
      </c>
      <c r="N347">
        <v>1013</v>
      </c>
      <c r="O347" t="s">
        <v>457</v>
      </c>
      <c r="P347" t="s">
        <v>457</v>
      </c>
      <c r="Q347">
        <v>1</v>
      </c>
      <c r="X347">
        <v>51.1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1</v>
      </c>
      <c r="AF347" t="s">
        <v>3</v>
      </c>
      <c r="AG347">
        <v>51.1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ROW(Source!A478)</f>
        <v>478</v>
      </c>
      <c r="B348">
        <v>70825370</v>
      </c>
      <c r="C348">
        <v>70825368</v>
      </c>
      <c r="D348">
        <v>66352537</v>
      </c>
      <c r="E348">
        <v>1</v>
      </c>
      <c r="F348">
        <v>1</v>
      </c>
      <c r="G348">
        <v>1077</v>
      </c>
      <c r="H348">
        <v>2</v>
      </c>
      <c r="I348" t="s">
        <v>458</v>
      </c>
      <c r="J348" t="s">
        <v>459</v>
      </c>
      <c r="K348" t="s">
        <v>460</v>
      </c>
      <c r="L348">
        <v>1368</v>
      </c>
      <c r="N348">
        <v>1011</v>
      </c>
      <c r="O348" t="s">
        <v>404</v>
      </c>
      <c r="P348" t="s">
        <v>404</v>
      </c>
      <c r="Q348">
        <v>1</v>
      </c>
      <c r="X348">
        <v>2.86</v>
      </c>
      <c r="Y348">
        <v>0</v>
      </c>
      <c r="Z348">
        <v>83.1</v>
      </c>
      <c r="AA348">
        <v>12.62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2.86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ROW(Source!A478)</f>
        <v>478</v>
      </c>
      <c r="B349">
        <v>70825371</v>
      </c>
      <c r="C349">
        <v>70825368</v>
      </c>
      <c r="D349">
        <v>66351750</v>
      </c>
      <c r="E349">
        <v>1</v>
      </c>
      <c r="F349">
        <v>1</v>
      </c>
      <c r="G349">
        <v>1077</v>
      </c>
      <c r="H349">
        <v>2</v>
      </c>
      <c r="I349" t="s">
        <v>462</v>
      </c>
      <c r="J349" t="s">
        <v>463</v>
      </c>
      <c r="K349" t="s">
        <v>464</v>
      </c>
      <c r="L349">
        <v>1368</v>
      </c>
      <c r="N349">
        <v>1011</v>
      </c>
      <c r="O349" t="s">
        <v>404</v>
      </c>
      <c r="P349" t="s">
        <v>404</v>
      </c>
      <c r="Q349">
        <v>1</v>
      </c>
      <c r="X349">
        <v>6.87</v>
      </c>
      <c r="Y349">
        <v>0</v>
      </c>
      <c r="Z349">
        <v>97.62</v>
      </c>
      <c r="AA349">
        <v>12.62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6.87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ROW(Source!A478)</f>
        <v>478</v>
      </c>
      <c r="B350">
        <v>70825372</v>
      </c>
      <c r="C350">
        <v>70825368</v>
      </c>
      <c r="D350">
        <v>66351857</v>
      </c>
      <c r="E350">
        <v>1</v>
      </c>
      <c r="F350">
        <v>1</v>
      </c>
      <c r="G350">
        <v>1077</v>
      </c>
      <c r="H350">
        <v>2</v>
      </c>
      <c r="I350" t="s">
        <v>465</v>
      </c>
      <c r="J350" t="s">
        <v>466</v>
      </c>
      <c r="K350" t="s">
        <v>467</v>
      </c>
      <c r="L350">
        <v>1368</v>
      </c>
      <c r="N350">
        <v>1011</v>
      </c>
      <c r="O350" t="s">
        <v>404</v>
      </c>
      <c r="P350" t="s">
        <v>404</v>
      </c>
      <c r="Q350">
        <v>1</v>
      </c>
      <c r="X350">
        <v>13</v>
      </c>
      <c r="Y350">
        <v>0</v>
      </c>
      <c r="Z350">
        <v>190.98</v>
      </c>
      <c r="AA350">
        <v>16.93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13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ROW(Source!A478)</f>
        <v>478</v>
      </c>
      <c r="B351">
        <v>70825373</v>
      </c>
      <c r="C351">
        <v>70825368</v>
      </c>
      <c r="D351">
        <v>66321205</v>
      </c>
      <c r="E351">
        <v>1</v>
      </c>
      <c r="F351">
        <v>1</v>
      </c>
      <c r="G351">
        <v>1077</v>
      </c>
      <c r="H351">
        <v>3</v>
      </c>
      <c r="I351" t="s">
        <v>468</v>
      </c>
      <c r="J351" t="s">
        <v>469</v>
      </c>
      <c r="K351" t="s">
        <v>470</v>
      </c>
      <c r="L351">
        <v>1346</v>
      </c>
      <c r="N351">
        <v>1009</v>
      </c>
      <c r="O351" t="s">
        <v>471</v>
      </c>
      <c r="P351" t="s">
        <v>471</v>
      </c>
      <c r="Q351">
        <v>1</v>
      </c>
      <c r="X351">
        <v>0.05</v>
      </c>
      <c r="Y351">
        <v>1.61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0.05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ROW(Source!A478)</f>
        <v>478</v>
      </c>
      <c r="B352">
        <v>70825374</v>
      </c>
      <c r="C352">
        <v>70825368</v>
      </c>
      <c r="D352">
        <v>66321148</v>
      </c>
      <c r="E352">
        <v>1</v>
      </c>
      <c r="F352">
        <v>1</v>
      </c>
      <c r="G352">
        <v>1077</v>
      </c>
      <c r="H352">
        <v>3</v>
      </c>
      <c r="I352" t="s">
        <v>472</v>
      </c>
      <c r="J352" t="s">
        <v>473</v>
      </c>
      <c r="K352" t="s">
        <v>474</v>
      </c>
      <c r="L352">
        <v>1348</v>
      </c>
      <c r="N352">
        <v>1009</v>
      </c>
      <c r="O352" t="s">
        <v>139</v>
      </c>
      <c r="P352" t="s">
        <v>139</v>
      </c>
      <c r="Q352">
        <v>1000</v>
      </c>
      <c r="X352">
        <v>6.0000000000000002E-5</v>
      </c>
      <c r="Y352">
        <v>6767.09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6.0000000000000002E-5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ROW(Source!A478)</f>
        <v>478</v>
      </c>
      <c r="B353">
        <v>70825375</v>
      </c>
      <c r="C353">
        <v>70825368</v>
      </c>
      <c r="D353">
        <v>66324184</v>
      </c>
      <c r="E353">
        <v>1</v>
      </c>
      <c r="F353">
        <v>1</v>
      </c>
      <c r="G353">
        <v>1077</v>
      </c>
      <c r="H353">
        <v>3</v>
      </c>
      <c r="I353" t="s">
        <v>475</v>
      </c>
      <c r="J353" t="s">
        <v>476</v>
      </c>
      <c r="K353" t="s">
        <v>477</v>
      </c>
      <c r="L353">
        <v>1348</v>
      </c>
      <c r="N353">
        <v>1009</v>
      </c>
      <c r="O353" t="s">
        <v>139</v>
      </c>
      <c r="P353" t="s">
        <v>139</v>
      </c>
      <c r="Q353">
        <v>1000</v>
      </c>
      <c r="X353">
        <v>3.5000000000000001E-3</v>
      </c>
      <c r="Y353">
        <v>38018.660000000003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3.5000000000000001E-3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ROW(Source!A478)</f>
        <v>478</v>
      </c>
      <c r="B354">
        <v>70825376</v>
      </c>
      <c r="C354">
        <v>70825368</v>
      </c>
      <c r="D354">
        <v>66328088</v>
      </c>
      <c r="E354">
        <v>1</v>
      </c>
      <c r="F354">
        <v>1</v>
      </c>
      <c r="G354">
        <v>1077</v>
      </c>
      <c r="H354">
        <v>3</v>
      </c>
      <c r="I354" t="s">
        <v>478</v>
      </c>
      <c r="J354" t="s">
        <v>479</v>
      </c>
      <c r="K354" t="s">
        <v>480</v>
      </c>
      <c r="L354">
        <v>1346</v>
      </c>
      <c r="N354">
        <v>1009</v>
      </c>
      <c r="O354" t="s">
        <v>471</v>
      </c>
      <c r="P354" t="s">
        <v>471</v>
      </c>
      <c r="Q354">
        <v>1</v>
      </c>
      <c r="X354">
        <v>0.1</v>
      </c>
      <c r="Y354">
        <v>47.86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0.1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ROW(Source!A478)</f>
        <v>478</v>
      </c>
      <c r="B355">
        <v>70825377</v>
      </c>
      <c r="C355">
        <v>70825368</v>
      </c>
      <c r="D355">
        <v>66321807</v>
      </c>
      <c r="E355">
        <v>1</v>
      </c>
      <c r="F355">
        <v>1</v>
      </c>
      <c r="G355">
        <v>1077</v>
      </c>
      <c r="H355">
        <v>3</v>
      </c>
      <c r="I355" t="s">
        <v>481</v>
      </c>
      <c r="J355" t="s">
        <v>482</v>
      </c>
      <c r="K355" t="s">
        <v>483</v>
      </c>
      <c r="L355">
        <v>1348</v>
      </c>
      <c r="N355">
        <v>1009</v>
      </c>
      <c r="O355" t="s">
        <v>139</v>
      </c>
      <c r="P355" t="s">
        <v>139</v>
      </c>
      <c r="Q355">
        <v>1000</v>
      </c>
      <c r="X355">
        <v>2.2000000000000001E-4</v>
      </c>
      <c r="Y355">
        <v>12534.98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2.2000000000000001E-4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ROW(Source!A478)</f>
        <v>478</v>
      </c>
      <c r="B356">
        <v>70825378</v>
      </c>
      <c r="C356">
        <v>70825368</v>
      </c>
      <c r="D356">
        <v>66294967</v>
      </c>
      <c r="E356">
        <v>1077</v>
      </c>
      <c r="F356">
        <v>1</v>
      </c>
      <c r="G356">
        <v>1077</v>
      </c>
      <c r="H356">
        <v>3</v>
      </c>
      <c r="I356" t="s">
        <v>514</v>
      </c>
      <c r="J356" t="s">
        <v>3</v>
      </c>
      <c r="K356" t="s">
        <v>515</v>
      </c>
      <c r="L356">
        <v>1354</v>
      </c>
      <c r="N356">
        <v>1010</v>
      </c>
      <c r="O356" t="s">
        <v>195</v>
      </c>
      <c r="P356" t="s">
        <v>195</v>
      </c>
      <c r="Q356">
        <v>1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 t="s">
        <v>3</v>
      </c>
      <c r="AG356">
        <v>0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ROW(Source!A478)</f>
        <v>478</v>
      </c>
      <c r="B357">
        <v>70825379</v>
      </c>
      <c r="C357">
        <v>70825368</v>
      </c>
      <c r="D357">
        <v>66294995</v>
      </c>
      <c r="E357">
        <v>1077</v>
      </c>
      <c r="F357">
        <v>1</v>
      </c>
      <c r="G357">
        <v>1077</v>
      </c>
      <c r="H357">
        <v>3</v>
      </c>
      <c r="I357" t="s">
        <v>516</v>
      </c>
      <c r="J357" t="s">
        <v>3</v>
      </c>
      <c r="K357" t="s">
        <v>517</v>
      </c>
      <c r="L357">
        <v>1354</v>
      </c>
      <c r="N357">
        <v>1010</v>
      </c>
      <c r="O357" t="s">
        <v>195</v>
      </c>
      <c r="P357" t="s">
        <v>195</v>
      </c>
      <c r="Q357">
        <v>1</v>
      </c>
      <c r="X357">
        <v>3.4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 t="s">
        <v>3</v>
      </c>
      <c r="AG357">
        <v>3.4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ROW(Source!A478)</f>
        <v>478</v>
      </c>
      <c r="B358">
        <v>70825380</v>
      </c>
      <c r="C358">
        <v>70825368</v>
      </c>
      <c r="D358">
        <v>66295971</v>
      </c>
      <c r="E358">
        <v>1077</v>
      </c>
      <c r="F358">
        <v>1</v>
      </c>
      <c r="G358">
        <v>1077</v>
      </c>
      <c r="H358">
        <v>3</v>
      </c>
      <c r="I358" t="s">
        <v>518</v>
      </c>
      <c r="J358" t="s">
        <v>3</v>
      </c>
      <c r="K358" t="s">
        <v>519</v>
      </c>
      <c r="L358">
        <v>1354</v>
      </c>
      <c r="N358">
        <v>1010</v>
      </c>
      <c r="O358" t="s">
        <v>195</v>
      </c>
      <c r="P358" t="s">
        <v>195</v>
      </c>
      <c r="Q358">
        <v>1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 t="s">
        <v>3</v>
      </c>
      <c r="AG358">
        <v>0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ROW(Source!A478)</f>
        <v>478</v>
      </c>
      <c r="B359">
        <v>70825381</v>
      </c>
      <c r="C359">
        <v>70825368</v>
      </c>
      <c r="D359">
        <v>66296018</v>
      </c>
      <c r="E359">
        <v>1077</v>
      </c>
      <c r="F359">
        <v>1</v>
      </c>
      <c r="G359">
        <v>1077</v>
      </c>
      <c r="H359">
        <v>3</v>
      </c>
      <c r="I359" t="s">
        <v>520</v>
      </c>
      <c r="J359" t="s">
        <v>3</v>
      </c>
      <c r="K359" t="s">
        <v>521</v>
      </c>
      <c r="L359">
        <v>1303</v>
      </c>
      <c r="N359">
        <v>1003</v>
      </c>
      <c r="O359" t="s">
        <v>174</v>
      </c>
      <c r="P359" t="s">
        <v>174</v>
      </c>
      <c r="Q359">
        <v>1000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ROW(Source!A479)</f>
        <v>479</v>
      </c>
      <c r="B360">
        <v>70825369</v>
      </c>
      <c r="C360">
        <v>70825368</v>
      </c>
      <c r="D360">
        <v>66274153</v>
      </c>
      <c r="E360">
        <v>1077</v>
      </c>
      <c r="F360">
        <v>1</v>
      </c>
      <c r="G360">
        <v>1077</v>
      </c>
      <c r="H360">
        <v>1</v>
      </c>
      <c r="I360" t="s">
        <v>455</v>
      </c>
      <c r="J360" t="s">
        <v>3</v>
      </c>
      <c r="K360" t="s">
        <v>456</v>
      </c>
      <c r="L360">
        <v>1191</v>
      </c>
      <c r="N360">
        <v>1013</v>
      </c>
      <c r="O360" t="s">
        <v>457</v>
      </c>
      <c r="P360" t="s">
        <v>457</v>
      </c>
      <c r="Q360">
        <v>1</v>
      </c>
      <c r="X360">
        <v>51.1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1</v>
      </c>
      <c r="AF360" t="s">
        <v>3</v>
      </c>
      <c r="AG360">
        <v>51.1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ROW(Source!A479)</f>
        <v>479</v>
      </c>
      <c r="B361">
        <v>70825370</v>
      </c>
      <c r="C361">
        <v>70825368</v>
      </c>
      <c r="D361">
        <v>66352537</v>
      </c>
      <c r="E361">
        <v>1</v>
      </c>
      <c r="F361">
        <v>1</v>
      </c>
      <c r="G361">
        <v>1077</v>
      </c>
      <c r="H361">
        <v>2</v>
      </c>
      <c r="I361" t="s">
        <v>458</v>
      </c>
      <c r="J361" t="s">
        <v>459</v>
      </c>
      <c r="K361" t="s">
        <v>460</v>
      </c>
      <c r="L361">
        <v>1368</v>
      </c>
      <c r="N361">
        <v>1011</v>
      </c>
      <c r="O361" t="s">
        <v>404</v>
      </c>
      <c r="P361" t="s">
        <v>404</v>
      </c>
      <c r="Q361">
        <v>1</v>
      </c>
      <c r="X361">
        <v>2.86</v>
      </c>
      <c r="Y361">
        <v>0</v>
      </c>
      <c r="Z361">
        <v>83.1</v>
      </c>
      <c r="AA361">
        <v>12.62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2.86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ROW(Source!A479)</f>
        <v>479</v>
      </c>
      <c r="B362">
        <v>70825371</v>
      </c>
      <c r="C362">
        <v>70825368</v>
      </c>
      <c r="D362">
        <v>66351750</v>
      </c>
      <c r="E362">
        <v>1</v>
      </c>
      <c r="F362">
        <v>1</v>
      </c>
      <c r="G362">
        <v>1077</v>
      </c>
      <c r="H362">
        <v>2</v>
      </c>
      <c r="I362" t="s">
        <v>462</v>
      </c>
      <c r="J362" t="s">
        <v>463</v>
      </c>
      <c r="K362" t="s">
        <v>464</v>
      </c>
      <c r="L362">
        <v>1368</v>
      </c>
      <c r="N362">
        <v>1011</v>
      </c>
      <c r="O362" t="s">
        <v>404</v>
      </c>
      <c r="P362" t="s">
        <v>404</v>
      </c>
      <c r="Q362">
        <v>1</v>
      </c>
      <c r="X362">
        <v>6.87</v>
      </c>
      <c r="Y362">
        <v>0</v>
      </c>
      <c r="Z362">
        <v>97.62</v>
      </c>
      <c r="AA362">
        <v>12.62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6.87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ROW(Source!A479)</f>
        <v>479</v>
      </c>
      <c r="B363">
        <v>70825372</v>
      </c>
      <c r="C363">
        <v>70825368</v>
      </c>
      <c r="D363">
        <v>66351857</v>
      </c>
      <c r="E363">
        <v>1</v>
      </c>
      <c r="F363">
        <v>1</v>
      </c>
      <c r="G363">
        <v>1077</v>
      </c>
      <c r="H363">
        <v>2</v>
      </c>
      <c r="I363" t="s">
        <v>465</v>
      </c>
      <c r="J363" t="s">
        <v>466</v>
      </c>
      <c r="K363" t="s">
        <v>467</v>
      </c>
      <c r="L363">
        <v>1368</v>
      </c>
      <c r="N363">
        <v>1011</v>
      </c>
      <c r="O363" t="s">
        <v>404</v>
      </c>
      <c r="P363" t="s">
        <v>404</v>
      </c>
      <c r="Q363">
        <v>1</v>
      </c>
      <c r="X363">
        <v>13</v>
      </c>
      <c r="Y363">
        <v>0</v>
      </c>
      <c r="Z363">
        <v>190.98</v>
      </c>
      <c r="AA363">
        <v>16.93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13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ROW(Source!A479)</f>
        <v>479</v>
      </c>
      <c r="B364">
        <v>70825373</v>
      </c>
      <c r="C364">
        <v>70825368</v>
      </c>
      <c r="D364">
        <v>66321205</v>
      </c>
      <c r="E364">
        <v>1</v>
      </c>
      <c r="F364">
        <v>1</v>
      </c>
      <c r="G364">
        <v>1077</v>
      </c>
      <c r="H364">
        <v>3</v>
      </c>
      <c r="I364" t="s">
        <v>468</v>
      </c>
      <c r="J364" t="s">
        <v>469</v>
      </c>
      <c r="K364" t="s">
        <v>470</v>
      </c>
      <c r="L364">
        <v>1346</v>
      </c>
      <c r="N364">
        <v>1009</v>
      </c>
      <c r="O364" t="s">
        <v>471</v>
      </c>
      <c r="P364" t="s">
        <v>471</v>
      </c>
      <c r="Q364">
        <v>1</v>
      </c>
      <c r="X364">
        <v>0.05</v>
      </c>
      <c r="Y364">
        <v>1.61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0.05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ROW(Source!A479)</f>
        <v>479</v>
      </c>
      <c r="B365">
        <v>70825374</v>
      </c>
      <c r="C365">
        <v>70825368</v>
      </c>
      <c r="D365">
        <v>66321148</v>
      </c>
      <c r="E365">
        <v>1</v>
      </c>
      <c r="F365">
        <v>1</v>
      </c>
      <c r="G365">
        <v>1077</v>
      </c>
      <c r="H365">
        <v>3</v>
      </c>
      <c r="I365" t="s">
        <v>472</v>
      </c>
      <c r="J365" t="s">
        <v>473</v>
      </c>
      <c r="K365" t="s">
        <v>474</v>
      </c>
      <c r="L365">
        <v>1348</v>
      </c>
      <c r="N365">
        <v>1009</v>
      </c>
      <c r="O365" t="s">
        <v>139</v>
      </c>
      <c r="P365" t="s">
        <v>139</v>
      </c>
      <c r="Q365">
        <v>1000</v>
      </c>
      <c r="X365">
        <v>6.0000000000000002E-5</v>
      </c>
      <c r="Y365">
        <v>6767.09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6.0000000000000002E-5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ROW(Source!A479)</f>
        <v>479</v>
      </c>
      <c r="B366">
        <v>70825375</v>
      </c>
      <c r="C366">
        <v>70825368</v>
      </c>
      <c r="D366">
        <v>66324184</v>
      </c>
      <c r="E366">
        <v>1</v>
      </c>
      <c r="F366">
        <v>1</v>
      </c>
      <c r="G366">
        <v>1077</v>
      </c>
      <c r="H366">
        <v>3</v>
      </c>
      <c r="I366" t="s">
        <v>475</v>
      </c>
      <c r="J366" t="s">
        <v>476</v>
      </c>
      <c r="K366" t="s">
        <v>477</v>
      </c>
      <c r="L366">
        <v>1348</v>
      </c>
      <c r="N366">
        <v>1009</v>
      </c>
      <c r="O366" t="s">
        <v>139</v>
      </c>
      <c r="P366" t="s">
        <v>139</v>
      </c>
      <c r="Q366">
        <v>1000</v>
      </c>
      <c r="X366">
        <v>3.5000000000000001E-3</v>
      </c>
      <c r="Y366">
        <v>38018.660000000003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3.5000000000000001E-3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ROW(Source!A479)</f>
        <v>479</v>
      </c>
      <c r="B367">
        <v>70825376</v>
      </c>
      <c r="C367">
        <v>70825368</v>
      </c>
      <c r="D367">
        <v>66328088</v>
      </c>
      <c r="E367">
        <v>1</v>
      </c>
      <c r="F367">
        <v>1</v>
      </c>
      <c r="G367">
        <v>1077</v>
      </c>
      <c r="H367">
        <v>3</v>
      </c>
      <c r="I367" t="s">
        <v>478</v>
      </c>
      <c r="J367" t="s">
        <v>479</v>
      </c>
      <c r="K367" t="s">
        <v>480</v>
      </c>
      <c r="L367">
        <v>1346</v>
      </c>
      <c r="N367">
        <v>1009</v>
      </c>
      <c r="O367" t="s">
        <v>471</v>
      </c>
      <c r="P367" t="s">
        <v>471</v>
      </c>
      <c r="Q367">
        <v>1</v>
      </c>
      <c r="X367">
        <v>0.1</v>
      </c>
      <c r="Y367">
        <v>47.86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0.1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ROW(Source!A479)</f>
        <v>479</v>
      </c>
      <c r="B368">
        <v>70825377</v>
      </c>
      <c r="C368">
        <v>70825368</v>
      </c>
      <c r="D368">
        <v>66321807</v>
      </c>
      <c r="E368">
        <v>1</v>
      </c>
      <c r="F368">
        <v>1</v>
      </c>
      <c r="G368">
        <v>1077</v>
      </c>
      <c r="H368">
        <v>3</v>
      </c>
      <c r="I368" t="s">
        <v>481</v>
      </c>
      <c r="J368" t="s">
        <v>482</v>
      </c>
      <c r="K368" t="s">
        <v>483</v>
      </c>
      <c r="L368">
        <v>1348</v>
      </c>
      <c r="N368">
        <v>1009</v>
      </c>
      <c r="O368" t="s">
        <v>139</v>
      </c>
      <c r="P368" t="s">
        <v>139</v>
      </c>
      <c r="Q368">
        <v>1000</v>
      </c>
      <c r="X368">
        <v>2.2000000000000001E-4</v>
      </c>
      <c r="Y368">
        <v>12534.98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2.2000000000000001E-4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ROW(Source!A479)</f>
        <v>479</v>
      </c>
      <c r="B369">
        <v>70825378</v>
      </c>
      <c r="C369">
        <v>70825368</v>
      </c>
      <c r="D369">
        <v>66294967</v>
      </c>
      <c r="E369">
        <v>1077</v>
      </c>
      <c r="F369">
        <v>1</v>
      </c>
      <c r="G369">
        <v>1077</v>
      </c>
      <c r="H369">
        <v>3</v>
      </c>
      <c r="I369" t="s">
        <v>514</v>
      </c>
      <c r="J369" t="s">
        <v>3</v>
      </c>
      <c r="K369" t="s">
        <v>515</v>
      </c>
      <c r="L369">
        <v>1354</v>
      </c>
      <c r="N369">
        <v>1010</v>
      </c>
      <c r="O369" t="s">
        <v>195</v>
      </c>
      <c r="P369" t="s">
        <v>195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ROW(Source!A479)</f>
        <v>479</v>
      </c>
      <c r="B370">
        <v>70825379</v>
      </c>
      <c r="C370">
        <v>70825368</v>
      </c>
      <c r="D370">
        <v>66294995</v>
      </c>
      <c r="E370">
        <v>1077</v>
      </c>
      <c r="F370">
        <v>1</v>
      </c>
      <c r="G370">
        <v>1077</v>
      </c>
      <c r="H370">
        <v>3</v>
      </c>
      <c r="I370" t="s">
        <v>516</v>
      </c>
      <c r="J370" t="s">
        <v>3</v>
      </c>
      <c r="K370" t="s">
        <v>517</v>
      </c>
      <c r="L370">
        <v>1354</v>
      </c>
      <c r="N370">
        <v>1010</v>
      </c>
      <c r="O370" t="s">
        <v>195</v>
      </c>
      <c r="P370" t="s">
        <v>195</v>
      </c>
      <c r="Q370">
        <v>1</v>
      </c>
      <c r="X370">
        <v>3.4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3.4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ROW(Source!A479)</f>
        <v>479</v>
      </c>
      <c r="B371">
        <v>70825380</v>
      </c>
      <c r="C371">
        <v>70825368</v>
      </c>
      <c r="D371">
        <v>66295971</v>
      </c>
      <c r="E371">
        <v>1077</v>
      </c>
      <c r="F371">
        <v>1</v>
      </c>
      <c r="G371">
        <v>1077</v>
      </c>
      <c r="H371">
        <v>3</v>
      </c>
      <c r="I371" t="s">
        <v>518</v>
      </c>
      <c r="J371" t="s">
        <v>3</v>
      </c>
      <c r="K371" t="s">
        <v>519</v>
      </c>
      <c r="L371">
        <v>1354</v>
      </c>
      <c r="N371">
        <v>1010</v>
      </c>
      <c r="O371" t="s">
        <v>195</v>
      </c>
      <c r="P371" t="s">
        <v>195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ROW(Source!A479)</f>
        <v>479</v>
      </c>
      <c r="B372">
        <v>70825381</v>
      </c>
      <c r="C372">
        <v>70825368</v>
      </c>
      <c r="D372">
        <v>66296018</v>
      </c>
      <c r="E372">
        <v>1077</v>
      </c>
      <c r="F372">
        <v>1</v>
      </c>
      <c r="G372">
        <v>1077</v>
      </c>
      <c r="H372">
        <v>3</v>
      </c>
      <c r="I372" t="s">
        <v>520</v>
      </c>
      <c r="J372" t="s">
        <v>3</v>
      </c>
      <c r="K372" t="s">
        <v>521</v>
      </c>
      <c r="L372">
        <v>1303</v>
      </c>
      <c r="N372">
        <v>1003</v>
      </c>
      <c r="O372" t="s">
        <v>174</v>
      </c>
      <c r="P372" t="s">
        <v>174</v>
      </c>
      <c r="Q372">
        <v>1000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 t="s">
        <v>3</v>
      </c>
      <c r="AG372">
        <v>0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ROW(Source!A480)</f>
        <v>480</v>
      </c>
      <c r="B373">
        <v>70825396</v>
      </c>
      <c r="C373">
        <v>70825395</v>
      </c>
      <c r="D373">
        <v>66274153</v>
      </c>
      <c r="E373">
        <v>1077</v>
      </c>
      <c r="F373">
        <v>1</v>
      </c>
      <c r="G373">
        <v>1077</v>
      </c>
      <c r="H373">
        <v>1</v>
      </c>
      <c r="I373" t="s">
        <v>455</v>
      </c>
      <c r="J373" t="s">
        <v>3</v>
      </c>
      <c r="K373" t="s">
        <v>456</v>
      </c>
      <c r="L373">
        <v>1191</v>
      </c>
      <c r="N373">
        <v>1013</v>
      </c>
      <c r="O373" t="s">
        <v>457</v>
      </c>
      <c r="P373" t="s">
        <v>457</v>
      </c>
      <c r="Q373">
        <v>1</v>
      </c>
      <c r="X373">
        <v>4.38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1</v>
      </c>
      <c r="AF373" t="s">
        <v>3</v>
      </c>
      <c r="AG373">
        <v>4.38</v>
      </c>
      <c r="AH373">
        <v>3</v>
      </c>
      <c r="AI373">
        <v>-1</v>
      </c>
      <c r="AJ373" t="s">
        <v>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ROW(Source!A480)</f>
        <v>480</v>
      </c>
      <c r="B374">
        <v>70825397</v>
      </c>
      <c r="C374">
        <v>70825395</v>
      </c>
      <c r="D374">
        <v>66352537</v>
      </c>
      <c r="E374">
        <v>1</v>
      </c>
      <c r="F374">
        <v>1</v>
      </c>
      <c r="G374">
        <v>1077</v>
      </c>
      <c r="H374">
        <v>2</v>
      </c>
      <c r="I374" t="s">
        <v>458</v>
      </c>
      <c r="J374" t="s">
        <v>459</v>
      </c>
      <c r="K374" t="s">
        <v>460</v>
      </c>
      <c r="L374">
        <v>1368</v>
      </c>
      <c r="N374">
        <v>1011</v>
      </c>
      <c r="O374" t="s">
        <v>404</v>
      </c>
      <c r="P374" t="s">
        <v>404</v>
      </c>
      <c r="Q374">
        <v>1</v>
      </c>
      <c r="X374">
        <v>0.22</v>
      </c>
      <c r="Y374">
        <v>0</v>
      </c>
      <c r="Z374">
        <v>83.1</v>
      </c>
      <c r="AA374">
        <v>12.62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0.22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ROW(Source!A480)</f>
        <v>480</v>
      </c>
      <c r="B375">
        <v>70825398</v>
      </c>
      <c r="C375">
        <v>70825395</v>
      </c>
      <c r="D375">
        <v>66275603</v>
      </c>
      <c r="E375">
        <v>1077</v>
      </c>
      <c r="F375">
        <v>1</v>
      </c>
      <c r="G375">
        <v>1077</v>
      </c>
      <c r="H375">
        <v>3</v>
      </c>
      <c r="I375" t="s">
        <v>522</v>
      </c>
      <c r="J375" t="s">
        <v>3</v>
      </c>
      <c r="K375" t="s">
        <v>523</v>
      </c>
      <c r="L375">
        <v>1348</v>
      </c>
      <c r="N375">
        <v>1009</v>
      </c>
      <c r="O375" t="s">
        <v>139</v>
      </c>
      <c r="P375" t="s">
        <v>139</v>
      </c>
      <c r="Q375">
        <v>1000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 t="s">
        <v>3</v>
      </c>
      <c r="AG375">
        <v>0</v>
      </c>
      <c r="AH375">
        <v>3</v>
      </c>
      <c r="AI375">
        <v>-1</v>
      </c>
      <c r="AJ375" t="s">
        <v>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ROW(Source!A480)</f>
        <v>480</v>
      </c>
      <c r="B376">
        <v>70825399</v>
      </c>
      <c r="C376">
        <v>70825395</v>
      </c>
      <c r="D376">
        <v>66321845</v>
      </c>
      <c r="E376">
        <v>1</v>
      </c>
      <c r="F376">
        <v>1</v>
      </c>
      <c r="G376">
        <v>1077</v>
      </c>
      <c r="H376">
        <v>3</v>
      </c>
      <c r="I376" t="s">
        <v>487</v>
      </c>
      <c r="J376" t="s">
        <v>488</v>
      </c>
      <c r="K376" t="s">
        <v>489</v>
      </c>
      <c r="L376">
        <v>1348</v>
      </c>
      <c r="N376">
        <v>1009</v>
      </c>
      <c r="O376" t="s">
        <v>139</v>
      </c>
      <c r="P376" t="s">
        <v>139</v>
      </c>
      <c r="Q376">
        <v>1000</v>
      </c>
      <c r="X376">
        <v>3.0000000000000001E-5</v>
      </c>
      <c r="Y376">
        <v>18504.150000000001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3.0000000000000001E-5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ROW(Source!A480)</f>
        <v>480</v>
      </c>
      <c r="B377">
        <v>70825400</v>
      </c>
      <c r="C377">
        <v>70825395</v>
      </c>
      <c r="D377">
        <v>66321205</v>
      </c>
      <c r="E377">
        <v>1</v>
      </c>
      <c r="F377">
        <v>1</v>
      </c>
      <c r="G377">
        <v>1077</v>
      </c>
      <c r="H377">
        <v>3</v>
      </c>
      <c r="I377" t="s">
        <v>468</v>
      </c>
      <c r="J377" t="s">
        <v>469</v>
      </c>
      <c r="K377" t="s">
        <v>470</v>
      </c>
      <c r="L377">
        <v>1346</v>
      </c>
      <c r="N377">
        <v>1009</v>
      </c>
      <c r="O377" t="s">
        <v>471</v>
      </c>
      <c r="P377" t="s">
        <v>471</v>
      </c>
      <c r="Q377">
        <v>1</v>
      </c>
      <c r="X377">
        <v>0.02</v>
      </c>
      <c r="Y377">
        <v>1.61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0.02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ROW(Source!A480)</f>
        <v>480</v>
      </c>
      <c r="B378">
        <v>70825401</v>
      </c>
      <c r="C378">
        <v>70825395</v>
      </c>
      <c r="D378">
        <v>66321487</v>
      </c>
      <c r="E378">
        <v>1</v>
      </c>
      <c r="F378">
        <v>1</v>
      </c>
      <c r="G378">
        <v>1077</v>
      </c>
      <c r="H378">
        <v>3</v>
      </c>
      <c r="I378" t="s">
        <v>493</v>
      </c>
      <c r="J378" t="s">
        <v>494</v>
      </c>
      <c r="K378" t="s">
        <v>495</v>
      </c>
      <c r="L378">
        <v>1348</v>
      </c>
      <c r="N378">
        <v>1009</v>
      </c>
      <c r="O378" t="s">
        <v>139</v>
      </c>
      <c r="P378" t="s">
        <v>139</v>
      </c>
      <c r="Q378">
        <v>1000</v>
      </c>
      <c r="X378">
        <v>1E-4</v>
      </c>
      <c r="Y378">
        <v>16189.08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1E-4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ROW(Source!A480)</f>
        <v>480</v>
      </c>
      <c r="B379">
        <v>70825402</v>
      </c>
      <c r="C379">
        <v>70825395</v>
      </c>
      <c r="D379">
        <v>66328088</v>
      </c>
      <c r="E379">
        <v>1</v>
      </c>
      <c r="F379">
        <v>1</v>
      </c>
      <c r="G379">
        <v>1077</v>
      </c>
      <c r="H379">
        <v>3</v>
      </c>
      <c r="I379" t="s">
        <v>478</v>
      </c>
      <c r="J379" t="s">
        <v>479</v>
      </c>
      <c r="K379" t="s">
        <v>480</v>
      </c>
      <c r="L379">
        <v>1346</v>
      </c>
      <c r="N379">
        <v>1009</v>
      </c>
      <c r="O379" t="s">
        <v>471</v>
      </c>
      <c r="P379" t="s">
        <v>471</v>
      </c>
      <c r="Q379">
        <v>1</v>
      </c>
      <c r="X379">
        <v>0.1</v>
      </c>
      <c r="Y379">
        <v>47.86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0.1</v>
      </c>
      <c r="AH379">
        <v>3</v>
      </c>
      <c r="AI379">
        <v>-1</v>
      </c>
      <c r="AJ379" t="s">
        <v>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ROW(Source!A480)</f>
        <v>480</v>
      </c>
      <c r="B380">
        <v>70825403</v>
      </c>
      <c r="C380">
        <v>70825395</v>
      </c>
      <c r="D380">
        <v>66321807</v>
      </c>
      <c r="E380">
        <v>1</v>
      </c>
      <c r="F380">
        <v>1</v>
      </c>
      <c r="G380">
        <v>1077</v>
      </c>
      <c r="H380">
        <v>3</v>
      </c>
      <c r="I380" t="s">
        <v>481</v>
      </c>
      <c r="J380" t="s">
        <v>482</v>
      </c>
      <c r="K380" t="s">
        <v>483</v>
      </c>
      <c r="L380">
        <v>1348</v>
      </c>
      <c r="N380">
        <v>1009</v>
      </c>
      <c r="O380" t="s">
        <v>139</v>
      </c>
      <c r="P380" t="s">
        <v>139</v>
      </c>
      <c r="Q380">
        <v>1000</v>
      </c>
      <c r="X380">
        <v>3.0000000000000001E-5</v>
      </c>
      <c r="Y380">
        <v>12534.98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3.0000000000000001E-5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ROW(Source!A480)</f>
        <v>480</v>
      </c>
      <c r="B381">
        <v>70825404</v>
      </c>
      <c r="C381">
        <v>70825395</v>
      </c>
      <c r="D381">
        <v>66277606</v>
      </c>
      <c r="E381">
        <v>1077</v>
      </c>
      <c r="F381">
        <v>1</v>
      </c>
      <c r="G381">
        <v>1077</v>
      </c>
      <c r="H381">
        <v>3</v>
      </c>
      <c r="I381" t="s">
        <v>524</v>
      </c>
      <c r="J381" t="s">
        <v>3</v>
      </c>
      <c r="K381" t="s">
        <v>525</v>
      </c>
      <c r="L381">
        <v>1348</v>
      </c>
      <c r="N381">
        <v>1009</v>
      </c>
      <c r="O381" t="s">
        <v>139</v>
      </c>
      <c r="P381" t="s">
        <v>139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ROW(Source!A480)</f>
        <v>480</v>
      </c>
      <c r="B382">
        <v>70825405</v>
      </c>
      <c r="C382">
        <v>70825395</v>
      </c>
      <c r="D382">
        <v>66309808</v>
      </c>
      <c r="E382">
        <v>1077</v>
      </c>
      <c r="F382">
        <v>1</v>
      </c>
      <c r="G382">
        <v>1077</v>
      </c>
      <c r="H382">
        <v>3</v>
      </c>
      <c r="I382" t="s">
        <v>528</v>
      </c>
      <c r="J382" t="s">
        <v>3</v>
      </c>
      <c r="K382" t="s">
        <v>529</v>
      </c>
      <c r="L382">
        <v>1348</v>
      </c>
      <c r="N382">
        <v>1009</v>
      </c>
      <c r="O382" t="s">
        <v>139</v>
      </c>
      <c r="P382" t="s">
        <v>139</v>
      </c>
      <c r="Q382">
        <v>1000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ROW(Source!A480)</f>
        <v>480</v>
      </c>
      <c r="B383">
        <v>70825406</v>
      </c>
      <c r="C383">
        <v>70825395</v>
      </c>
      <c r="D383">
        <v>66309808</v>
      </c>
      <c r="E383">
        <v>1077</v>
      </c>
      <c r="F383">
        <v>1</v>
      </c>
      <c r="G383">
        <v>1077</v>
      </c>
      <c r="H383">
        <v>3</v>
      </c>
      <c r="I383" t="s">
        <v>528</v>
      </c>
      <c r="J383" t="s">
        <v>3</v>
      </c>
      <c r="K383" t="s">
        <v>536</v>
      </c>
      <c r="L383">
        <v>1348</v>
      </c>
      <c r="N383">
        <v>1009</v>
      </c>
      <c r="O383" t="s">
        <v>139</v>
      </c>
      <c r="P383" t="s">
        <v>139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ROW(Source!A480)</f>
        <v>480</v>
      </c>
      <c r="B384">
        <v>70825407</v>
      </c>
      <c r="C384">
        <v>70825395</v>
      </c>
      <c r="D384">
        <v>66310550</v>
      </c>
      <c r="E384">
        <v>1077</v>
      </c>
      <c r="F384">
        <v>1</v>
      </c>
      <c r="G384">
        <v>1077</v>
      </c>
      <c r="H384">
        <v>3</v>
      </c>
      <c r="I384" t="s">
        <v>532</v>
      </c>
      <c r="J384" t="s">
        <v>3</v>
      </c>
      <c r="K384" t="s">
        <v>533</v>
      </c>
      <c r="L384">
        <v>1354</v>
      </c>
      <c r="N384">
        <v>1010</v>
      </c>
      <c r="O384" t="s">
        <v>195</v>
      </c>
      <c r="P384" t="s">
        <v>195</v>
      </c>
      <c r="Q384">
        <v>1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3</v>
      </c>
      <c r="AG384">
        <v>0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ROW(Source!A481)</f>
        <v>481</v>
      </c>
      <c r="B385">
        <v>70825396</v>
      </c>
      <c r="C385">
        <v>70825395</v>
      </c>
      <c r="D385">
        <v>66274153</v>
      </c>
      <c r="E385">
        <v>1077</v>
      </c>
      <c r="F385">
        <v>1</v>
      </c>
      <c r="G385">
        <v>1077</v>
      </c>
      <c r="H385">
        <v>1</v>
      </c>
      <c r="I385" t="s">
        <v>455</v>
      </c>
      <c r="J385" t="s">
        <v>3</v>
      </c>
      <c r="K385" t="s">
        <v>456</v>
      </c>
      <c r="L385">
        <v>1191</v>
      </c>
      <c r="N385">
        <v>1013</v>
      </c>
      <c r="O385" t="s">
        <v>457</v>
      </c>
      <c r="P385" t="s">
        <v>457</v>
      </c>
      <c r="Q385">
        <v>1</v>
      </c>
      <c r="X385">
        <v>4.38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3</v>
      </c>
      <c r="AG385">
        <v>4.38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ROW(Source!A481)</f>
        <v>481</v>
      </c>
      <c r="B386">
        <v>70825397</v>
      </c>
      <c r="C386">
        <v>70825395</v>
      </c>
      <c r="D386">
        <v>66352537</v>
      </c>
      <c r="E386">
        <v>1</v>
      </c>
      <c r="F386">
        <v>1</v>
      </c>
      <c r="G386">
        <v>1077</v>
      </c>
      <c r="H386">
        <v>2</v>
      </c>
      <c r="I386" t="s">
        <v>458</v>
      </c>
      <c r="J386" t="s">
        <v>459</v>
      </c>
      <c r="K386" t="s">
        <v>460</v>
      </c>
      <c r="L386">
        <v>1368</v>
      </c>
      <c r="N386">
        <v>1011</v>
      </c>
      <c r="O386" t="s">
        <v>404</v>
      </c>
      <c r="P386" t="s">
        <v>404</v>
      </c>
      <c r="Q386">
        <v>1</v>
      </c>
      <c r="X386">
        <v>0.22</v>
      </c>
      <c r="Y386">
        <v>0</v>
      </c>
      <c r="Z386">
        <v>83.1</v>
      </c>
      <c r="AA386">
        <v>12.62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0.22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ROW(Source!A481)</f>
        <v>481</v>
      </c>
      <c r="B387">
        <v>70825398</v>
      </c>
      <c r="C387">
        <v>70825395</v>
      </c>
      <c r="D387">
        <v>66275603</v>
      </c>
      <c r="E387">
        <v>1077</v>
      </c>
      <c r="F387">
        <v>1</v>
      </c>
      <c r="G387">
        <v>1077</v>
      </c>
      <c r="H387">
        <v>3</v>
      </c>
      <c r="I387" t="s">
        <v>522</v>
      </c>
      <c r="J387" t="s">
        <v>3</v>
      </c>
      <c r="K387" t="s">
        <v>523</v>
      </c>
      <c r="L387">
        <v>1348</v>
      </c>
      <c r="N387">
        <v>1009</v>
      </c>
      <c r="O387" t="s">
        <v>139</v>
      </c>
      <c r="P387" t="s">
        <v>139</v>
      </c>
      <c r="Q387">
        <v>1000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ROW(Source!A481)</f>
        <v>481</v>
      </c>
      <c r="B388">
        <v>70825399</v>
      </c>
      <c r="C388">
        <v>70825395</v>
      </c>
      <c r="D388">
        <v>66321845</v>
      </c>
      <c r="E388">
        <v>1</v>
      </c>
      <c r="F388">
        <v>1</v>
      </c>
      <c r="G388">
        <v>1077</v>
      </c>
      <c r="H388">
        <v>3</v>
      </c>
      <c r="I388" t="s">
        <v>487</v>
      </c>
      <c r="J388" t="s">
        <v>488</v>
      </c>
      <c r="K388" t="s">
        <v>489</v>
      </c>
      <c r="L388">
        <v>1348</v>
      </c>
      <c r="N388">
        <v>1009</v>
      </c>
      <c r="O388" t="s">
        <v>139</v>
      </c>
      <c r="P388" t="s">
        <v>139</v>
      </c>
      <c r="Q388">
        <v>1000</v>
      </c>
      <c r="X388">
        <v>3.0000000000000001E-5</v>
      </c>
      <c r="Y388">
        <v>18504.150000000001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3.0000000000000001E-5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ROW(Source!A481)</f>
        <v>481</v>
      </c>
      <c r="B389">
        <v>70825400</v>
      </c>
      <c r="C389">
        <v>70825395</v>
      </c>
      <c r="D389">
        <v>66321205</v>
      </c>
      <c r="E389">
        <v>1</v>
      </c>
      <c r="F389">
        <v>1</v>
      </c>
      <c r="G389">
        <v>1077</v>
      </c>
      <c r="H389">
        <v>3</v>
      </c>
      <c r="I389" t="s">
        <v>468</v>
      </c>
      <c r="J389" t="s">
        <v>469</v>
      </c>
      <c r="K389" t="s">
        <v>470</v>
      </c>
      <c r="L389">
        <v>1346</v>
      </c>
      <c r="N389">
        <v>1009</v>
      </c>
      <c r="O389" t="s">
        <v>471</v>
      </c>
      <c r="P389" t="s">
        <v>471</v>
      </c>
      <c r="Q389">
        <v>1</v>
      </c>
      <c r="X389">
        <v>0.02</v>
      </c>
      <c r="Y389">
        <v>1.61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0.02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ROW(Source!A481)</f>
        <v>481</v>
      </c>
      <c r="B390">
        <v>70825401</v>
      </c>
      <c r="C390">
        <v>70825395</v>
      </c>
      <c r="D390">
        <v>66321487</v>
      </c>
      <c r="E390">
        <v>1</v>
      </c>
      <c r="F390">
        <v>1</v>
      </c>
      <c r="G390">
        <v>1077</v>
      </c>
      <c r="H390">
        <v>3</v>
      </c>
      <c r="I390" t="s">
        <v>493</v>
      </c>
      <c r="J390" t="s">
        <v>494</v>
      </c>
      <c r="K390" t="s">
        <v>495</v>
      </c>
      <c r="L390">
        <v>1348</v>
      </c>
      <c r="N390">
        <v>1009</v>
      </c>
      <c r="O390" t="s">
        <v>139</v>
      </c>
      <c r="P390" t="s">
        <v>139</v>
      </c>
      <c r="Q390">
        <v>1000</v>
      </c>
      <c r="X390">
        <v>1E-4</v>
      </c>
      <c r="Y390">
        <v>16189.08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1E-4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ROW(Source!A481)</f>
        <v>481</v>
      </c>
      <c r="B391">
        <v>70825402</v>
      </c>
      <c r="C391">
        <v>70825395</v>
      </c>
      <c r="D391">
        <v>66328088</v>
      </c>
      <c r="E391">
        <v>1</v>
      </c>
      <c r="F391">
        <v>1</v>
      </c>
      <c r="G391">
        <v>1077</v>
      </c>
      <c r="H391">
        <v>3</v>
      </c>
      <c r="I391" t="s">
        <v>478</v>
      </c>
      <c r="J391" t="s">
        <v>479</v>
      </c>
      <c r="K391" t="s">
        <v>480</v>
      </c>
      <c r="L391">
        <v>1346</v>
      </c>
      <c r="N391">
        <v>1009</v>
      </c>
      <c r="O391" t="s">
        <v>471</v>
      </c>
      <c r="P391" t="s">
        <v>471</v>
      </c>
      <c r="Q391">
        <v>1</v>
      </c>
      <c r="X391">
        <v>0.1</v>
      </c>
      <c r="Y391">
        <v>47.86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0.1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ROW(Source!A481)</f>
        <v>481</v>
      </c>
      <c r="B392">
        <v>70825403</v>
      </c>
      <c r="C392">
        <v>70825395</v>
      </c>
      <c r="D392">
        <v>66321807</v>
      </c>
      <c r="E392">
        <v>1</v>
      </c>
      <c r="F392">
        <v>1</v>
      </c>
      <c r="G392">
        <v>1077</v>
      </c>
      <c r="H392">
        <v>3</v>
      </c>
      <c r="I392" t="s">
        <v>481</v>
      </c>
      <c r="J392" t="s">
        <v>482</v>
      </c>
      <c r="K392" t="s">
        <v>483</v>
      </c>
      <c r="L392">
        <v>1348</v>
      </c>
      <c r="N392">
        <v>1009</v>
      </c>
      <c r="O392" t="s">
        <v>139</v>
      </c>
      <c r="P392" t="s">
        <v>139</v>
      </c>
      <c r="Q392">
        <v>1000</v>
      </c>
      <c r="X392">
        <v>3.0000000000000001E-5</v>
      </c>
      <c r="Y392">
        <v>12534.98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3.0000000000000001E-5</v>
      </c>
      <c r="AH392">
        <v>3</v>
      </c>
      <c r="AI392">
        <v>-1</v>
      </c>
      <c r="AJ392" t="s">
        <v>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ROW(Source!A481)</f>
        <v>481</v>
      </c>
      <c r="B393">
        <v>70825404</v>
      </c>
      <c r="C393">
        <v>70825395</v>
      </c>
      <c r="D393">
        <v>66277606</v>
      </c>
      <c r="E393">
        <v>1077</v>
      </c>
      <c r="F393">
        <v>1</v>
      </c>
      <c r="G393">
        <v>1077</v>
      </c>
      <c r="H393">
        <v>3</v>
      </c>
      <c r="I393" t="s">
        <v>524</v>
      </c>
      <c r="J393" t="s">
        <v>3</v>
      </c>
      <c r="K393" t="s">
        <v>525</v>
      </c>
      <c r="L393">
        <v>1348</v>
      </c>
      <c r="N393">
        <v>1009</v>
      </c>
      <c r="O393" t="s">
        <v>139</v>
      </c>
      <c r="P393" t="s">
        <v>139</v>
      </c>
      <c r="Q393">
        <v>1000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</v>
      </c>
      <c r="AG393">
        <v>0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ROW(Source!A481)</f>
        <v>481</v>
      </c>
      <c r="B394">
        <v>70825405</v>
      </c>
      <c r="C394">
        <v>70825395</v>
      </c>
      <c r="D394">
        <v>66309808</v>
      </c>
      <c r="E394">
        <v>1077</v>
      </c>
      <c r="F394">
        <v>1</v>
      </c>
      <c r="G394">
        <v>1077</v>
      </c>
      <c r="H394">
        <v>3</v>
      </c>
      <c r="I394" t="s">
        <v>528</v>
      </c>
      <c r="J394" t="s">
        <v>3</v>
      </c>
      <c r="K394" t="s">
        <v>529</v>
      </c>
      <c r="L394">
        <v>1348</v>
      </c>
      <c r="N394">
        <v>1009</v>
      </c>
      <c r="O394" t="s">
        <v>139</v>
      </c>
      <c r="P394" t="s">
        <v>139</v>
      </c>
      <c r="Q394">
        <v>1000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3</v>
      </c>
      <c r="AG394">
        <v>0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ROW(Source!A481)</f>
        <v>481</v>
      </c>
      <c r="B395">
        <v>70825406</v>
      </c>
      <c r="C395">
        <v>70825395</v>
      </c>
      <c r="D395">
        <v>66309808</v>
      </c>
      <c r="E395">
        <v>1077</v>
      </c>
      <c r="F395">
        <v>1</v>
      </c>
      <c r="G395">
        <v>1077</v>
      </c>
      <c r="H395">
        <v>3</v>
      </c>
      <c r="I395" t="s">
        <v>528</v>
      </c>
      <c r="J395" t="s">
        <v>3</v>
      </c>
      <c r="K395" t="s">
        <v>536</v>
      </c>
      <c r="L395">
        <v>1348</v>
      </c>
      <c r="N395">
        <v>1009</v>
      </c>
      <c r="O395" t="s">
        <v>139</v>
      </c>
      <c r="P395" t="s">
        <v>139</v>
      </c>
      <c r="Q395">
        <v>1000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 t="s">
        <v>3</v>
      </c>
      <c r="AG395">
        <v>0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ROW(Source!A481)</f>
        <v>481</v>
      </c>
      <c r="B396">
        <v>70825407</v>
      </c>
      <c r="C396">
        <v>70825395</v>
      </c>
      <c r="D396">
        <v>66310550</v>
      </c>
      <c r="E396">
        <v>1077</v>
      </c>
      <c r="F396">
        <v>1</v>
      </c>
      <c r="G396">
        <v>1077</v>
      </c>
      <c r="H396">
        <v>3</v>
      </c>
      <c r="I396" t="s">
        <v>532</v>
      </c>
      <c r="J396" t="s">
        <v>3</v>
      </c>
      <c r="K396" t="s">
        <v>533</v>
      </c>
      <c r="L396">
        <v>1354</v>
      </c>
      <c r="N396">
        <v>1010</v>
      </c>
      <c r="O396" t="s">
        <v>195</v>
      </c>
      <c r="P396" t="s">
        <v>195</v>
      </c>
      <c r="Q396">
        <v>1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 t="s">
        <v>3</v>
      </c>
      <c r="AG396">
        <v>0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ROW(Source!A654)</f>
        <v>654</v>
      </c>
      <c r="B397">
        <v>70825433</v>
      </c>
      <c r="C397">
        <v>70825432</v>
      </c>
      <c r="D397">
        <v>66274153</v>
      </c>
      <c r="E397">
        <v>1077</v>
      </c>
      <c r="F397">
        <v>1</v>
      </c>
      <c r="G397">
        <v>1077</v>
      </c>
      <c r="H397">
        <v>1</v>
      </c>
      <c r="I397" t="s">
        <v>455</v>
      </c>
      <c r="J397" t="s">
        <v>3</v>
      </c>
      <c r="K397" t="s">
        <v>456</v>
      </c>
      <c r="L397">
        <v>1191</v>
      </c>
      <c r="N397">
        <v>1013</v>
      </c>
      <c r="O397" t="s">
        <v>457</v>
      </c>
      <c r="P397" t="s">
        <v>457</v>
      </c>
      <c r="Q397">
        <v>1</v>
      </c>
      <c r="X397">
        <v>7.42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1</v>
      </c>
      <c r="AF397" t="s">
        <v>3</v>
      </c>
      <c r="AG397">
        <v>7.42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ROW(Source!A654)</f>
        <v>654</v>
      </c>
      <c r="B398">
        <v>70825434</v>
      </c>
      <c r="C398">
        <v>70825432</v>
      </c>
      <c r="D398">
        <v>66352537</v>
      </c>
      <c r="E398">
        <v>1</v>
      </c>
      <c r="F398">
        <v>1</v>
      </c>
      <c r="G398">
        <v>1077</v>
      </c>
      <c r="H398">
        <v>2</v>
      </c>
      <c r="I398" t="s">
        <v>458</v>
      </c>
      <c r="J398" t="s">
        <v>459</v>
      </c>
      <c r="K398" t="s">
        <v>460</v>
      </c>
      <c r="L398">
        <v>1368</v>
      </c>
      <c r="N398">
        <v>1011</v>
      </c>
      <c r="O398" t="s">
        <v>404</v>
      </c>
      <c r="P398" t="s">
        <v>404</v>
      </c>
      <c r="Q398">
        <v>1</v>
      </c>
      <c r="X398">
        <v>0.41</v>
      </c>
      <c r="Y398">
        <v>0</v>
      </c>
      <c r="Z398">
        <v>83.1</v>
      </c>
      <c r="AA398">
        <v>12.62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0.41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ROW(Source!A654)</f>
        <v>654</v>
      </c>
      <c r="B399">
        <v>70825435</v>
      </c>
      <c r="C399">
        <v>70825432</v>
      </c>
      <c r="D399">
        <v>66351781</v>
      </c>
      <c r="E399">
        <v>1</v>
      </c>
      <c r="F399">
        <v>1</v>
      </c>
      <c r="G399">
        <v>1077</v>
      </c>
      <c r="H399">
        <v>2</v>
      </c>
      <c r="I399" t="s">
        <v>546</v>
      </c>
      <c r="J399" t="s">
        <v>547</v>
      </c>
      <c r="K399" t="s">
        <v>548</v>
      </c>
      <c r="L399">
        <v>1368</v>
      </c>
      <c r="N399">
        <v>1011</v>
      </c>
      <c r="O399" t="s">
        <v>404</v>
      </c>
      <c r="P399" t="s">
        <v>404</v>
      </c>
      <c r="Q399">
        <v>1</v>
      </c>
      <c r="X399">
        <v>0.61</v>
      </c>
      <c r="Y399">
        <v>0</v>
      </c>
      <c r="Z399">
        <v>179.17</v>
      </c>
      <c r="AA399">
        <v>16.93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0.61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ROW(Source!A654)</f>
        <v>654</v>
      </c>
      <c r="B400">
        <v>70825436</v>
      </c>
      <c r="C400">
        <v>70825432</v>
      </c>
      <c r="D400">
        <v>66275603</v>
      </c>
      <c r="E400">
        <v>1077</v>
      </c>
      <c r="F400">
        <v>1</v>
      </c>
      <c r="G400">
        <v>1077</v>
      </c>
      <c r="H400">
        <v>3</v>
      </c>
      <c r="I400" t="s">
        <v>522</v>
      </c>
      <c r="J400" t="s">
        <v>3</v>
      </c>
      <c r="K400" t="s">
        <v>523</v>
      </c>
      <c r="L400">
        <v>1348</v>
      </c>
      <c r="N400">
        <v>1009</v>
      </c>
      <c r="O400" t="s">
        <v>139</v>
      </c>
      <c r="P400" t="s">
        <v>139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ROW(Source!A654)</f>
        <v>654</v>
      </c>
      <c r="B401">
        <v>70825437</v>
      </c>
      <c r="C401">
        <v>70825432</v>
      </c>
      <c r="D401">
        <v>66321845</v>
      </c>
      <c r="E401">
        <v>1</v>
      </c>
      <c r="F401">
        <v>1</v>
      </c>
      <c r="G401">
        <v>1077</v>
      </c>
      <c r="H401">
        <v>3</v>
      </c>
      <c r="I401" t="s">
        <v>487</v>
      </c>
      <c r="J401" t="s">
        <v>488</v>
      </c>
      <c r="K401" t="s">
        <v>489</v>
      </c>
      <c r="L401">
        <v>1348</v>
      </c>
      <c r="N401">
        <v>1009</v>
      </c>
      <c r="O401" t="s">
        <v>139</v>
      </c>
      <c r="P401" t="s">
        <v>139</v>
      </c>
      <c r="Q401">
        <v>1000</v>
      </c>
      <c r="X401">
        <v>3.0000000000000001E-5</v>
      </c>
      <c r="Y401">
        <v>18504.150000000001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3.0000000000000001E-5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ROW(Source!A654)</f>
        <v>654</v>
      </c>
      <c r="B402">
        <v>70825438</v>
      </c>
      <c r="C402">
        <v>70825432</v>
      </c>
      <c r="D402">
        <v>66321205</v>
      </c>
      <c r="E402">
        <v>1</v>
      </c>
      <c r="F402">
        <v>1</v>
      </c>
      <c r="G402">
        <v>1077</v>
      </c>
      <c r="H402">
        <v>3</v>
      </c>
      <c r="I402" t="s">
        <v>468</v>
      </c>
      <c r="J402" t="s">
        <v>469</v>
      </c>
      <c r="K402" t="s">
        <v>470</v>
      </c>
      <c r="L402">
        <v>1346</v>
      </c>
      <c r="N402">
        <v>1009</v>
      </c>
      <c r="O402" t="s">
        <v>471</v>
      </c>
      <c r="P402" t="s">
        <v>471</v>
      </c>
      <c r="Q402">
        <v>1</v>
      </c>
      <c r="X402">
        <v>0.02</v>
      </c>
      <c r="Y402">
        <v>1.61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0.02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ROW(Source!A654)</f>
        <v>654</v>
      </c>
      <c r="B403">
        <v>70825439</v>
      </c>
      <c r="C403">
        <v>70825432</v>
      </c>
      <c r="D403">
        <v>66321487</v>
      </c>
      <c r="E403">
        <v>1</v>
      </c>
      <c r="F403">
        <v>1</v>
      </c>
      <c r="G403">
        <v>1077</v>
      </c>
      <c r="H403">
        <v>3</v>
      </c>
      <c r="I403" t="s">
        <v>493</v>
      </c>
      <c r="J403" t="s">
        <v>494</v>
      </c>
      <c r="K403" t="s">
        <v>495</v>
      </c>
      <c r="L403">
        <v>1348</v>
      </c>
      <c r="N403">
        <v>1009</v>
      </c>
      <c r="O403" t="s">
        <v>139</v>
      </c>
      <c r="P403" t="s">
        <v>139</v>
      </c>
      <c r="Q403">
        <v>1000</v>
      </c>
      <c r="X403">
        <v>1E-4</v>
      </c>
      <c r="Y403">
        <v>16189.08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1E-4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ROW(Source!A654)</f>
        <v>654</v>
      </c>
      <c r="B404">
        <v>70825440</v>
      </c>
      <c r="C404">
        <v>70825432</v>
      </c>
      <c r="D404">
        <v>66328088</v>
      </c>
      <c r="E404">
        <v>1</v>
      </c>
      <c r="F404">
        <v>1</v>
      </c>
      <c r="G404">
        <v>1077</v>
      </c>
      <c r="H404">
        <v>3</v>
      </c>
      <c r="I404" t="s">
        <v>478</v>
      </c>
      <c r="J404" t="s">
        <v>479</v>
      </c>
      <c r="K404" t="s">
        <v>480</v>
      </c>
      <c r="L404">
        <v>1346</v>
      </c>
      <c r="N404">
        <v>1009</v>
      </c>
      <c r="O404" t="s">
        <v>471</v>
      </c>
      <c r="P404" t="s">
        <v>471</v>
      </c>
      <c r="Q404">
        <v>1</v>
      </c>
      <c r="X404">
        <v>0.01</v>
      </c>
      <c r="Y404">
        <v>47.86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0.01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ROW(Source!A654)</f>
        <v>654</v>
      </c>
      <c r="B405">
        <v>70825441</v>
      </c>
      <c r="C405">
        <v>70825432</v>
      </c>
      <c r="D405">
        <v>66321807</v>
      </c>
      <c r="E405">
        <v>1</v>
      </c>
      <c r="F405">
        <v>1</v>
      </c>
      <c r="G405">
        <v>1077</v>
      </c>
      <c r="H405">
        <v>3</v>
      </c>
      <c r="I405" t="s">
        <v>481</v>
      </c>
      <c r="J405" t="s">
        <v>482</v>
      </c>
      <c r="K405" t="s">
        <v>483</v>
      </c>
      <c r="L405">
        <v>1348</v>
      </c>
      <c r="N405">
        <v>1009</v>
      </c>
      <c r="O405" t="s">
        <v>139</v>
      </c>
      <c r="P405" t="s">
        <v>139</v>
      </c>
      <c r="Q405">
        <v>1000</v>
      </c>
      <c r="X405">
        <v>1.2E-4</v>
      </c>
      <c r="Y405">
        <v>12534.98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1.2E-4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ROW(Source!A654)</f>
        <v>654</v>
      </c>
      <c r="B406">
        <v>70825442</v>
      </c>
      <c r="C406">
        <v>70825432</v>
      </c>
      <c r="D406">
        <v>66277606</v>
      </c>
      <c r="E406">
        <v>1077</v>
      </c>
      <c r="F406">
        <v>1</v>
      </c>
      <c r="G406">
        <v>1077</v>
      </c>
      <c r="H406">
        <v>3</v>
      </c>
      <c r="I406" t="s">
        <v>524</v>
      </c>
      <c r="J406" t="s">
        <v>3</v>
      </c>
      <c r="K406" t="s">
        <v>525</v>
      </c>
      <c r="L406">
        <v>1348</v>
      </c>
      <c r="N406">
        <v>1009</v>
      </c>
      <c r="O406" t="s">
        <v>139</v>
      </c>
      <c r="P406" t="s">
        <v>139</v>
      </c>
      <c r="Q406">
        <v>1000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ROW(Source!A654)</f>
        <v>654</v>
      </c>
      <c r="B407">
        <v>70825443</v>
      </c>
      <c r="C407">
        <v>70825432</v>
      </c>
      <c r="D407">
        <v>66296053</v>
      </c>
      <c r="E407">
        <v>1077</v>
      </c>
      <c r="F407">
        <v>1</v>
      </c>
      <c r="G407">
        <v>1077</v>
      </c>
      <c r="H407">
        <v>3</v>
      </c>
      <c r="I407" t="s">
        <v>549</v>
      </c>
      <c r="J407" t="s">
        <v>3</v>
      </c>
      <c r="K407" t="s">
        <v>550</v>
      </c>
      <c r="L407">
        <v>1303</v>
      </c>
      <c r="N407">
        <v>1003</v>
      </c>
      <c r="O407" t="s">
        <v>174</v>
      </c>
      <c r="P407" t="s">
        <v>174</v>
      </c>
      <c r="Q407">
        <v>1000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ROW(Source!A654)</f>
        <v>654</v>
      </c>
      <c r="B408">
        <v>70825444</v>
      </c>
      <c r="C408">
        <v>70825432</v>
      </c>
      <c r="D408">
        <v>66309808</v>
      </c>
      <c r="E408">
        <v>1077</v>
      </c>
      <c r="F408">
        <v>1</v>
      </c>
      <c r="G408">
        <v>1077</v>
      </c>
      <c r="H408">
        <v>3</v>
      </c>
      <c r="I408" t="s">
        <v>528</v>
      </c>
      <c r="J408" t="s">
        <v>3</v>
      </c>
      <c r="K408" t="s">
        <v>529</v>
      </c>
      <c r="L408">
        <v>1348</v>
      </c>
      <c r="N408">
        <v>1009</v>
      </c>
      <c r="O408" t="s">
        <v>139</v>
      </c>
      <c r="P408" t="s">
        <v>139</v>
      </c>
      <c r="Q408">
        <v>1000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ROW(Source!A654)</f>
        <v>654</v>
      </c>
      <c r="B409">
        <v>70825445</v>
      </c>
      <c r="C409">
        <v>70825432</v>
      </c>
      <c r="D409">
        <v>66309808</v>
      </c>
      <c r="E409">
        <v>1077</v>
      </c>
      <c r="F409">
        <v>1</v>
      </c>
      <c r="G409">
        <v>1077</v>
      </c>
      <c r="H409">
        <v>3</v>
      </c>
      <c r="I409" t="s">
        <v>528</v>
      </c>
      <c r="J409" t="s">
        <v>3</v>
      </c>
      <c r="K409" t="s">
        <v>536</v>
      </c>
      <c r="L409">
        <v>1348</v>
      </c>
      <c r="N409">
        <v>1009</v>
      </c>
      <c r="O409" t="s">
        <v>139</v>
      </c>
      <c r="P409" t="s">
        <v>139</v>
      </c>
      <c r="Q409">
        <v>1000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ROW(Source!A654)</f>
        <v>654</v>
      </c>
      <c r="B410">
        <v>70825446</v>
      </c>
      <c r="C410">
        <v>70825432</v>
      </c>
      <c r="D410">
        <v>66310550</v>
      </c>
      <c r="E410">
        <v>1077</v>
      </c>
      <c r="F410">
        <v>1</v>
      </c>
      <c r="G410">
        <v>1077</v>
      </c>
      <c r="H410">
        <v>3</v>
      </c>
      <c r="I410" t="s">
        <v>532</v>
      </c>
      <c r="J410" t="s">
        <v>3</v>
      </c>
      <c r="K410" t="s">
        <v>533</v>
      </c>
      <c r="L410">
        <v>1354</v>
      </c>
      <c r="N410">
        <v>1010</v>
      </c>
      <c r="O410" t="s">
        <v>195</v>
      </c>
      <c r="P410" t="s">
        <v>195</v>
      </c>
      <c r="Q410">
        <v>1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 t="s">
        <v>3</v>
      </c>
      <c r="AG410">
        <v>0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ROW(Source!A655)</f>
        <v>655</v>
      </c>
      <c r="B411">
        <v>70825433</v>
      </c>
      <c r="C411">
        <v>70825432</v>
      </c>
      <c r="D411">
        <v>66274153</v>
      </c>
      <c r="E411">
        <v>1077</v>
      </c>
      <c r="F411">
        <v>1</v>
      </c>
      <c r="G411">
        <v>1077</v>
      </c>
      <c r="H411">
        <v>1</v>
      </c>
      <c r="I411" t="s">
        <v>455</v>
      </c>
      <c r="J411" t="s">
        <v>3</v>
      </c>
      <c r="K411" t="s">
        <v>456</v>
      </c>
      <c r="L411">
        <v>1191</v>
      </c>
      <c r="N411">
        <v>1013</v>
      </c>
      <c r="O411" t="s">
        <v>457</v>
      </c>
      <c r="P411" t="s">
        <v>457</v>
      </c>
      <c r="Q411">
        <v>1</v>
      </c>
      <c r="X411">
        <v>7.42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1</v>
      </c>
      <c r="AF411" t="s">
        <v>3</v>
      </c>
      <c r="AG411">
        <v>7.42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ROW(Source!A655)</f>
        <v>655</v>
      </c>
      <c r="B412">
        <v>70825434</v>
      </c>
      <c r="C412">
        <v>70825432</v>
      </c>
      <c r="D412">
        <v>66352537</v>
      </c>
      <c r="E412">
        <v>1</v>
      </c>
      <c r="F412">
        <v>1</v>
      </c>
      <c r="G412">
        <v>1077</v>
      </c>
      <c r="H412">
        <v>2</v>
      </c>
      <c r="I412" t="s">
        <v>458</v>
      </c>
      <c r="J412" t="s">
        <v>459</v>
      </c>
      <c r="K412" t="s">
        <v>460</v>
      </c>
      <c r="L412">
        <v>1368</v>
      </c>
      <c r="N412">
        <v>1011</v>
      </c>
      <c r="O412" t="s">
        <v>404</v>
      </c>
      <c r="P412" t="s">
        <v>404</v>
      </c>
      <c r="Q412">
        <v>1</v>
      </c>
      <c r="X412">
        <v>0.41</v>
      </c>
      <c r="Y412">
        <v>0</v>
      </c>
      <c r="Z412">
        <v>83.1</v>
      </c>
      <c r="AA412">
        <v>12.62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0.41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ROW(Source!A655)</f>
        <v>655</v>
      </c>
      <c r="B413">
        <v>70825435</v>
      </c>
      <c r="C413">
        <v>70825432</v>
      </c>
      <c r="D413">
        <v>66351781</v>
      </c>
      <c r="E413">
        <v>1</v>
      </c>
      <c r="F413">
        <v>1</v>
      </c>
      <c r="G413">
        <v>1077</v>
      </c>
      <c r="H413">
        <v>2</v>
      </c>
      <c r="I413" t="s">
        <v>546</v>
      </c>
      <c r="J413" t="s">
        <v>547</v>
      </c>
      <c r="K413" t="s">
        <v>548</v>
      </c>
      <c r="L413">
        <v>1368</v>
      </c>
      <c r="N413">
        <v>1011</v>
      </c>
      <c r="O413" t="s">
        <v>404</v>
      </c>
      <c r="P413" t="s">
        <v>404</v>
      </c>
      <c r="Q413">
        <v>1</v>
      </c>
      <c r="X413">
        <v>0.61</v>
      </c>
      <c r="Y413">
        <v>0</v>
      </c>
      <c r="Z413">
        <v>179.17</v>
      </c>
      <c r="AA413">
        <v>16.93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0.61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ROW(Source!A655)</f>
        <v>655</v>
      </c>
      <c r="B414">
        <v>70825436</v>
      </c>
      <c r="C414">
        <v>70825432</v>
      </c>
      <c r="D414">
        <v>66275603</v>
      </c>
      <c r="E414">
        <v>1077</v>
      </c>
      <c r="F414">
        <v>1</v>
      </c>
      <c r="G414">
        <v>1077</v>
      </c>
      <c r="H414">
        <v>3</v>
      </c>
      <c r="I414" t="s">
        <v>522</v>
      </c>
      <c r="J414" t="s">
        <v>3</v>
      </c>
      <c r="K414" t="s">
        <v>523</v>
      </c>
      <c r="L414">
        <v>1348</v>
      </c>
      <c r="N414">
        <v>1009</v>
      </c>
      <c r="O414" t="s">
        <v>139</v>
      </c>
      <c r="P414" t="s">
        <v>139</v>
      </c>
      <c r="Q414">
        <v>1000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 t="s">
        <v>3</v>
      </c>
      <c r="AG414">
        <v>0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ROW(Source!A655)</f>
        <v>655</v>
      </c>
      <c r="B415">
        <v>70825437</v>
      </c>
      <c r="C415">
        <v>70825432</v>
      </c>
      <c r="D415">
        <v>66321845</v>
      </c>
      <c r="E415">
        <v>1</v>
      </c>
      <c r="F415">
        <v>1</v>
      </c>
      <c r="G415">
        <v>1077</v>
      </c>
      <c r="H415">
        <v>3</v>
      </c>
      <c r="I415" t="s">
        <v>487</v>
      </c>
      <c r="J415" t="s">
        <v>488</v>
      </c>
      <c r="K415" t="s">
        <v>489</v>
      </c>
      <c r="L415">
        <v>1348</v>
      </c>
      <c r="N415">
        <v>1009</v>
      </c>
      <c r="O415" t="s">
        <v>139</v>
      </c>
      <c r="P415" t="s">
        <v>139</v>
      </c>
      <c r="Q415">
        <v>1000</v>
      </c>
      <c r="X415">
        <v>3.0000000000000001E-5</v>
      </c>
      <c r="Y415">
        <v>18504.150000000001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3.0000000000000001E-5</v>
      </c>
      <c r="AH415">
        <v>3</v>
      </c>
      <c r="AI415">
        <v>-1</v>
      </c>
      <c r="AJ415" t="s">
        <v>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ROW(Source!A655)</f>
        <v>655</v>
      </c>
      <c r="B416">
        <v>70825438</v>
      </c>
      <c r="C416">
        <v>70825432</v>
      </c>
      <c r="D416">
        <v>66321205</v>
      </c>
      <c r="E416">
        <v>1</v>
      </c>
      <c r="F416">
        <v>1</v>
      </c>
      <c r="G416">
        <v>1077</v>
      </c>
      <c r="H416">
        <v>3</v>
      </c>
      <c r="I416" t="s">
        <v>468</v>
      </c>
      <c r="J416" t="s">
        <v>469</v>
      </c>
      <c r="K416" t="s">
        <v>470</v>
      </c>
      <c r="L416">
        <v>1346</v>
      </c>
      <c r="N416">
        <v>1009</v>
      </c>
      <c r="O416" t="s">
        <v>471</v>
      </c>
      <c r="P416" t="s">
        <v>471</v>
      </c>
      <c r="Q416">
        <v>1</v>
      </c>
      <c r="X416">
        <v>0.02</v>
      </c>
      <c r="Y416">
        <v>1.61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0.02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ROW(Source!A655)</f>
        <v>655</v>
      </c>
      <c r="B417">
        <v>70825439</v>
      </c>
      <c r="C417">
        <v>70825432</v>
      </c>
      <c r="D417">
        <v>66321487</v>
      </c>
      <c r="E417">
        <v>1</v>
      </c>
      <c r="F417">
        <v>1</v>
      </c>
      <c r="G417">
        <v>1077</v>
      </c>
      <c r="H417">
        <v>3</v>
      </c>
      <c r="I417" t="s">
        <v>493</v>
      </c>
      <c r="J417" t="s">
        <v>494</v>
      </c>
      <c r="K417" t="s">
        <v>495</v>
      </c>
      <c r="L417">
        <v>1348</v>
      </c>
      <c r="N417">
        <v>1009</v>
      </c>
      <c r="O417" t="s">
        <v>139</v>
      </c>
      <c r="P417" t="s">
        <v>139</v>
      </c>
      <c r="Q417">
        <v>1000</v>
      </c>
      <c r="X417">
        <v>1E-4</v>
      </c>
      <c r="Y417">
        <v>16189.08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1E-4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ROW(Source!A655)</f>
        <v>655</v>
      </c>
      <c r="B418">
        <v>70825440</v>
      </c>
      <c r="C418">
        <v>70825432</v>
      </c>
      <c r="D418">
        <v>66328088</v>
      </c>
      <c r="E418">
        <v>1</v>
      </c>
      <c r="F418">
        <v>1</v>
      </c>
      <c r="G418">
        <v>1077</v>
      </c>
      <c r="H418">
        <v>3</v>
      </c>
      <c r="I418" t="s">
        <v>478</v>
      </c>
      <c r="J418" t="s">
        <v>479</v>
      </c>
      <c r="K418" t="s">
        <v>480</v>
      </c>
      <c r="L418">
        <v>1346</v>
      </c>
      <c r="N418">
        <v>1009</v>
      </c>
      <c r="O418" t="s">
        <v>471</v>
      </c>
      <c r="P418" t="s">
        <v>471</v>
      </c>
      <c r="Q418">
        <v>1</v>
      </c>
      <c r="X418">
        <v>0.01</v>
      </c>
      <c r="Y418">
        <v>47.86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0.01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ROW(Source!A655)</f>
        <v>655</v>
      </c>
      <c r="B419">
        <v>70825441</v>
      </c>
      <c r="C419">
        <v>70825432</v>
      </c>
      <c r="D419">
        <v>66321807</v>
      </c>
      <c r="E419">
        <v>1</v>
      </c>
      <c r="F419">
        <v>1</v>
      </c>
      <c r="G419">
        <v>1077</v>
      </c>
      <c r="H419">
        <v>3</v>
      </c>
      <c r="I419" t="s">
        <v>481</v>
      </c>
      <c r="J419" t="s">
        <v>482</v>
      </c>
      <c r="K419" t="s">
        <v>483</v>
      </c>
      <c r="L419">
        <v>1348</v>
      </c>
      <c r="N419">
        <v>1009</v>
      </c>
      <c r="O419" t="s">
        <v>139</v>
      </c>
      <c r="P419" t="s">
        <v>139</v>
      </c>
      <c r="Q419">
        <v>1000</v>
      </c>
      <c r="X419">
        <v>1.2E-4</v>
      </c>
      <c r="Y419">
        <v>12534.98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1.2E-4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ROW(Source!A655)</f>
        <v>655</v>
      </c>
      <c r="B420">
        <v>70825442</v>
      </c>
      <c r="C420">
        <v>70825432</v>
      </c>
      <c r="D420">
        <v>66277606</v>
      </c>
      <c r="E420">
        <v>1077</v>
      </c>
      <c r="F420">
        <v>1</v>
      </c>
      <c r="G420">
        <v>1077</v>
      </c>
      <c r="H420">
        <v>3</v>
      </c>
      <c r="I420" t="s">
        <v>524</v>
      </c>
      <c r="J420" t="s">
        <v>3</v>
      </c>
      <c r="K420" t="s">
        <v>525</v>
      </c>
      <c r="L420">
        <v>1348</v>
      </c>
      <c r="N420">
        <v>1009</v>
      </c>
      <c r="O420" t="s">
        <v>139</v>
      </c>
      <c r="P420" t="s">
        <v>139</v>
      </c>
      <c r="Q420">
        <v>1000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ROW(Source!A655)</f>
        <v>655</v>
      </c>
      <c r="B421">
        <v>70825443</v>
      </c>
      <c r="C421">
        <v>70825432</v>
      </c>
      <c r="D421">
        <v>66296053</v>
      </c>
      <c r="E421">
        <v>1077</v>
      </c>
      <c r="F421">
        <v>1</v>
      </c>
      <c r="G421">
        <v>1077</v>
      </c>
      <c r="H421">
        <v>3</v>
      </c>
      <c r="I421" t="s">
        <v>549</v>
      </c>
      <c r="J421" t="s">
        <v>3</v>
      </c>
      <c r="K421" t="s">
        <v>550</v>
      </c>
      <c r="L421">
        <v>1303</v>
      </c>
      <c r="N421">
        <v>1003</v>
      </c>
      <c r="O421" t="s">
        <v>174</v>
      </c>
      <c r="P421" t="s">
        <v>174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ROW(Source!A655)</f>
        <v>655</v>
      </c>
      <c r="B422">
        <v>70825444</v>
      </c>
      <c r="C422">
        <v>70825432</v>
      </c>
      <c r="D422">
        <v>66309808</v>
      </c>
      <c r="E422">
        <v>1077</v>
      </c>
      <c r="F422">
        <v>1</v>
      </c>
      <c r="G422">
        <v>1077</v>
      </c>
      <c r="H422">
        <v>3</v>
      </c>
      <c r="I422" t="s">
        <v>528</v>
      </c>
      <c r="J422" t="s">
        <v>3</v>
      </c>
      <c r="K422" t="s">
        <v>529</v>
      </c>
      <c r="L422">
        <v>1348</v>
      </c>
      <c r="N422">
        <v>1009</v>
      </c>
      <c r="O422" t="s">
        <v>139</v>
      </c>
      <c r="P422" t="s">
        <v>139</v>
      </c>
      <c r="Q422">
        <v>1000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 t="s">
        <v>3</v>
      </c>
      <c r="AG422">
        <v>0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ROW(Source!A655)</f>
        <v>655</v>
      </c>
      <c r="B423">
        <v>70825445</v>
      </c>
      <c r="C423">
        <v>70825432</v>
      </c>
      <c r="D423">
        <v>66309808</v>
      </c>
      <c r="E423">
        <v>1077</v>
      </c>
      <c r="F423">
        <v>1</v>
      </c>
      <c r="G423">
        <v>1077</v>
      </c>
      <c r="H423">
        <v>3</v>
      </c>
      <c r="I423" t="s">
        <v>528</v>
      </c>
      <c r="J423" t="s">
        <v>3</v>
      </c>
      <c r="K423" t="s">
        <v>536</v>
      </c>
      <c r="L423">
        <v>1348</v>
      </c>
      <c r="N423">
        <v>1009</v>
      </c>
      <c r="O423" t="s">
        <v>139</v>
      </c>
      <c r="P423" t="s">
        <v>139</v>
      </c>
      <c r="Q423">
        <v>1000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 t="s">
        <v>3</v>
      </c>
      <c r="AG423">
        <v>0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ROW(Source!A655)</f>
        <v>655</v>
      </c>
      <c r="B424">
        <v>70825446</v>
      </c>
      <c r="C424">
        <v>70825432</v>
      </c>
      <c r="D424">
        <v>66310550</v>
      </c>
      <c r="E424">
        <v>1077</v>
      </c>
      <c r="F424">
        <v>1</v>
      </c>
      <c r="G424">
        <v>1077</v>
      </c>
      <c r="H424">
        <v>3</v>
      </c>
      <c r="I424" t="s">
        <v>532</v>
      </c>
      <c r="J424" t="s">
        <v>3</v>
      </c>
      <c r="K424" t="s">
        <v>533</v>
      </c>
      <c r="L424">
        <v>1354</v>
      </c>
      <c r="N424">
        <v>1010</v>
      </c>
      <c r="O424" t="s">
        <v>195</v>
      </c>
      <c r="P424" t="s">
        <v>195</v>
      </c>
      <c r="Q424">
        <v>1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 t="s">
        <v>3</v>
      </c>
      <c r="AG424">
        <v>0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ROW(Source!A762)</f>
        <v>762</v>
      </c>
      <c r="B425">
        <v>70825497</v>
      </c>
      <c r="C425">
        <v>70825462</v>
      </c>
      <c r="D425">
        <v>66274153</v>
      </c>
      <c r="E425">
        <v>1077</v>
      </c>
      <c r="F425">
        <v>1</v>
      </c>
      <c r="G425">
        <v>1077</v>
      </c>
      <c r="H425">
        <v>1</v>
      </c>
      <c r="I425" t="s">
        <v>455</v>
      </c>
      <c r="J425" t="s">
        <v>3</v>
      </c>
      <c r="K425" t="s">
        <v>456</v>
      </c>
      <c r="L425">
        <v>1191</v>
      </c>
      <c r="N425">
        <v>1013</v>
      </c>
      <c r="O425" t="s">
        <v>457</v>
      </c>
      <c r="P425" t="s">
        <v>457</v>
      </c>
      <c r="Q425">
        <v>1</v>
      </c>
      <c r="X425">
        <v>3.06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1</v>
      </c>
      <c r="AF425" t="s">
        <v>96</v>
      </c>
      <c r="AG425">
        <v>3.2130000000000001</v>
      </c>
      <c r="AH425">
        <v>2</v>
      </c>
      <c r="AI425">
        <v>70825472</v>
      </c>
      <c r="AJ425">
        <v>151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ROW(Source!A762)</f>
        <v>762</v>
      </c>
      <c r="B426">
        <v>70825498</v>
      </c>
      <c r="C426">
        <v>70825462</v>
      </c>
      <c r="D426">
        <v>66352537</v>
      </c>
      <c r="E426">
        <v>1</v>
      </c>
      <c r="F426">
        <v>1</v>
      </c>
      <c r="G426">
        <v>1077</v>
      </c>
      <c r="H426">
        <v>2</v>
      </c>
      <c r="I426" t="s">
        <v>458</v>
      </c>
      <c r="J426" t="s">
        <v>459</v>
      </c>
      <c r="K426" t="s">
        <v>460</v>
      </c>
      <c r="L426">
        <v>1368</v>
      </c>
      <c r="N426">
        <v>1011</v>
      </c>
      <c r="O426" t="s">
        <v>404</v>
      </c>
      <c r="P426" t="s">
        <v>404</v>
      </c>
      <c r="Q426">
        <v>1</v>
      </c>
      <c r="X426">
        <v>0.19</v>
      </c>
      <c r="Y426">
        <v>0</v>
      </c>
      <c r="Z426">
        <v>83.1</v>
      </c>
      <c r="AA426">
        <v>12.62</v>
      </c>
      <c r="AB426">
        <v>0</v>
      </c>
      <c r="AC426">
        <v>0</v>
      </c>
      <c r="AD426">
        <v>1</v>
      </c>
      <c r="AE426">
        <v>0</v>
      </c>
      <c r="AF426" t="s">
        <v>96</v>
      </c>
      <c r="AG426">
        <v>0.19950000000000001</v>
      </c>
      <c r="AH426">
        <v>2</v>
      </c>
      <c r="AI426">
        <v>70825473</v>
      </c>
      <c r="AJ426">
        <v>152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ROW(Source!A762)</f>
        <v>762</v>
      </c>
      <c r="B427">
        <v>70825499</v>
      </c>
      <c r="C427">
        <v>70825462</v>
      </c>
      <c r="D427">
        <v>66352105</v>
      </c>
      <c r="E427">
        <v>1</v>
      </c>
      <c r="F427">
        <v>1</v>
      </c>
      <c r="G427">
        <v>1077</v>
      </c>
      <c r="H427">
        <v>2</v>
      </c>
      <c r="I427" t="s">
        <v>484</v>
      </c>
      <c r="J427" t="s">
        <v>485</v>
      </c>
      <c r="K427" t="s">
        <v>486</v>
      </c>
      <c r="L427">
        <v>1368</v>
      </c>
      <c r="N427">
        <v>1011</v>
      </c>
      <c r="O427" t="s">
        <v>404</v>
      </c>
      <c r="P427" t="s">
        <v>404</v>
      </c>
      <c r="Q427">
        <v>1</v>
      </c>
      <c r="X427">
        <v>0.68</v>
      </c>
      <c r="Y427">
        <v>0</v>
      </c>
      <c r="Z427">
        <v>166.63</v>
      </c>
      <c r="AA427">
        <v>14.54</v>
      </c>
      <c r="AB427">
        <v>0</v>
      </c>
      <c r="AC427">
        <v>0</v>
      </c>
      <c r="AD427">
        <v>1</v>
      </c>
      <c r="AE427">
        <v>0</v>
      </c>
      <c r="AF427" t="s">
        <v>96</v>
      </c>
      <c r="AG427">
        <v>0.71400000000000008</v>
      </c>
      <c r="AH427">
        <v>2</v>
      </c>
      <c r="AI427">
        <v>70825474</v>
      </c>
      <c r="AJ427">
        <v>153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ROW(Source!A762)</f>
        <v>762</v>
      </c>
      <c r="B428">
        <v>70825500</v>
      </c>
      <c r="C428">
        <v>70825462</v>
      </c>
      <c r="D428">
        <v>66275603</v>
      </c>
      <c r="E428">
        <v>1077</v>
      </c>
      <c r="F428">
        <v>1</v>
      </c>
      <c r="G428">
        <v>1077</v>
      </c>
      <c r="H428">
        <v>3</v>
      </c>
      <c r="I428" t="s">
        <v>522</v>
      </c>
      <c r="J428" t="s">
        <v>3</v>
      </c>
      <c r="K428" t="s">
        <v>523</v>
      </c>
      <c r="L428">
        <v>1348</v>
      </c>
      <c r="N428">
        <v>1009</v>
      </c>
      <c r="O428" t="s">
        <v>139</v>
      </c>
      <c r="P428" t="s">
        <v>139</v>
      </c>
      <c r="Q428">
        <v>1000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ROW(Source!A762)</f>
        <v>762</v>
      </c>
      <c r="B429">
        <v>70825501</v>
      </c>
      <c r="C429">
        <v>70825462</v>
      </c>
      <c r="D429">
        <v>66321845</v>
      </c>
      <c r="E429">
        <v>1</v>
      </c>
      <c r="F429">
        <v>1</v>
      </c>
      <c r="G429">
        <v>1077</v>
      </c>
      <c r="H429">
        <v>3</v>
      </c>
      <c r="I429" t="s">
        <v>487</v>
      </c>
      <c r="J429" t="s">
        <v>488</v>
      </c>
      <c r="K429" t="s">
        <v>489</v>
      </c>
      <c r="L429">
        <v>1348</v>
      </c>
      <c r="N429">
        <v>1009</v>
      </c>
      <c r="O429" t="s">
        <v>139</v>
      </c>
      <c r="P429" t="s">
        <v>139</v>
      </c>
      <c r="Q429">
        <v>1000</v>
      </c>
      <c r="X429">
        <v>3.0000000000000001E-5</v>
      </c>
      <c r="Y429">
        <v>18504.150000000001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3.0000000000000001E-5</v>
      </c>
      <c r="AH429">
        <v>2</v>
      </c>
      <c r="AI429">
        <v>70825475</v>
      </c>
      <c r="AJ429">
        <v>154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ROW(Source!A762)</f>
        <v>762</v>
      </c>
      <c r="B430">
        <v>70825502</v>
      </c>
      <c r="C430">
        <v>70825462</v>
      </c>
      <c r="D430">
        <v>66321205</v>
      </c>
      <c r="E430">
        <v>1</v>
      </c>
      <c r="F430">
        <v>1</v>
      </c>
      <c r="G430">
        <v>1077</v>
      </c>
      <c r="H430">
        <v>3</v>
      </c>
      <c r="I430" t="s">
        <v>468</v>
      </c>
      <c r="J430" t="s">
        <v>469</v>
      </c>
      <c r="K430" t="s">
        <v>470</v>
      </c>
      <c r="L430">
        <v>1346</v>
      </c>
      <c r="N430">
        <v>1009</v>
      </c>
      <c r="O430" t="s">
        <v>471</v>
      </c>
      <c r="P430" t="s">
        <v>471</v>
      </c>
      <c r="Q430">
        <v>1</v>
      </c>
      <c r="X430">
        <v>0.02</v>
      </c>
      <c r="Y430">
        <v>1.61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0.02</v>
      </c>
      <c r="AH430">
        <v>2</v>
      </c>
      <c r="AI430">
        <v>70825476</v>
      </c>
      <c r="AJ430">
        <v>155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ROW(Source!A762)</f>
        <v>762</v>
      </c>
      <c r="B431">
        <v>70825503</v>
      </c>
      <c r="C431">
        <v>70825462</v>
      </c>
      <c r="D431">
        <v>66321472</v>
      </c>
      <c r="E431">
        <v>1</v>
      </c>
      <c r="F431">
        <v>1</v>
      </c>
      <c r="G431">
        <v>1077</v>
      </c>
      <c r="H431">
        <v>3</v>
      </c>
      <c r="I431" t="s">
        <v>490</v>
      </c>
      <c r="J431" t="s">
        <v>491</v>
      </c>
      <c r="K431" t="s">
        <v>492</v>
      </c>
      <c r="L431">
        <v>1348</v>
      </c>
      <c r="N431">
        <v>1009</v>
      </c>
      <c r="O431" t="s">
        <v>139</v>
      </c>
      <c r="P431" t="s">
        <v>139</v>
      </c>
      <c r="Q431">
        <v>1000</v>
      </c>
      <c r="X431">
        <v>4.0000000000000002E-4</v>
      </c>
      <c r="Y431">
        <v>20009.47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4.0000000000000002E-4</v>
      </c>
      <c r="AH431">
        <v>2</v>
      </c>
      <c r="AI431">
        <v>70825477</v>
      </c>
      <c r="AJ431">
        <v>156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ROW(Source!A762)</f>
        <v>762</v>
      </c>
      <c r="B432">
        <v>70825504</v>
      </c>
      <c r="C432">
        <v>70825462</v>
      </c>
      <c r="D432">
        <v>66321487</v>
      </c>
      <c r="E432">
        <v>1</v>
      </c>
      <c r="F432">
        <v>1</v>
      </c>
      <c r="G432">
        <v>1077</v>
      </c>
      <c r="H432">
        <v>3</v>
      </c>
      <c r="I432" t="s">
        <v>493</v>
      </c>
      <c r="J432" t="s">
        <v>494</v>
      </c>
      <c r="K432" t="s">
        <v>495</v>
      </c>
      <c r="L432">
        <v>1348</v>
      </c>
      <c r="N432">
        <v>1009</v>
      </c>
      <c r="O432" t="s">
        <v>139</v>
      </c>
      <c r="P432" t="s">
        <v>139</v>
      </c>
      <c r="Q432">
        <v>1000</v>
      </c>
      <c r="X432">
        <v>1E-4</v>
      </c>
      <c r="Y432">
        <v>16189.08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1E-4</v>
      </c>
      <c r="AH432">
        <v>2</v>
      </c>
      <c r="AI432">
        <v>70825478</v>
      </c>
      <c r="AJ432">
        <v>157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ROW(Source!A762)</f>
        <v>762</v>
      </c>
      <c r="B433">
        <v>70825505</v>
      </c>
      <c r="C433">
        <v>70825462</v>
      </c>
      <c r="D433">
        <v>66328088</v>
      </c>
      <c r="E433">
        <v>1</v>
      </c>
      <c r="F433">
        <v>1</v>
      </c>
      <c r="G433">
        <v>1077</v>
      </c>
      <c r="H433">
        <v>3</v>
      </c>
      <c r="I433" t="s">
        <v>478</v>
      </c>
      <c r="J433" t="s">
        <v>479</v>
      </c>
      <c r="K433" t="s">
        <v>480</v>
      </c>
      <c r="L433">
        <v>1346</v>
      </c>
      <c r="N433">
        <v>1009</v>
      </c>
      <c r="O433" t="s">
        <v>471</v>
      </c>
      <c r="P433" t="s">
        <v>471</v>
      </c>
      <c r="Q433">
        <v>1</v>
      </c>
      <c r="X433">
        <v>0.1</v>
      </c>
      <c r="Y433">
        <v>47.86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70825479</v>
      </c>
      <c r="AJ433">
        <v>158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ROW(Source!A762)</f>
        <v>762</v>
      </c>
      <c r="B434">
        <v>70825506</v>
      </c>
      <c r="C434">
        <v>70825462</v>
      </c>
      <c r="D434">
        <v>66345565</v>
      </c>
      <c r="E434">
        <v>1</v>
      </c>
      <c r="F434">
        <v>1</v>
      </c>
      <c r="G434">
        <v>1077</v>
      </c>
      <c r="H434">
        <v>3</v>
      </c>
      <c r="I434" t="s">
        <v>496</v>
      </c>
      <c r="J434" t="s">
        <v>497</v>
      </c>
      <c r="K434" t="s">
        <v>498</v>
      </c>
      <c r="L434">
        <v>1355</v>
      </c>
      <c r="N434">
        <v>1010</v>
      </c>
      <c r="O434" t="s">
        <v>349</v>
      </c>
      <c r="P434" t="s">
        <v>349</v>
      </c>
      <c r="Q434">
        <v>100</v>
      </c>
      <c r="X434">
        <v>0.06</v>
      </c>
      <c r="Y434">
        <v>139.85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0.06</v>
      </c>
      <c r="AH434">
        <v>2</v>
      </c>
      <c r="AI434">
        <v>70825480</v>
      </c>
      <c r="AJ434">
        <v>159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ROW(Source!A762)</f>
        <v>762</v>
      </c>
      <c r="B435">
        <v>70825507</v>
      </c>
      <c r="C435">
        <v>70825462</v>
      </c>
      <c r="D435">
        <v>66277606</v>
      </c>
      <c r="E435">
        <v>1077</v>
      </c>
      <c r="F435">
        <v>1</v>
      </c>
      <c r="G435">
        <v>1077</v>
      </c>
      <c r="H435">
        <v>3</v>
      </c>
      <c r="I435" t="s">
        <v>524</v>
      </c>
      <c r="J435" t="s">
        <v>3</v>
      </c>
      <c r="K435" t="s">
        <v>525</v>
      </c>
      <c r="L435">
        <v>1348</v>
      </c>
      <c r="N435">
        <v>1009</v>
      </c>
      <c r="O435" t="s">
        <v>139</v>
      </c>
      <c r="P435" t="s">
        <v>139</v>
      </c>
      <c r="Q435">
        <v>1000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ROW(Source!A762)</f>
        <v>762</v>
      </c>
      <c r="B436">
        <v>70825508</v>
      </c>
      <c r="C436">
        <v>70825462</v>
      </c>
      <c r="D436">
        <v>66295007</v>
      </c>
      <c r="E436">
        <v>1077</v>
      </c>
      <c r="F436">
        <v>1</v>
      </c>
      <c r="G436">
        <v>1077</v>
      </c>
      <c r="H436">
        <v>3</v>
      </c>
      <c r="I436" t="s">
        <v>526</v>
      </c>
      <c r="J436" t="s">
        <v>3</v>
      </c>
      <c r="K436" t="s">
        <v>527</v>
      </c>
      <c r="L436">
        <v>1354</v>
      </c>
      <c r="N436">
        <v>1010</v>
      </c>
      <c r="O436" t="s">
        <v>195</v>
      </c>
      <c r="P436" t="s">
        <v>195</v>
      </c>
      <c r="Q436">
        <v>1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 t="s">
        <v>3</v>
      </c>
      <c r="AG436">
        <v>0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ROW(Source!A762)</f>
        <v>762</v>
      </c>
      <c r="B437">
        <v>70825509</v>
      </c>
      <c r="C437">
        <v>70825462</v>
      </c>
      <c r="D437">
        <v>66309808</v>
      </c>
      <c r="E437">
        <v>1077</v>
      </c>
      <c r="F437">
        <v>1</v>
      </c>
      <c r="G437">
        <v>1077</v>
      </c>
      <c r="H437">
        <v>3</v>
      </c>
      <c r="I437" t="s">
        <v>528</v>
      </c>
      <c r="J437" t="s">
        <v>3</v>
      </c>
      <c r="K437" t="s">
        <v>529</v>
      </c>
      <c r="L437">
        <v>1348</v>
      </c>
      <c r="N437">
        <v>1009</v>
      </c>
      <c r="O437" t="s">
        <v>139</v>
      </c>
      <c r="P437" t="s">
        <v>139</v>
      </c>
      <c r="Q437">
        <v>1000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ROW(Source!A762)</f>
        <v>762</v>
      </c>
      <c r="B438">
        <v>70825510</v>
      </c>
      <c r="C438">
        <v>70825462</v>
      </c>
      <c r="D438">
        <v>66310234</v>
      </c>
      <c r="E438">
        <v>1077</v>
      </c>
      <c r="F438">
        <v>1</v>
      </c>
      <c r="G438">
        <v>1077</v>
      </c>
      <c r="H438">
        <v>3</v>
      </c>
      <c r="I438" t="s">
        <v>530</v>
      </c>
      <c r="J438" t="s">
        <v>3</v>
      </c>
      <c r="K438" t="s">
        <v>531</v>
      </c>
      <c r="L438">
        <v>1354</v>
      </c>
      <c r="N438">
        <v>1010</v>
      </c>
      <c r="O438" t="s">
        <v>195</v>
      </c>
      <c r="P438" t="s">
        <v>195</v>
      </c>
      <c r="Q438">
        <v>1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ROW(Source!A762)</f>
        <v>762</v>
      </c>
      <c r="B439">
        <v>70825511</v>
      </c>
      <c r="C439">
        <v>70825462</v>
      </c>
      <c r="D439">
        <v>66310550</v>
      </c>
      <c r="E439">
        <v>1077</v>
      </c>
      <c r="F439">
        <v>1</v>
      </c>
      <c r="G439">
        <v>1077</v>
      </c>
      <c r="H439">
        <v>3</v>
      </c>
      <c r="I439" t="s">
        <v>532</v>
      </c>
      <c r="J439" t="s">
        <v>3</v>
      </c>
      <c r="K439" t="s">
        <v>533</v>
      </c>
      <c r="L439">
        <v>1354</v>
      </c>
      <c r="N439">
        <v>1010</v>
      </c>
      <c r="O439" t="s">
        <v>195</v>
      </c>
      <c r="P439" t="s">
        <v>195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ROW(Source!A762)</f>
        <v>762</v>
      </c>
      <c r="B440">
        <v>70825512</v>
      </c>
      <c r="C440">
        <v>70825462</v>
      </c>
      <c r="D440">
        <v>66316222</v>
      </c>
      <c r="E440">
        <v>1077</v>
      </c>
      <c r="F440">
        <v>1</v>
      </c>
      <c r="G440">
        <v>1077</v>
      </c>
      <c r="H440">
        <v>3</v>
      </c>
      <c r="I440" t="s">
        <v>534</v>
      </c>
      <c r="J440" t="s">
        <v>3</v>
      </c>
      <c r="K440" t="s">
        <v>535</v>
      </c>
      <c r="L440">
        <v>1354</v>
      </c>
      <c r="N440">
        <v>1010</v>
      </c>
      <c r="O440" t="s">
        <v>195</v>
      </c>
      <c r="P440" t="s">
        <v>195</v>
      </c>
      <c r="Q440">
        <v>1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ROW(Source!A763)</f>
        <v>763</v>
      </c>
      <c r="B441">
        <v>70825497</v>
      </c>
      <c r="C441">
        <v>70825462</v>
      </c>
      <c r="D441">
        <v>66274153</v>
      </c>
      <c r="E441">
        <v>1077</v>
      </c>
      <c r="F441">
        <v>1</v>
      </c>
      <c r="G441">
        <v>1077</v>
      </c>
      <c r="H441">
        <v>1</v>
      </c>
      <c r="I441" t="s">
        <v>455</v>
      </c>
      <c r="J441" t="s">
        <v>3</v>
      </c>
      <c r="K441" t="s">
        <v>456</v>
      </c>
      <c r="L441">
        <v>1191</v>
      </c>
      <c r="N441">
        <v>1013</v>
      </c>
      <c r="O441" t="s">
        <v>457</v>
      </c>
      <c r="P441" t="s">
        <v>457</v>
      </c>
      <c r="Q441">
        <v>1</v>
      </c>
      <c r="X441">
        <v>3.06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1</v>
      </c>
      <c r="AF441" t="s">
        <v>96</v>
      </c>
      <c r="AG441">
        <v>3.2130000000000001</v>
      </c>
      <c r="AH441">
        <v>2</v>
      </c>
      <c r="AI441">
        <v>70825472</v>
      </c>
      <c r="AJ441">
        <v>160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ROW(Source!A763)</f>
        <v>763</v>
      </c>
      <c r="B442">
        <v>70825498</v>
      </c>
      <c r="C442">
        <v>70825462</v>
      </c>
      <c r="D442">
        <v>66352537</v>
      </c>
      <c r="E442">
        <v>1</v>
      </c>
      <c r="F442">
        <v>1</v>
      </c>
      <c r="G442">
        <v>1077</v>
      </c>
      <c r="H442">
        <v>2</v>
      </c>
      <c r="I442" t="s">
        <v>458</v>
      </c>
      <c r="J442" t="s">
        <v>459</v>
      </c>
      <c r="K442" t="s">
        <v>460</v>
      </c>
      <c r="L442">
        <v>1368</v>
      </c>
      <c r="N442">
        <v>1011</v>
      </c>
      <c r="O442" t="s">
        <v>404</v>
      </c>
      <c r="P442" t="s">
        <v>404</v>
      </c>
      <c r="Q442">
        <v>1</v>
      </c>
      <c r="X442">
        <v>0.19</v>
      </c>
      <c r="Y442">
        <v>0</v>
      </c>
      <c r="Z442">
        <v>83.1</v>
      </c>
      <c r="AA442">
        <v>12.62</v>
      </c>
      <c r="AB442">
        <v>0</v>
      </c>
      <c r="AC442">
        <v>0</v>
      </c>
      <c r="AD442">
        <v>1</v>
      </c>
      <c r="AE442">
        <v>0</v>
      </c>
      <c r="AF442" t="s">
        <v>96</v>
      </c>
      <c r="AG442">
        <v>0.19950000000000001</v>
      </c>
      <c r="AH442">
        <v>2</v>
      </c>
      <c r="AI442">
        <v>70825473</v>
      </c>
      <c r="AJ442">
        <v>161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ROW(Source!A763)</f>
        <v>763</v>
      </c>
      <c r="B443">
        <v>70825499</v>
      </c>
      <c r="C443">
        <v>70825462</v>
      </c>
      <c r="D443">
        <v>66352105</v>
      </c>
      <c r="E443">
        <v>1</v>
      </c>
      <c r="F443">
        <v>1</v>
      </c>
      <c r="G443">
        <v>1077</v>
      </c>
      <c r="H443">
        <v>2</v>
      </c>
      <c r="I443" t="s">
        <v>484</v>
      </c>
      <c r="J443" t="s">
        <v>485</v>
      </c>
      <c r="K443" t="s">
        <v>486</v>
      </c>
      <c r="L443">
        <v>1368</v>
      </c>
      <c r="N443">
        <v>1011</v>
      </c>
      <c r="O443" t="s">
        <v>404</v>
      </c>
      <c r="P443" t="s">
        <v>404</v>
      </c>
      <c r="Q443">
        <v>1</v>
      </c>
      <c r="X443">
        <v>0.68</v>
      </c>
      <c r="Y443">
        <v>0</v>
      </c>
      <c r="Z443">
        <v>166.63</v>
      </c>
      <c r="AA443">
        <v>14.54</v>
      </c>
      <c r="AB443">
        <v>0</v>
      </c>
      <c r="AC443">
        <v>0</v>
      </c>
      <c r="AD443">
        <v>1</v>
      </c>
      <c r="AE443">
        <v>0</v>
      </c>
      <c r="AF443" t="s">
        <v>96</v>
      </c>
      <c r="AG443">
        <v>0.71400000000000008</v>
      </c>
      <c r="AH443">
        <v>2</v>
      </c>
      <c r="AI443">
        <v>70825474</v>
      </c>
      <c r="AJ443">
        <v>162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ROW(Source!A763)</f>
        <v>763</v>
      </c>
      <c r="B444">
        <v>70825500</v>
      </c>
      <c r="C444">
        <v>70825462</v>
      </c>
      <c r="D444">
        <v>66275603</v>
      </c>
      <c r="E444">
        <v>1077</v>
      </c>
      <c r="F444">
        <v>1</v>
      </c>
      <c r="G444">
        <v>1077</v>
      </c>
      <c r="H444">
        <v>3</v>
      </c>
      <c r="I444" t="s">
        <v>522</v>
      </c>
      <c r="J444" t="s">
        <v>3</v>
      </c>
      <c r="K444" t="s">
        <v>523</v>
      </c>
      <c r="L444">
        <v>1348</v>
      </c>
      <c r="N444">
        <v>1009</v>
      </c>
      <c r="O444" t="s">
        <v>139</v>
      </c>
      <c r="P444" t="s">
        <v>139</v>
      </c>
      <c r="Q444">
        <v>1000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ROW(Source!A763)</f>
        <v>763</v>
      </c>
      <c r="B445">
        <v>70825501</v>
      </c>
      <c r="C445">
        <v>70825462</v>
      </c>
      <c r="D445">
        <v>66321845</v>
      </c>
      <c r="E445">
        <v>1</v>
      </c>
      <c r="F445">
        <v>1</v>
      </c>
      <c r="G445">
        <v>1077</v>
      </c>
      <c r="H445">
        <v>3</v>
      </c>
      <c r="I445" t="s">
        <v>487</v>
      </c>
      <c r="J445" t="s">
        <v>488</v>
      </c>
      <c r="K445" t="s">
        <v>489</v>
      </c>
      <c r="L445">
        <v>1348</v>
      </c>
      <c r="N445">
        <v>1009</v>
      </c>
      <c r="O445" t="s">
        <v>139</v>
      </c>
      <c r="P445" t="s">
        <v>139</v>
      </c>
      <c r="Q445">
        <v>1000</v>
      </c>
      <c r="X445">
        <v>3.0000000000000001E-5</v>
      </c>
      <c r="Y445">
        <v>18504.150000000001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3.0000000000000001E-5</v>
      </c>
      <c r="AH445">
        <v>2</v>
      </c>
      <c r="AI445">
        <v>70825475</v>
      </c>
      <c r="AJ445">
        <v>163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ROW(Source!A763)</f>
        <v>763</v>
      </c>
      <c r="B446">
        <v>70825502</v>
      </c>
      <c r="C446">
        <v>70825462</v>
      </c>
      <c r="D446">
        <v>66321205</v>
      </c>
      <c r="E446">
        <v>1</v>
      </c>
      <c r="F446">
        <v>1</v>
      </c>
      <c r="G446">
        <v>1077</v>
      </c>
      <c r="H446">
        <v>3</v>
      </c>
      <c r="I446" t="s">
        <v>468</v>
      </c>
      <c r="J446" t="s">
        <v>469</v>
      </c>
      <c r="K446" t="s">
        <v>470</v>
      </c>
      <c r="L446">
        <v>1346</v>
      </c>
      <c r="N446">
        <v>1009</v>
      </c>
      <c r="O446" t="s">
        <v>471</v>
      </c>
      <c r="P446" t="s">
        <v>471</v>
      </c>
      <c r="Q446">
        <v>1</v>
      </c>
      <c r="X446">
        <v>0.02</v>
      </c>
      <c r="Y446">
        <v>1.61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0.02</v>
      </c>
      <c r="AH446">
        <v>2</v>
      </c>
      <c r="AI446">
        <v>70825476</v>
      </c>
      <c r="AJ446">
        <v>164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ROW(Source!A763)</f>
        <v>763</v>
      </c>
      <c r="B447">
        <v>70825503</v>
      </c>
      <c r="C447">
        <v>70825462</v>
      </c>
      <c r="D447">
        <v>66321472</v>
      </c>
      <c r="E447">
        <v>1</v>
      </c>
      <c r="F447">
        <v>1</v>
      </c>
      <c r="G447">
        <v>1077</v>
      </c>
      <c r="H447">
        <v>3</v>
      </c>
      <c r="I447" t="s">
        <v>490</v>
      </c>
      <c r="J447" t="s">
        <v>491</v>
      </c>
      <c r="K447" t="s">
        <v>492</v>
      </c>
      <c r="L447">
        <v>1348</v>
      </c>
      <c r="N447">
        <v>1009</v>
      </c>
      <c r="O447" t="s">
        <v>139</v>
      </c>
      <c r="P447" t="s">
        <v>139</v>
      </c>
      <c r="Q447">
        <v>1000</v>
      </c>
      <c r="X447">
        <v>4.0000000000000002E-4</v>
      </c>
      <c r="Y447">
        <v>20009.47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4.0000000000000002E-4</v>
      </c>
      <c r="AH447">
        <v>2</v>
      </c>
      <c r="AI447">
        <v>70825477</v>
      </c>
      <c r="AJ447">
        <v>165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ROW(Source!A763)</f>
        <v>763</v>
      </c>
      <c r="B448">
        <v>70825504</v>
      </c>
      <c r="C448">
        <v>70825462</v>
      </c>
      <c r="D448">
        <v>66321487</v>
      </c>
      <c r="E448">
        <v>1</v>
      </c>
      <c r="F448">
        <v>1</v>
      </c>
      <c r="G448">
        <v>1077</v>
      </c>
      <c r="H448">
        <v>3</v>
      </c>
      <c r="I448" t="s">
        <v>493</v>
      </c>
      <c r="J448" t="s">
        <v>494</v>
      </c>
      <c r="K448" t="s">
        <v>495</v>
      </c>
      <c r="L448">
        <v>1348</v>
      </c>
      <c r="N448">
        <v>1009</v>
      </c>
      <c r="O448" t="s">
        <v>139</v>
      </c>
      <c r="P448" t="s">
        <v>139</v>
      </c>
      <c r="Q448">
        <v>1000</v>
      </c>
      <c r="X448">
        <v>1E-4</v>
      </c>
      <c r="Y448">
        <v>16189.08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1E-4</v>
      </c>
      <c r="AH448">
        <v>2</v>
      </c>
      <c r="AI448">
        <v>70825478</v>
      </c>
      <c r="AJ448">
        <v>166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ROW(Source!A763)</f>
        <v>763</v>
      </c>
      <c r="B449">
        <v>70825505</v>
      </c>
      <c r="C449">
        <v>70825462</v>
      </c>
      <c r="D449">
        <v>66328088</v>
      </c>
      <c r="E449">
        <v>1</v>
      </c>
      <c r="F449">
        <v>1</v>
      </c>
      <c r="G449">
        <v>1077</v>
      </c>
      <c r="H449">
        <v>3</v>
      </c>
      <c r="I449" t="s">
        <v>478</v>
      </c>
      <c r="J449" t="s">
        <v>479</v>
      </c>
      <c r="K449" t="s">
        <v>480</v>
      </c>
      <c r="L449">
        <v>1346</v>
      </c>
      <c r="N449">
        <v>1009</v>
      </c>
      <c r="O449" t="s">
        <v>471</v>
      </c>
      <c r="P449" t="s">
        <v>471</v>
      </c>
      <c r="Q449">
        <v>1</v>
      </c>
      <c r="X449">
        <v>0.1</v>
      </c>
      <c r="Y449">
        <v>47.86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0.1</v>
      </c>
      <c r="AH449">
        <v>2</v>
      </c>
      <c r="AI449">
        <v>70825479</v>
      </c>
      <c r="AJ449">
        <v>167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ROW(Source!A763)</f>
        <v>763</v>
      </c>
      <c r="B450">
        <v>70825506</v>
      </c>
      <c r="C450">
        <v>70825462</v>
      </c>
      <c r="D450">
        <v>66345565</v>
      </c>
      <c r="E450">
        <v>1</v>
      </c>
      <c r="F450">
        <v>1</v>
      </c>
      <c r="G450">
        <v>1077</v>
      </c>
      <c r="H450">
        <v>3</v>
      </c>
      <c r="I450" t="s">
        <v>496</v>
      </c>
      <c r="J450" t="s">
        <v>497</v>
      </c>
      <c r="K450" t="s">
        <v>498</v>
      </c>
      <c r="L450">
        <v>1355</v>
      </c>
      <c r="N450">
        <v>1010</v>
      </c>
      <c r="O450" t="s">
        <v>349</v>
      </c>
      <c r="P450" t="s">
        <v>349</v>
      </c>
      <c r="Q450">
        <v>100</v>
      </c>
      <c r="X450">
        <v>0.06</v>
      </c>
      <c r="Y450">
        <v>139.85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0.06</v>
      </c>
      <c r="AH450">
        <v>2</v>
      </c>
      <c r="AI450">
        <v>70825480</v>
      </c>
      <c r="AJ450">
        <v>168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ROW(Source!A763)</f>
        <v>763</v>
      </c>
      <c r="B451">
        <v>70825507</v>
      </c>
      <c r="C451">
        <v>70825462</v>
      </c>
      <c r="D451">
        <v>66277606</v>
      </c>
      <c r="E451">
        <v>1077</v>
      </c>
      <c r="F451">
        <v>1</v>
      </c>
      <c r="G451">
        <v>1077</v>
      </c>
      <c r="H451">
        <v>3</v>
      </c>
      <c r="I451" t="s">
        <v>524</v>
      </c>
      <c r="J451" t="s">
        <v>3</v>
      </c>
      <c r="K451" t="s">
        <v>525</v>
      </c>
      <c r="L451">
        <v>1348</v>
      </c>
      <c r="N451">
        <v>1009</v>
      </c>
      <c r="O451" t="s">
        <v>139</v>
      </c>
      <c r="P451" t="s">
        <v>139</v>
      </c>
      <c r="Q451">
        <v>1000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 t="s">
        <v>3</v>
      </c>
      <c r="AG451">
        <v>0</v>
      </c>
      <c r="AH451">
        <v>3</v>
      </c>
      <c r="AI451">
        <v>-1</v>
      </c>
      <c r="AJ451" t="s">
        <v>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ROW(Source!A763)</f>
        <v>763</v>
      </c>
      <c r="B452">
        <v>70825508</v>
      </c>
      <c r="C452">
        <v>70825462</v>
      </c>
      <c r="D452">
        <v>66295007</v>
      </c>
      <c r="E452">
        <v>1077</v>
      </c>
      <c r="F452">
        <v>1</v>
      </c>
      <c r="G452">
        <v>1077</v>
      </c>
      <c r="H452">
        <v>3</v>
      </c>
      <c r="I452" t="s">
        <v>526</v>
      </c>
      <c r="J452" t="s">
        <v>3</v>
      </c>
      <c r="K452" t="s">
        <v>527</v>
      </c>
      <c r="L452">
        <v>1354</v>
      </c>
      <c r="N452">
        <v>1010</v>
      </c>
      <c r="O452" t="s">
        <v>195</v>
      </c>
      <c r="P452" t="s">
        <v>195</v>
      </c>
      <c r="Q452">
        <v>1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 t="s">
        <v>3</v>
      </c>
      <c r="AG452">
        <v>0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ROW(Source!A763)</f>
        <v>763</v>
      </c>
      <c r="B453">
        <v>70825509</v>
      </c>
      <c r="C453">
        <v>70825462</v>
      </c>
      <c r="D453">
        <v>66309808</v>
      </c>
      <c r="E453">
        <v>1077</v>
      </c>
      <c r="F453">
        <v>1</v>
      </c>
      <c r="G453">
        <v>1077</v>
      </c>
      <c r="H453">
        <v>3</v>
      </c>
      <c r="I453" t="s">
        <v>528</v>
      </c>
      <c r="J453" t="s">
        <v>3</v>
      </c>
      <c r="K453" t="s">
        <v>529</v>
      </c>
      <c r="L453">
        <v>1348</v>
      </c>
      <c r="N453">
        <v>1009</v>
      </c>
      <c r="O453" t="s">
        <v>139</v>
      </c>
      <c r="P453" t="s">
        <v>139</v>
      </c>
      <c r="Q453">
        <v>1000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ROW(Source!A763)</f>
        <v>763</v>
      </c>
      <c r="B454">
        <v>70825510</v>
      </c>
      <c r="C454">
        <v>70825462</v>
      </c>
      <c r="D454">
        <v>66310234</v>
      </c>
      <c r="E454">
        <v>1077</v>
      </c>
      <c r="F454">
        <v>1</v>
      </c>
      <c r="G454">
        <v>1077</v>
      </c>
      <c r="H454">
        <v>3</v>
      </c>
      <c r="I454" t="s">
        <v>530</v>
      </c>
      <c r="J454" t="s">
        <v>3</v>
      </c>
      <c r="K454" t="s">
        <v>531</v>
      </c>
      <c r="L454">
        <v>1354</v>
      </c>
      <c r="N454">
        <v>1010</v>
      </c>
      <c r="O454" t="s">
        <v>195</v>
      </c>
      <c r="P454" t="s">
        <v>195</v>
      </c>
      <c r="Q454">
        <v>1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 t="s">
        <v>3</v>
      </c>
      <c r="AG454">
        <v>0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ROW(Source!A763)</f>
        <v>763</v>
      </c>
      <c r="B455">
        <v>70825511</v>
      </c>
      <c r="C455">
        <v>70825462</v>
      </c>
      <c r="D455">
        <v>66310550</v>
      </c>
      <c r="E455">
        <v>1077</v>
      </c>
      <c r="F455">
        <v>1</v>
      </c>
      <c r="G455">
        <v>1077</v>
      </c>
      <c r="H455">
        <v>3</v>
      </c>
      <c r="I455" t="s">
        <v>532</v>
      </c>
      <c r="J455" t="s">
        <v>3</v>
      </c>
      <c r="K455" t="s">
        <v>533</v>
      </c>
      <c r="L455">
        <v>1354</v>
      </c>
      <c r="N455">
        <v>1010</v>
      </c>
      <c r="O455" t="s">
        <v>195</v>
      </c>
      <c r="P455" t="s">
        <v>195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ROW(Source!A763)</f>
        <v>763</v>
      </c>
      <c r="B456">
        <v>70825512</v>
      </c>
      <c r="C456">
        <v>70825462</v>
      </c>
      <c r="D456">
        <v>66316222</v>
      </c>
      <c r="E456">
        <v>1077</v>
      </c>
      <c r="F456">
        <v>1</v>
      </c>
      <c r="G456">
        <v>1077</v>
      </c>
      <c r="H456">
        <v>3</v>
      </c>
      <c r="I456" t="s">
        <v>534</v>
      </c>
      <c r="J456" t="s">
        <v>3</v>
      </c>
      <c r="K456" t="s">
        <v>535</v>
      </c>
      <c r="L456">
        <v>1354</v>
      </c>
      <c r="N456">
        <v>1010</v>
      </c>
      <c r="O456" t="s">
        <v>195</v>
      </c>
      <c r="P456" t="s">
        <v>195</v>
      </c>
      <c r="Q456">
        <v>1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ROW(Source!A764)</f>
        <v>764</v>
      </c>
      <c r="B457">
        <v>70825516</v>
      </c>
      <c r="C457">
        <v>70825513</v>
      </c>
      <c r="D457">
        <v>66274153</v>
      </c>
      <c r="E457">
        <v>1077</v>
      </c>
      <c r="F457">
        <v>1</v>
      </c>
      <c r="G457">
        <v>1077</v>
      </c>
      <c r="H457">
        <v>1</v>
      </c>
      <c r="I457" t="s">
        <v>455</v>
      </c>
      <c r="J457" t="s">
        <v>3</v>
      </c>
      <c r="K457" t="s">
        <v>456</v>
      </c>
      <c r="L457">
        <v>1191</v>
      </c>
      <c r="N457">
        <v>1013</v>
      </c>
      <c r="O457" t="s">
        <v>457</v>
      </c>
      <c r="P457" t="s">
        <v>457</v>
      </c>
      <c r="Q457">
        <v>1</v>
      </c>
      <c r="X457">
        <v>87.48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1</v>
      </c>
      <c r="AF457" t="s">
        <v>96</v>
      </c>
      <c r="AG457">
        <v>91.854000000000013</v>
      </c>
      <c r="AH457">
        <v>2</v>
      </c>
      <c r="AI457">
        <v>70825514</v>
      </c>
      <c r="AJ457">
        <v>169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ROW(Source!A765)</f>
        <v>765</v>
      </c>
      <c r="B458">
        <v>70825516</v>
      </c>
      <c r="C458">
        <v>70825513</v>
      </c>
      <c r="D458">
        <v>66274153</v>
      </c>
      <c r="E458">
        <v>1077</v>
      </c>
      <c r="F458">
        <v>1</v>
      </c>
      <c r="G458">
        <v>1077</v>
      </c>
      <c r="H458">
        <v>1</v>
      </c>
      <c r="I458" t="s">
        <v>455</v>
      </c>
      <c r="J458" t="s">
        <v>3</v>
      </c>
      <c r="K458" t="s">
        <v>456</v>
      </c>
      <c r="L458">
        <v>1191</v>
      </c>
      <c r="N458">
        <v>1013</v>
      </c>
      <c r="O458" t="s">
        <v>457</v>
      </c>
      <c r="P458" t="s">
        <v>457</v>
      </c>
      <c r="Q458">
        <v>1</v>
      </c>
      <c r="X458">
        <v>87.48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1</v>
      </c>
      <c r="AF458" t="s">
        <v>96</v>
      </c>
      <c r="AG458">
        <v>91.854000000000013</v>
      </c>
      <c r="AH458">
        <v>2</v>
      </c>
      <c r="AI458">
        <v>70825514</v>
      </c>
      <c r="AJ458">
        <v>170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ROW(Source!A766)</f>
        <v>766</v>
      </c>
      <c r="B459">
        <v>70825521</v>
      </c>
      <c r="C459">
        <v>70825517</v>
      </c>
      <c r="D459">
        <v>66274153</v>
      </c>
      <c r="E459">
        <v>1077</v>
      </c>
      <c r="F459">
        <v>1</v>
      </c>
      <c r="G459">
        <v>1077</v>
      </c>
      <c r="H459">
        <v>1</v>
      </c>
      <c r="I459" t="s">
        <v>455</v>
      </c>
      <c r="J459" t="s">
        <v>3</v>
      </c>
      <c r="K459" t="s">
        <v>456</v>
      </c>
      <c r="L459">
        <v>1191</v>
      </c>
      <c r="N459">
        <v>1013</v>
      </c>
      <c r="O459" t="s">
        <v>457</v>
      </c>
      <c r="P459" t="s">
        <v>457</v>
      </c>
      <c r="Q459">
        <v>1</v>
      </c>
      <c r="X459">
        <v>87.48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1</v>
      </c>
      <c r="AF459" t="s">
        <v>96</v>
      </c>
      <c r="AG459">
        <v>91.854000000000013</v>
      </c>
      <c r="AH459">
        <v>2</v>
      </c>
      <c r="AI459">
        <v>70825519</v>
      </c>
      <c r="AJ459">
        <v>171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ROW(Source!A767)</f>
        <v>767</v>
      </c>
      <c r="B460">
        <v>70825521</v>
      </c>
      <c r="C460">
        <v>70825517</v>
      </c>
      <c r="D460">
        <v>66274153</v>
      </c>
      <c r="E460">
        <v>1077</v>
      </c>
      <c r="F460">
        <v>1</v>
      </c>
      <c r="G460">
        <v>1077</v>
      </c>
      <c r="H460">
        <v>1</v>
      </c>
      <c r="I460" t="s">
        <v>455</v>
      </c>
      <c r="J460" t="s">
        <v>3</v>
      </c>
      <c r="K460" t="s">
        <v>456</v>
      </c>
      <c r="L460">
        <v>1191</v>
      </c>
      <c r="N460">
        <v>1013</v>
      </c>
      <c r="O460" t="s">
        <v>457</v>
      </c>
      <c r="P460" t="s">
        <v>457</v>
      </c>
      <c r="Q460">
        <v>1</v>
      </c>
      <c r="X460">
        <v>87.48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1</v>
      </c>
      <c r="AF460" t="s">
        <v>96</v>
      </c>
      <c r="AG460">
        <v>91.854000000000013</v>
      </c>
      <c r="AH460">
        <v>2</v>
      </c>
      <c r="AI460">
        <v>70825519</v>
      </c>
      <c r="AJ460">
        <v>172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ROW(Source!A768)</f>
        <v>768</v>
      </c>
      <c r="B461">
        <v>70825549</v>
      </c>
      <c r="C461">
        <v>70825522</v>
      </c>
      <c r="D461">
        <v>66274153</v>
      </c>
      <c r="E461">
        <v>1077</v>
      </c>
      <c r="F461">
        <v>1</v>
      </c>
      <c r="G461">
        <v>1077</v>
      </c>
      <c r="H461">
        <v>1</v>
      </c>
      <c r="I461" t="s">
        <v>455</v>
      </c>
      <c r="J461" t="s">
        <v>3</v>
      </c>
      <c r="K461" t="s">
        <v>456</v>
      </c>
      <c r="L461">
        <v>1191</v>
      </c>
      <c r="N461">
        <v>1013</v>
      </c>
      <c r="O461" t="s">
        <v>457</v>
      </c>
      <c r="P461" t="s">
        <v>457</v>
      </c>
      <c r="Q461">
        <v>1</v>
      </c>
      <c r="X461">
        <v>4.38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1</v>
      </c>
      <c r="AF461" t="s">
        <v>3</v>
      </c>
      <c r="AG461">
        <v>4.38</v>
      </c>
      <c r="AH461">
        <v>2</v>
      </c>
      <c r="AI461">
        <v>70825530</v>
      </c>
      <c r="AJ461">
        <v>173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ROW(Source!A768)</f>
        <v>768</v>
      </c>
      <c r="B462">
        <v>70825550</v>
      </c>
      <c r="C462">
        <v>70825522</v>
      </c>
      <c r="D462">
        <v>66352537</v>
      </c>
      <c r="E462">
        <v>1</v>
      </c>
      <c r="F462">
        <v>1</v>
      </c>
      <c r="G462">
        <v>1077</v>
      </c>
      <c r="H462">
        <v>2</v>
      </c>
      <c r="I462" t="s">
        <v>458</v>
      </c>
      <c r="J462" t="s">
        <v>459</v>
      </c>
      <c r="K462" t="s">
        <v>460</v>
      </c>
      <c r="L462">
        <v>1368</v>
      </c>
      <c r="N462">
        <v>1011</v>
      </c>
      <c r="O462" t="s">
        <v>404</v>
      </c>
      <c r="P462" t="s">
        <v>404</v>
      </c>
      <c r="Q462">
        <v>1</v>
      </c>
      <c r="X462">
        <v>0.22</v>
      </c>
      <c r="Y462">
        <v>0</v>
      </c>
      <c r="Z462">
        <v>83.1</v>
      </c>
      <c r="AA462">
        <v>12.62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0.22</v>
      </c>
      <c r="AH462">
        <v>2</v>
      </c>
      <c r="AI462">
        <v>70825531</v>
      </c>
      <c r="AJ462">
        <v>174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ROW(Source!A768)</f>
        <v>768</v>
      </c>
      <c r="B463">
        <v>70825551</v>
      </c>
      <c r="C463">
        <v>70825522</v>
      </c>
      <c r="D463">
        <v>66275603</v>
      </c>
      <c r="E463">
        <v>1077</v>
      </c>
      <c r="F463">
        <v>1</v>
      </c>
      <c r="G463">
        <v>1077</v>
      </c>
      <c r="H463">
        <v>3</v>
      </c>
      <c r="I463" t="s">
        <v>522</v>
      </c>
      <c r="J463" t="s">
        <v>3</v>
      </c>
      <c r="K463" t="s">
        <v>523</v>
      </c>
      <c r="L463">
        <v>1348</v>
      </c>
      <c r="N463">
        <v>1009</v>
      </c>
      <c r="O463" t="s">
        <v>139</v>
      </c>
      <c r="P463" t="s">
        <v>139</v>
      </c>
      <c r="Q463">
        <v>1000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ROW(Source!A768)</f>
        <v>768</v>
      </c>
      <c r="B464">
        <v>70825552</v>
      </c>
      <c r="C464">
        <v>70825522</v>
      </c>
      <c r="D464">
        <v>66321845</v>
      </c>
      <c r="E464">
        <v>1</v>
      </c>
      <c r="F464">
        <v>1</v>
      </c>
      <c r="G464">
        <v>1077</v>
      </c>
      <c r="H464">
        <v>3</v>
      </c>
      <c r="I464" t="s">
        <v>487</v>
      </c>
      <c r="J464" t="s">
        <v>488</v>
      </c>
      <c r="K464" t="s">
        <v>489</v>
      </c>
      <c r="L464">
        <v>1348</v>
      </c>
      <c r="N464">
        <v>1009</v>
      </c>
      <c r="O464" t="s">
        <v>139</v>
      </c>
      <c r="P464" t="s">
        <v>139</v>
      </c>
      <c r="Q464">
        <v>1000</v>
      </c>
      <c r="X464">
        <v>3.0000000000000001E-5</v>
      </c>
      <c r="Y464">
        <v>18504.150000000001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3.0000000000000001E-5</v>
      </c>
      <c r="AH464">
        <v>2</v>
      </c>
      <c r="AI464">
        <v>70825532</v>
      </c>
      <c r="AJ464">
        <v>175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ROW(Source!A768)</f>
        <v>768</v>
      </c>
      <c r="B465">
        <v>70825553</v>
      </c>
      <c r="C465">
        <v>70825522</v>
      </c>
      <c r="D465">
        <v>66321205</v>
      </c>
      <c r="E465">
        <v>1</v>
      </c>
      <c r="F465">
        <v>1</v>
      </c>
      <c r="G465">
        <v>1077</v>
      </c>
      <c r="H465">
        <v>3</v>
      </c>
      <c r="I465" t="s">
        <v>468</v>
      </c>
      <c r="J465" t="s">
        <v>469</v>
      </c>
      <c r="K465" t="s">
        <v>470</v>
      </c>
      <c r="L465">
        <v>1346</v>
      </c>
      <c r="N465">
        <v>1009</v>
      </c>
      <c r="O465" t="s">
        <v>471</v>
      </c>
      <c r="P465" t="s">
        <v>471</v>
      </c>
      <c r="Q465">
        <v>1</v>
      </c>
      <c r="X465">
        <v>0.02</v>
      </c>
      <c r="Y465">
        <v>1.61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0.02</v>
      </c>
      <c r="AH465">
        <v>2</v>
      </c>
      <c r="AI465">
        <v>70825533</v>
      </c>
      <c r="AJ465">
        <v>176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ROW(Source!A768)</f>
        <v>768</v>
      </c>
      <c r="B466">
        <v>70825554</v>
      </c>
      <c r="C466">
        <v>70825522</v>
      </c>
      <c r="D466">
        <v>66321487</v>
      </c>
      <c r="E466">
        <v>1</v>
      </c>
      <c r="F466">
        <v>1</v>
      </c>
      <c r="G466">
        <v>1077</v>
      </c>
      <c r="H466">
        <v>3</v>
      </c>
      <c r="I466" t="s">
        <v>493</v>
      </c>
      <c r="J466" t="s">
        <v>494</v>
      </c>
      <c r="K466" t="s">
        <v>495</v>
      </c>
      <c r="L466">
        <v>1348</v>
      </c>
      <c r="N466">
        <v>1009</v>
      </c>
      <c r="O466" t="s">
        <v>139</v>
      </c>
      <c r="P466" t="s">
        <v>139</v>
      </c>
      <c r="Q466">
        <v>1000</v>
      </c>
      <c r="X466">
        <v>1E-4</v>
      </c>
      <c r="Y466">
        <v>16189.08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1E-4</v>
      </c>
      <c r="AH466">
        <v>2</v>
      </c>
      <c r="AI466">
        <v>70825534</v>
      </c>
      <c r="AJ466">
        <v>177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ROW(Source!A768)</f>
        <v>768</v>
      </c>
      <c r="B467">
        <v>70825555</v>
      </c>
      <c r="C467">
        <v>70825522</v>
      </c>
      <c r="D467">
        <v>66328088</v>
      </c>
      <c r="E467">
        <v>1</v>
      </c>
      <c r="F467">
        <v>1</v>
      </c>
      <c r="G467">
        <v>1077</v>
      </c>
      <c r="H467">
        <v>3</v>
      </c>
      <c r="I467" t="s">
        <v>478</v>
      </c>
      <c r="J467" t="s">
        <v>479</v>
      </c>
      <c r="K467" t="s">
        <v>480</v>
      </c>
      <c r="L467">
        <v>1346</v>
      </c>
      <c r="N467">
        <v>1009</v>
      </c>
      <c r="O467" t="s">
        <v>471</v>
      </c>
      <c r="P467" t="s">
        <v>471</v>
      </c>
      <c r="Q467">
        <v>1</v>
      </c>
      <c r="X467">
        <v>0.1</v>
      </c>
      <c r="Y467">
        <v>47.86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0.1</v>
      </c>
      <c r="AH467">
        <v>2</v>
      </c>
      <c r="AI467">
        <v>70825535</v>
      </c>
      <c r="AJ467">
        <v>178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ROW(Source!A768)</f>
        <v>768</v>
      </c>
      <c r="B468">
        <v>70825556</v>
      </c>
      <c r="C468">
        <v>70825522</v>
      </c>
      <c r="D468">
        <v>66321807</v>
      </c>
      <c r="E468">
        <v>1</v>
      </c>
      <c r="F468">
        <v>1</v>
      </c>
      <c r="G468">
        <v>1077</v>
      </c>
      <c r="H468">
        <v>3</v>
      </c>
      <c r="I468" t="s">
        <v>481</v>
      </c>
      <c r="J468" t="s">
        <v>482</v>
      </c>
      <c r="K468" t="s">
        <v>483</v>
      </c>
      <c r="L468">
        <v>1348</v>
      </c>
      <c r="N468">
        <v>1009</v>
      </c>
      <c r="O468" t="s">
        <v>139</v>
      </c>
      <c r="P468" t="s">
        <v>139</v>
      </c>
      <c r="Q468">
        <v>1000</v>
      </c>
      <c r="X468">
        <v>3.0000000000000001E-5</v>
      </c>
      <c r="Y468">
        <v>12534.98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3.0000000000000001E-5</v>
      </c>
      <c r="AH468">
        <v>2</v>
      </c>
      <c r="AI468">
        <v>70825536</v>
      </c>
      <c r="AJ468">
        <v>179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ROW(Source!A768)</f>
        <v>768</v>
      </c>
      <c r="B469">
        <v>70825557</v>
      </c>
      <c r="C469">
        <v>70825522</v>
      </c>
      <c r="D469">
        <v>66277606</v>
      </c>
      <c r="E469">
        <v>1077</v>
      </c>
      <c r="F469">
        <v>1</v>
      </c>
      <c r="G469">
        <v>1077</v>
      </c>
      <c r="H469">
        <v>3</v>
      </c>
      <c r="I469" t="s">
        <v>524</v>
      </c>
      <c r="J469" t="s">
        <v>3</v>
      </c>
      <c r="K469" t="s">
        <v>525</v>
      </c>
      <c r="L469">
        <v>1348</v>
      </c>
      <c r="N469">
        <v>1009</v>
      </c>
      <c r="O469" t="s">
        <v>139</v>
      </c>
      <c r="P469" t="s">
        <v>139</v>
      </c>
      <c r="Q469">
        <v>1000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 t="s">
        <v>3</v>
      </c>
      <c r="AG469">
        <v>0</v>
      </c>
      <c r="AH469">
        <v>3</v>
      </c>
      <c r="AI469">
        <v>-1</v>
      </c>
      <c r="AJ469" t="s">
        <v>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ROW(Source!A768)</f>
        <v>768</v>
      </c>
      <c r="B470">
        <v>70825558</v>
      </c>
      <c r="C470">
        <v>70825522</v>
      </c>
      <c r="D470">
        <v>66309808</v>
      </c>
      <c r="E470">
        <v>1077</v>
      </c>
      <c r="F470">
        <v>1</v>
      </c>
      <c r="G470">
        <v>1077</v>
      </c>
      <c r="H470">
        <v>3</v>
      </c>
      <c r="I470" t="s">
        <v>528</v>
      </c>
      <c r="J470" t="s">
        <v>3</v>
      </c>
      <c r="K470" t="s">
        <v>529</v>
      </c>
      <c r="L470">
        <v>1348</v>
      </c>
      <c r="N470">
        <v>1009</v>
      </c>
      <c r="O470" t="s">
        <v>139</v>
      </c>
      <c r="P470" t="s">
        <v>139</v>
      </c>
      <c r="Q470">
        <v>1000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 t="s">
        <v>3</v>
      </c>
      <c r="AG470">
        <v>0</v>
      </c>
      <c r="AH470">
        <v>3</v>
      </c>
      <c r="AI470">
        <v>-1</v>
      </c>
      <c r="AJ470" t="s">
        <v>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ROW(Source!A768)</f>
        <v>768</v>
      </c>
      <c r="B471">
        <v>70825559</v>
      </c>
      <c r="C471">
        <v>70825522</v>
      </c>
      <c r="D471">
        <v>66309808</v>
      </c>
      <c r="E471">
        <v>1077</v>
      </c>
      <c r="F471">
        <v>1</v>
      </c>
      <c r="G471">
        <v>1077</v>
      </c>
      <c r="H471">
        <v>3</v>
      </c>
      <c r="I471" t="s">
        <v>528</v>
      </c>
      <c r="J471" t="s">
        <v>3</v>
      </c>
      <c r="K471" t="s">
        <v>536</v>
      </c>
      <c r="L471">
        <v>1348</v>
      </c>
      <c r="N471">
        <v>1009</v>
      </c>
      <c r="O471" t="s">
        <v>139</v>
      </c>
      <c r="P471" t="s">
        <v>139</v>
      </c>
      <c r="Q471">
        <v>1000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ROW(Source!A768)</f>
        <v>768</v>
      </c>
      <c r="B472">
        <v>70825560</v>
      </c>
      <c r="C472">
        <v>70825522</v>
      </c>
      <c r="D472">
        <v>66310550</v>
      </c>
      <c r="E472">
        <v>1077</v>
      </c>
      <c r="F472">
        <v>1</v>
      </c>
      <c r="G472">
        <v>1077</v>
      </c>
      <c r="H472">
        <v>3</v>
      </c>
      <c r="I472" t="s">
        <v>532</v>
      </c>
      <c r="J472" t="s">
        <v>3</v>
      </c>
      <c r="K472" t="s">
        <v>533</v>
      </c>
      <c r="L472">
        <v>1354</v>
      </c>
      <c r="N472">
        <v>1010</v>
      </c>
      <c r="O472" t="s">
        <v>195</v>
      </c>
      <c r="P472" t="s">
        <v>195</v>
      </c>
      <c r="Q472">
        <v>1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 t="s">
        <v>3</v>
      </c>
      <c r="AG472">
        <v>0</v>
      </c>
      <c r="AH472">
        <v>3</v>
      </c>
      <c r="AI472">
        <v>-1</v>
      </c>
      <c r="AJ472" t="s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ROW(Source!A769)</f>
        <v>769</v>
      </c>
      <c r="B473">
        <v>70825549</v>
      </c>
      <c r="C473">
        <v>70825522</v>
      </c>
      <c r="D473">
        <v>66274153</v>
      </c>
      <c r="E473">
        <v>1077</v>
      </c>
      <c r="F473">
        <v>1</v>
      </c>
      <c r="G473">
        <v>1077</v>
      </c>
      <c r="H473">
        <v>1</v>
      </c>
      <c r="I473" t="s">
        <v>455</v>
      </c>
      <c r="J473" t="s">
        <v>3</v>
      </c>
      <c r="K473" t="s">
        <v>456</v>
      </c>
      <c r="L473">
        <v>1191</v>
      </c>
      <c r="N473">
        <v>1013</v>
      </c>
      <c r="O473" t="s">
        <v>457</v>
      </c>
      <c r="P473" t="s">
        <v>457</v>
      </c>
      <c r="Q473">
        <v>1</v>
      </c>
      <c r="X473">
        <v>4.38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1</v>
      </c>
      <c r="AF473" t="s">
        <v>3</v>
      </c>
      <c r="AG473">
        <v>4.38</v>
      </c>
      <c r="AH473">
        <v>2</v>
      </c>
      <c r="AI473">
        <v>70825530</v>
      </c>
      <c r="AJ473">
        <v>180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ROW(Source!A769)</f>
        <v>769</v>
      </c>
      <c r="B474">
        <v>70825550</v>
      </c>
      <c r="C474">
        <v>70825522</v>
      </c>
      <c r="D474">
        <v>66352537</v>
      </c>
      <c r="E474">
        <v>1</v>
      </c>
      <c r="F474">
        <v>1</v>
      </c>
      <c r="G474">
        <v>1077</v>
      </c>
      <c r="H474">
        <v>2</v>
      </c>
      <c r="I474" t="s">
        <v>458</v>
      </c>
      <c r="J474" t="s">
        <v>459</v>
      </c>
      <c r="K474" t="s">
        <v>460</v>
      </c>
      <c r="L474">
        <v>1368</v>
      </c>
      <c r="N474">
        <v>1011</v>
      </c>
      <c r="O474" t="s">
        <v>404</v>
      </c>
      <c r="P474" t="s">
        <v>404</v>
      </c>
      <c r="Q474">
        <v>1</v>
      </c>
      <c r="X474">
        <v>0.22</v>
      </c>
      <c r="Y474">
        <v>0</v>
      </c>
      <c r="Z474">
        <v>83.1</v>
      </c>
      <c r="AA474">
        <v>12.62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0.22</v>
      </c>
      <c r="AH474">
        <v>2</v>
      </c>
      <c r="AI474">
        <v>70825531</v>
      </c>
      <c r="AJ474">
        <v>181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ROW(Source!A769)</f>
        <v>769</v>
      </c>
      <c r="B475">
        <v>70825551</v>
      </c>
      <c r="C475">
        <v>70825522</v>
      </c>
      <c r="D475">
        <v>66275603</v>
      </c>
      <c r="E475">
        <v>1077</v>
      </c>
      <c r="F475">
        <v>1</v>
      </c>
      <c r="G475">
        <v>1077</v>
      </c>
      <c r="H475">
        <v>3</v>
      </c>
      <c r="I475" t="s">
        <v>522</v>
      </c>
      <c r="J475" t="s">
        <v>3</v>
      </c>
      <c r="K475" t="s">
        <v>523</v>
      </c>
      <c r="L475">
        <v>1348</v>
      </c>
      <c r="N475">
        <v>1009</v>
      </c>
      <c r="O475" t="s">
        <v>139</v>
      </c>
      <c r="P475" t="s">
        <v>139</v>
      </c>
      <c r="Q475">
        <v>1000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ROW(Source!A769)</f>
        <v>769</v>
      </c>
      <c r="B476">
        <v>70825552</v>
      </c>
      <c r="C476">
        <v>70825522</v>
      </c>
      <c r="D476">
        <v>66321845</v>
      </c>
      <c r="E476">
        <v>1</v>
      </c>
      <c r="F476">
        <v>1</v>
      </c>
      <c r="G476">
        <v>1077</v>
      </c>
      <c r="H476">
        <v>3</v>
      </c>
      <c r="I476" t="s">
        <v>487</v>
      </c>
      <c r="J476" t="s">
        <v>488</v>
      </c>
      <c r="K476" t="s">
        <v>489</v>
      </c>
      <c r="L476">
        <v>1348</v>
      </c>
      <c r="N476">
        <v>1009</v>
      </c>
      <c r="O476" t="s">
        <v>139</v>
      </c>
      <c r="P476" t="s">
        <v>139</v>
      </c>
      <c r="Q476">
        <v>1000</v>
      </c>
      <c r="X476">
        <v>3.0000000000000001E-5</v>
      </c>
      <c r="Y476">
        <v>18504.150000000001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3.0000000000000001E-5</v>
      </c>
      <c r="AH476">
        <v>2</v>
      </c>
      <c r="AI476">
        <v>70825532</v>
      </c>
      <c r="AJ476">
        <v>182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ROW(Source!A769)</f>
        <v>769</v>
      </c>
      <c r="B477">
        <v>70825553</v>
      </c>
      <c r="C477">
        <v>70825522</v>
      </c>
      <c r="D477">
        <v>66321205</v>
      </c>
      <c r="E477">
        <v>1</v>
      </c>
      <c r="F477">
        <v>1</v>
      </c>
      <c r="G477">
        <v>1077</v>
      </c>
      <c r="H477">
        <v>3</v>
      </c>
      <c r="I477" t="s">
        <v>468</v>
      </c>
      <c r="J477" t="s">
        <v>469</v>
      </c>
      <c r="K477" t="s">
        <v>470</v>
      </c>
      <c r="L477">
        <v>1346</v>
      </c>
      <c r="N477">
        <v>1009</v>
      </c>
      <c r="O477" t="s">
        <v>471</v>
      </c>
      <c r="P477" t="s">
        <v>471</v>
      </c>
      <c r="Q477">
        <v>1</v>
      </c>
      <c r="X477">
        <v>0.02</v>
      </c>
      <c r="Y477">
        <v>1.61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0.02</v>
      </c>
      <c r="AH477">
        <v>2</v>
      </c>
      <c r="AI477">
        <v>70825533</v>
      </c>
      <c r="AJ477">
        <v>183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ROW(Source!A769)</f>
        <v>769</v>
      </c>
      <c r="B478">
        <v>70825554</v>
      </c>
      <c r="C478">
        <v>70825522</v>
      </c>
      <c r="D478">
        <v>66321487</v>
      </c>
      <c r="E478">
        <v>1</v>
      </c>
      <c r="F478">
        <v>1</v>
      </c>
      <c r="G478">
        <v>1077</v>
      </c>
      <c r="H478">
        <v>3</v>
      </c>
      <c r="I478" t="s">
        <v>493</v>
      </c>
      <c r="J478" t="s">
        <v>494</v>
      </c>
      <c r="K478" t="s">
        <v>495</v>
      </c>
      <c r="L478">
        <v>1348</v>
      </c>
      <c r="N478">
        <v>1009</v>
      </c>
      <c r="O478" t="s">
        <v>139</v>
      </c>
      <c r="P478" t="s">
        <v>139</v>
      </c>
      <c r="Q478">
        <v>1000</v>
      </c>
      <c r="X478">
        <v>1E-4</v>
      </c>
      <c r="Y478">
        <v>16189.08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2</v>
      </c>
      <c r="AI478">
        <v>70825534</v>
      </c>
      <c r="AJ478">
        <v>184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ROW(Source!A769)</f>
        <v>769</v>
      </c>
      <c r="B479">
        <v>70825555</v>
      </c>
      <c r="C479">
        <v>70825522</v>
      </c>
      <c r="D479">
        <v>66328088</v>
      </c>
      <c r="E479">
        <v>1</v>
      </c>
      <c r="F479">
        <v>1</v>
      </c>
      <c r="G479">
        <v>1077</v>
      </c>
      <c r="H479">
        <v>3</v>
      </c>
      <c r="I479" t="s">
        <v>478</v>
      </c>
      <c r="J479" t="s">
        <v>479</v>
      </c>
      <c r="K479" t="s">
        <v>480</v>
      </c>
      <c r="L479">
        <v>1346</v>
      </c>
      <c r="N479">
        <v>1009</v>
      </c>
      <c r="O479" t="s">
        <v>471</v>
      </c>
      <c r="P479" t="s">
        <v>471</v>
      </c>
      <c r="Q479">
        <v>1</v>
      </c>
      <c r="X479">
        <v>0.1</v>
      </c>
      <c r="Y479">
        <v>47.86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</v>
      </c>
      <c r="AH479">
        <v>2</v>
      </c>
      <c r="AI479">
        <v>70825535</v>
      </c>
      <c r="AJ479">
        <v>185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ROW(Source!A769)</f>
        <v>769</v>
      </c>
      <c r="B480">
        <v>70825556</v>
      </c>
      <c r="C480">
        <v>70825522</v>
      </c>
      <c r="D480">
        <v>66321807</v>
      </c>
      <c r="E480">
        <v>1</v>
      </c>
      <c r="F480">
        <v>1</v>
      </c>
      <c r="G480">
        <v>1077</v>
      </c>
      <c r="H480">
        <v>3</v>
      </c>
      <c r="I480" t="s">
        <v>481</v>
      </c>
      <c r="J480" t="s">
        <v>482</v>
      </c>
      <c r="K480" t="s">
        <v>483</v>
      </c>
      <c r="L480">
        <v>1348</v>
      </c>
      <c r="N480">
        <v>1009</v>
      </c>
      <c r="O480" t="s">
        <v>139</v>
      </c>
      <c r="P480" t="s">
        <v>139</v>
      </c>
      <c r="Q480">
        <v>1000</v>
      </c>
      <c r="X480">
        <v>3.0000000000000001E-5</v>
      </c>
      <c r="Y480">
        <v>12534.98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3.0000000000000001E-5</v>
      </c>
      <c r="AH480">
        <v>2</v>
      </c>
      <c r="AI480">
        <v>70825536</v>
      </c>
      <c r="AJ480">
        <v>186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ROW(Source!A769)</f>
        <v>769</v>
      </c>
      <c r="B481">
        <v>70825557</v>
      </c>
      <c r="C481">
        <v>70825522</v>
      </c>
      <c r="D481">
        <v>66277606</v>
      </c>
      <c r="E481">
        <v>1077</v>
      </c>
      <c r="F481">
        <v>1</v>
      </c>
      <c r="G481">
        <v>1077</v>
      </c>
      <c r="H481">
        <v>3</v>
      </c>
      <c r="I481" t="s">
        <v>524</v>
      </c>
      <c r="J481" t="s">
        <v>3</v>
      </c>
      <c r="K481" t="s">
        <v>525</v>
      </c>
      <c r="L481">
        <v>1348</v>
      </c>
      <c r="N481">
        <v>1009</v>
      </c>
      <c r="O481" t="s">
        <v>139</v>
      </c>
      <c r="P481" t="s">
        <v>139</v>
      </c>
      <c r="Q481">
        <v>1000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ROW(Source!A769)</f>
        <v>769</v>
      </c>
      <c r="B482">
        <v>70825558</v>
      </c>
      <c r="C482">
        <v>70825522</v>
      </c>
      <c r="D482">
        <v>66309808</v>
      </c>
      <c r="E482">
        <v>1077</v>
      </c>
      <c r="F482">
        <v>1</v>
      </c>
      <c r="G482">
        <v>1077</v>
      </c>
      <c r="H482">
        <v>3</v>
      </c>
      <c r="I482" t="s">
        <v>528</v>
      </c>
      <c r="J482" t="s">
        <v>3</v>
      </c>
      <c r="K482" t="s">
        <v>529</v>
      </c>
      <c r="L482">
        <v>1348</v>
      </c>
      <c r="N482">
        <v>1009</v>
      </c>
      <c r="O482" t="s">
        <v>139</v>
      </c>
      <c r="P482" t="s">
        <v>139</v>
      </c>
      <c r="Q482">
        <v>1000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ROW(Source!A769)</f>
        <v>769</v>
      </c>
      <c r="B483">
        <v>70825559</v>
      </c>
      <c r="C483">
        <v>70825522</v>
      </c>
      <c r="D483">
        <v>66309808</v>
      </c>
      <c r="E483">
        <v>1077</v>
      </c>
      <c r="F483">
        <v>1</v>
      </c>
      <c r="G483">
        <v>1077</v>
      </c>
      <c r="H483">
        <v>3</v>
      </c>
      <c r="I483" t="s">
        <v>528</v>
      </c>
      <c r="J483" t="s">
        <v>3</v>
      </c>
      <c r="K483" t="s">
        <v>536</v>
      </c>
      <c r="L483">
        <v>1348</v>
      </c>
      <c r="N483">
        <v>1009</v>
      </c>
      <c r="O483" t="s">
        <v>139</v>
      </c>
      <c r="P483" t="s">
        <v>139</v>
      </c>
      <c r="Q483">
        <v>1000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ROW(Source!A769)</f>
        <v>769</v>
      </c>
      <c r="B484">
        <v>70825560</v>
      </c>
      <c r="C484">
        <v>70825522</v>
      </c>
      <c r="D484">
        <v>66310550</v>
      </c>
      <c r="E484">
        <v>1077</v>
      </c>
      <c r="F484">
        <v>1</v>
      </c>
      <c r="G484">
        <v>1077</v>
      </c>
      <c r="H484">
        <v>3</v>
      </c>
      <c r="I484" t="s">
        <v>532</v>
      </c>
      <c r="J484" t="s">
        <v>3</v>
      </c>
      <c r="K484" t="s">
        <v>533</v>
      </c>
      <c r="L484">
        <v>1354</v>
      </c>
      <c r="N484">
        <v>1010</v>
      </c>
      <c r="O484" t="s">
        <v>195</v>
      </c>
      <c r="P484" t="s">
        <v>195</v>
      </c>
      <c r="Q484">
        <v>1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 t="s">
        <v>3</v>
      </c>
      <c r="AG484">
        <v>0</v>
      </c>
      <c r="AH484">
        <v>3</v>
      </c>
      <c r="AI484">
        <v>-1</v>
      </c>
      <c r="AJ484" t="s">
        <v>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ROW(Source!A805)</f>
        <v>805</v>
      </c>
      <c r="B485">
        <v>70825587</v>
      </c>
      <c r="C485">
        <v>70825561</v>
      </c>
      <c r="D485">
        <v>66274153</v>
      </c>
      <c r="E485">
        <v>1077</v>
      </c>
      <c r="F485">
        <v>1</v>
      </c>
      <c r="G485">
        <v>1077</v>
      </c>
      <c r="H485">
        <v>1</v>
      </c>
      <c r="I485" t="s">
        <v>455</v>
      </c>
      <c r="J485" t="s">
        <v>3</v>
      </c>
      <c r="K485" t="s">
        <v>456</v>
      </c>
      <c r="L485">
        <v>1191</v>
      </c>
      <c r="N485">
        <v>1013</v>
      </c>
      <c r="O485" t="s">
        <v>457</v>
      </c>
      <c r="P485" t="s">
        <v>457</v>
      </c>
      <c r="Q485">
        <v>1</v>
      </c>
      <c r="X485">
        <v>3.06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1</v>
      </c>
      <c r="AF485" t="s">
        <v>24</v>
      </c>
      <c r="AG485">
        <v>0.96389999999999998</v>
      </c>
      <c r="AH485">
        <v>2</v>
      </c>
      <c r="AI485">
        <v>70825562</v>
      </c>
      <c r="AJ485">
        <v>187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ROW(Source!A805)</f>
        <v>805</v>
      </c>
      <c r="B486">
        <v>70825588</v>
      </c>
      <c r="C486">
        <v>70825561</v>
      </c>
      <c r="D486">
        <v>66352537</v>
      </c>
      <c r="E486">
        <v>1</v>
      </c>
      <c r="F486">
        <v>1</v>
      </c>
      <c r="G486">
        <v>1077</v>
      </c>
      <c r="H486">
        <v>2</v>
      </c>
      <c r="I486" t="s">
        <v>458</v>
      </c>
      <c r="J486" t="s">
        <v>459</v>
      </c>
      <c r="K486" t="s">
        <v>460</v>
      </c>
      <c r="L486">
        <v>1368</v>
      </c>
      <c r="N486">
        <v>1011</v>
      </c>
      <c r="O486" t="s">
        <v>404</v>
      </c>
      <c r="P486" t="s">
        <v>404</v>
      </c>
      <c r="Q486">
        <v>1</v>
      </c>
      <c r="X486">
        <v>0.19</v>
      </c>
      <c r="Y486">
        <v>0</v>
      </c>
      <c r="Z486">
        <v>83.1</v>
      </c>
      <c r="AA486">
        <v>12.62</v>
      </c>
      <c r="AB486">
        <v>0</v>
      </c>
      <c r="AC486">
        <v>0</v>
      </c>
      <c r="AD486">
        <v>1</v>
      </c>
      <c r="AE486">
        <v>0</v>
      </c>
      <c r="AF486" t="s">
        <v>24</v>
      </c>
      <c r="AG486">
        <v>5.985E-2</v>
      </c>
      <c r="AH486">
        <v>2</v>
      </c>
      <c r="AI486">
        <v>70825563</v>
      </c>
      <c r="AJ486">
        <v>188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ROW(Source!A805)</f>
        <v>805</v>
      </c>
      <c r="B487">
        <v>70825589</v>
      </c>
      <c r="C487">
        <v>70825561</v>
      </c>
      <c r="D487">
        <v>66352105</v>
      </c>
      <c r="E487">
        <v>1</v>
      </c>
      <c r="F487">
        <v>1</v>
      </c>
      <c r="G487">
        <v>1077</v>
      </c>
      <c r="H487">
        <v>2</v>
      </c>
      <c r="I487" t="s">
        <v>484</v>
      </c>
      <c r="J487" t="s">
        <v>485</v>
      </c>
      <c r="K487" t="s">
        <v>486</v>
      </c>
      <c r="L487">
        <v>1368</v>
      </c>
      <c r="N487">
        <v>1011</v>
      </c>
      <c r="O487" t="s">
        <v>404</v>
      </c>
      <c r="P487" t="s">
        <v>404</v>
      </c>
      <c r="Q487">
        <v>1</v>
      </c>
      <c r="X487">
        <v>0.68</v>
      </c>
      <c r="Y487">
        <v>0</v>
      </c>
      <c r="Z487">
        <v>166.63</v>
      </c>
      <c r="AA487">
        <v>14.54</v>
      </c>
      <c r="AB487">
        <v>0</v>
      </c>
      <c r="AC487">
        <v>0</v>
      </c>
      <c r="AD487">
        <v>1</v>
      </c>
      <c r="AE487">
        <v>0</v>
      </c>
      <c r="AF487" t="s">
        <v>24</v>
      </c>
      <c r="AG487">
        <v>0.21420000000000003</v>
      </c>
      <c r="AH487">
        <v>2</v>
      </c>
      <c r="AI487">
        <v>70825564</v>
      </c>
      <c r="AJ487">
        <v>189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ROW(Source!A805)</f>
        <v>805</v>
      </c>
      <c r="B488">
        <v>70825590</v>
      </c>
      <c r="C488">
        <v>70825561</v>
      </c>
      <c r="D488">
        <v>66275603</v>
      </c>
      <c r="E488">
        <v>1077</v>
      </c>
      <c r="F488">
        <v>1</v>
      </c>
      <c r="G488">
        <v>1077</v>
      </c>
      <c r="H488">
        <v>3</v>
      </c>
      <c r="I488" t="s">
        <v>522</v>
      </c>
      <c r="J488" t="s">
        <v>3</v>
      </c>
      <c r="K488" t="s">
        <v>523</v>
      </c>
      <c r="L488">
        <v>1348</v>
      </c>
      <c r="N488">
        <v>1009</v>
      </c>
      <c r="O488" t="s">
        <v>139</v>
      </c>
      <c r="P488" t="s">
        <v>139</v>
      </c>
      <c r="Q488">
        <v>1000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 t="s">
        <v>23</v>
      </c>
      <c r="AG488">
        <v>0</v>
      </c>
      <c r="AH488">
        <v>3</v>
      </c>
      <c r="AI488">
        <v>-1</v>
      </c>
      <c r="AJ488" t="s">
        <v>3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ROW(Source!A805)</f>
        <v>805</v>
      </c>
      <c r="B489">
        <v>70825591</v>
      </c>
      <c r="C489">
        <v>70825561</v>
      </c>
      <c r="D489">
        <v>66321845</v>
      </c>
      <c r="E489">
        <v>1</v>
      </c>
      <c r="F489">
        <v>1</v>
      </c>
      <c r="G489">
        <v>1077</v>
      </c>
      <c r="H489">
        <v>3</v>
      </c>
      <c r="I489" t="s">
        <v>487</v>
      </c>
      <c r="J489" t="s">
        <v>488</v>
      </c>
      <c r="K489" t="s">
        <v>489</v>
      </c>
      <c r="L489">
        <v>1348</v>
      </c>
      <c r="N489">
        <v>1009</v>
      </c>
      <c r="O489" t="s">
        <v>139</v>
      </c>
      <c r="P489" t="s">
        <v>139</v>
      </c>
      <c r="Q489">
        <v>1000</v>
      </c>
      <c r="X489">
        <v>3.0000000000000001E-5</v>
      </c>
      <c r="Y489">
        <v>18504.150000000001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23</v>
      </c>
      <c r="AG489">
        <v>0</v>
      </c>
      <c r="AH489">
        <v>2</v>
      </c>
      <c r="AI489">
        <v>70825565</v>
      </c>
      <c r="AJ489">
        <v>190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ROW(Source!A805)</f>
        <v>805</v>
      </c>
      <c r="B490">
        <v>70825592</v>
      </c>
      <c r="C490">
        <v>70825561</v>
      </c>
      <c r="D490">
        <v>66321205</v>
      </c>
      <c r="E490">
        <v>1</v>
      </c>
      <c r="F490">
        <v>1</v>
      </c>
      <c r="G490">
        <v>1077</v>
      </c>
      <c r="H490">
        <v>3</v>
      </c>
      <c r="I490" t="s">
        <v>468</v>
      </c>
      <c r="J490" t="s">
        <v>469</v>
      </c>
      <c r="K490" t="s">
        <v>470</v>
      </c>
      <c r="L490">
        <v>1346</v>
      </c>
      <c r="N490">
        <v>1009</v>
      </c>
      <c r="O490" t="s">
        <v>471</v>
      </c>
      <c r="P490" t="s">
        <v>471</v>
      </c>
      <c r="Q490">
        <v>1</v>
      </c>
      <c r="X490">
        <v>0.02</v>
      </c>
      <c r="Y490">
        <v>1.61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23</v>
      </c>
      <c r="AG490">
        <v>0</v>
      </c>
      <c r="AH490">
        <v>2</v>
      </c>
      <c r="AI490">
        <v>70825566</v>
      </c>
      <c r="AJ490">
        <v>191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ROW(Source!A805)</f>
        <v>805</v>
      </c>
      <c r="B491">
        <v>70825593</v>
      </c>
      <c r="C491">
        <v>70825561</v>
      </c>
      <c r="D491">
        <v>66321472</v>
      </c>
      <c r="E491">
        <v>1</v>
      </c>
      <c r="F491">
        <v>1</v>
      </c>
      <c r="G491">
        <v>1077</v>
      </c>
      <c r="H491">
        <v>3</v>
      </c>
      <c r="I491" t="s">
        <v>490</v>
      </c>
      <c r="J491" t="s">
        <v>491</v>
      </c>
      <c r="K491" t="s">
        <v>492</v>
      </c>
      <c r="L491">
        <v>1348</v>
      </c>
      <c r="N491">
        <v>1009</v>
      </c>
      <c r="O491" t="s">
        <v>139</v>
      </c>
      <c r="P491" t="s">
        <v>139</v>
      </c>
      <c r="Q491">
        <v>1000</v>
      </c>
      <c r="X491">
        <v>4.0000000000000002E-4</v>
      </c>
      <c r="Y491">
        <v>20009.47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23</v>
      </c>
      <c r="AG491">
        <v>0</v>
      </c>
      <c r="AH491">
        <v>2</v>
      </c>
      <c r="AI491">
        <v>70825567</v>
      </c>
      <c r="AJ491">
        <v>192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ROW(Source!A805)</f>
        <v>805</v>
      </c>
      <c r="B492">
        <v>70825594</v>
      </c>
      <c r="C492">
        <v>70825561</v>
      </c>
      <c r="D492">
        <v>66321487</v>
      </c>
      <c r="E492">
        <v>1</v>
      </c>
      <c r="F492">
        <v>1</v>
      </c>
      <c r="G492">
        <v>1077</v>
      </c>
      <c r="H492">
        <v>3</v>
      </c>
      <c r="I492" t="s">
        <v>493</v>
      </c>
      <c r="J492" t="s">
        <v>494</v>
      </c>
      <c r="K492" t="s">
        <v>495</v>
      </c>
      <c r="L492">
        <v>1348</v>
      </c>
      <c r="N492">
        <v>1009</v>
      </c>
      <c r="O492" t="s">
        <v>139</v>
      </c>
      <c r="P492" t="s">
        <v>139</v>
      </c>
      <c r="Q492">
        <v>1000</v>
      </c>
      <c r="X492">
        <v>1E-4</v>
      </c>
      <c r="Y492">
        <v>16189.08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23</v>
      </c>
      <c r="AG492">
        <v>0</v>
      </c>
      <c r="AH492">
        <v>2</v>
      </c>
      <c r="AI492">
        <v>70825568</v>
      </c>
      <c r="AJ492">
        <v>193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ROW(Source!A805)</f>
        <v>805</v>
      </c>
      <c r="B493">
        <v>70825595</v>
      </c>
      <c r="C493">
        <v>70825561</v>
      </c>
      <c r="D493">
        <v>66328088</v>
      </c>
      <c r="E493">
        <v>1</v>
      </c>
      <c r="F493">
        <v>1</v>
      </c>
      <c r="G493">
        <v>1077</v>
      </c>
      <c r="H493">
        <v>3</v>
      </c>
      <c r="I493" t="s">
        <v>478</v>
      </c>
      <c r="J493" t="s">
        <v>479</v>
      </c>
      <c r="K493" t="s">
        <v>480</v>
      </c>
      <c r="L493">
        <v>1346</v>
      </c>
      <c r="N493">
        <v>1009</v>
      </c>
      <c r="O493" t="s">
        <v>471</v>
      </c>
      <c r="P493" t="s">
        <v>471</v>
      </c>
      <c r="Q493">
        <v>1</v>
      </c>
      <c r="X493">
        <v>0.1</v>
      </c>
      <c r="Y493">
        <v>47.86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23</v>
      </c>
      <c r="AG493">
        <v>0</v>
      </c>
      <c r="AH493">
        <v>2</v>
      </c>
      <c r="AI493">
        <v>70825569</v>
      </c>
      <c r="AJ493">
        <v>194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ROW(Source!A805)</f>
        <v>805</v>
      </c>
      <c r="B494">
        <v>70825596</v>
      </c>
      <c r="C494">
        <v>70825561</v>
      </c>
      <c r="D494">
        <v>66345565</v>
      </c>
      <c r="E494">
        <v>1</v>
      </c>
      <c r="F494">
        <v>1</v>
      </c>
      <c r="G494">
        <v>1077</v>
      </c>
      <c r="H494">
        <v>3</v>
      </c>
      <c r="I494" t="s">
        <v>496</v>
      </c>
      <c r="J494" t="s">
        <v>497</v>
      </c>
      <c r="K494" t="s">
        <v>498</v>
      </c>
      <c r="L494">
        <v>1355</v>
      </c>
      <c r="N494">
        <v>1010</v>
      </c>
      <c r="O494" t="s">
        <v>349</v>
      </c>
      <c r="P494" t="s">
        <v>349</v>
      </c>
      <c r="Q494">
        <v>100</v>
      </c>
      <c r="X494">
        <v>0.06</v>
      </c>
      <c r="Y494">
        <v>139.85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23</v>
      </c>
      <c r="AG494">
        <v>0</v>
      </c>
      <c r="AH494">
        <v>2</v>
      </c>
      <c r="AI494">
        <v>70825570</v>
      </c>
      <c r="AJ494">
        <v>195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ROW(Source!A805)</f>
        <v>805</v>
      </c>
      <c r="B495">
        <v>70825597</v>
      </c>
      <c r="C495">
        <v>70825561</v>
      </c>
      <c r="D495">
        <v>66277606</v>
      </c>
      <c r="E495">
        <v>1077</v>
      </c>
      <c r="F495">
        <v>1</v>
      </c>
      <c r="G495">
        <v>1077</v>
      </c>
      <c r="H495">
        <v>3</v>
      </c>
      <c r="I495" t="s">
        <v>524</v>
      </c>
      <c r="J495" t="s">
        <v>3</v>
      </c>
      <c r="K495" t="s">
        <v>525</v>
      </c>
      <c r="L495">
        <v>1348</v>
      </c>
      <c r="N495">
        <v>1009</v>
      </c>
      <c r="O495" t="s">
        <v>139</v>
      </c>
      <c r="P495" t="s">
        <v>139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 t="s">
        <v>23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ROW(Source!A805)</f>
        <v>805</v>
      </c>
      <c r="B496">
        <v>70825598</v>
      </c>
      <c r="C496">
        <v>70825561</v>
      </c>
      <c r="D496">
        <v>66295007</v>
      </c>
      <c r="E496">
        <v>1077</v>
      </c>
      <c r="F496">
        <v>1</v>
      </c>
      <c r="G496">
        <v>1077</v>
      </c>
      <c r="H496">
        <v>3</v>
      </c>
      <c r="I496" t="s">
        <v>526</v>
      </c>
      <c r="J496" t="s">
        <v>3</v>
      </c>
      <c r="K496" t="s">
        <v>527</v>
      </c>
      <c r="L496">
        <v>1354</v>
      </c>
      <c r="N496">
        <v>1010</v>
      </c>
      <c r="O496" t="s">
        <v>195</v>
      </c>
      <c r="P496" t="s">
        <v>195</v>
      </c>
      <c r="Q496">
        <v>1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 t="s">
        <v>23</v>
      </c>
      <c r="AG496">
        <v>0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ROW(Source!A805)</f>
        <v>805</v>
      </c>
      <c r="B497">
        <v>70825599</v>
      </c>
      <c r="C497">
        <v>70825561</v>
      </c>
      <c r="D497">
        <v>66309808</v>
      </c>
      <c r="E497">
        <v>1077</v>
      </c>
      <c r="F497">
        <v>1</v>
      </c>
      <c r="G497">
        <v>1077</v>
      </c>
      <c r="H497">
        <v>3</v>
      </c>
      <c r="I497" t="s">
        <v>528</v>
      </c>
      <c r="J497" t="s">
        <v>3</v>
      </c>
      <c r="K497" t="s">
        <v>529</v>
      </c>
      <c r="L497">
        <v>1348</v>
      </c>
      <c r="N497">
        <v>1009</v>
      </c>
      <c r="O497" t="s">
        <v>139</v>
      </c>
      <c r="P497" t="s">
        <v>139</v>
      </c>
      <c r="Q497">
        <v>1000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 t="s">
        <v>23</v>
      </c>
      <c r="AG497">
        <v>0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ROW(Source!A805)</f>
        <v>805</v>
      </c>
      <c r="B498">
        <v>70825600</v>
      </c>
      <c r="C498">
        <v>70825561</v>
      </c>
      <c r="D498">
        <v>66310234</v>
      </c>
      <c r="E498">
        <v>1077</v>
      </c>
      <c r="F498">
        <v>1</v>
      </c>
      <c r="G498">
        <v>1077</v>
      </c>
      <c r="H498">
        <v>3</v>
      </c>
      <c r="I498" t="s">
        <v>530</v>
      </c>
      <c r="J498" t="s">
        <v>3</v>
      </c>
      <c r="K498" t="s">
        <v>531</v>
      </c>
      <c r="L498">
        <v>1354</v>
      </c>
      <c r="N498">
        <v>1010</v>
      </c>
      <c r="O498" t="s">
        <v>195</v>
      </c>
      <c r="P498" t="s">
        <v>195</v>
      </c>
      <c r="Q498">
        <v>1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 t="s">
        <v>23</v>
      </c>
      <c r="AG498">
        <v>0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ROW(Source!A805)</f>
        <v>805</v>
      </c>
      <c r="B499">
        <v>70825601</v>
      </c>
      <c r="C499">
        <v>70825561</v>
      </c>
      <c r="D499">
        <v>66310550</v>
      </c>
      <c r="E499">
        <v>1077</v>
      </c>
      <c r="F499">
        <v>1</v>
      </c>
      <c r="G499">
        <v>1077</v>
      </c>
      <c r="H499">
        <v>3</v>
      </c>
      <c r="I499" t="s">
        <v>532</v>
      </c>
      <c r="J499" t="s">
        <v>3</v>
      </c>
      <c r="K499" t="s">
        <v>533</v>
      </c>
      <c r="L499">
        <v>1354</v>
      </c>
      <c r="N499">
        <v>1010</v>
      </c>
      <c r="O499" t="s">
        <v>195</v>
      </c>
      <c r="P499" t="s">
        <v>195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 t="s">
        <v>23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ROW(Source!A805)</f>
        <v>805</v>
      </c>
      <c r="B500">
        <v>70825602</v>
      </c>
      <c r="C500">
        <v>70825561</v>
      </c>
      <c r="D500">
        <v>66316222</v>
      </c>
      <c r="E500">
        <v>1077</v>
      </c>
      <c r="F500">
        <v>1</v>
      </c>
      <c r="G500">
        <v>1077</v>
      </c>
      <c r="H500">
        <v>3</v>
      </c>
      <c r="I500" t="s">
        <v>534</v>
      </c>
      <c r="J500" t="s">
        <v>3</v>
      </c>
      <c r="K500" t="s">
        <v>535</v>
      </c>
      <c r="L500">
        <v>1354</v>
      </c>
      <c r="N500">
        <v>1010</v>
      </c>
      <c r="O500" t="s">
        <v>195</v>
      </c>
      <c r="P500" t="s">
        <v>195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 t="s">
        <v>23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ROW(Source!A806)</f>
        <v>806</v>
      </c>
      <c r="B501">
        <v>70825587</v>
      </c>
      <c r="C501">
        <v>70825561</v>
      </c>
      <c r="D501">
        <v>66274153</v>
      </c>
      <c r="E501">
        <v>1077</v>
      </c>
      <c r="F501">
        <v>1</v>
      </c>
      <c r="G501">
        <v>1077</v>
      </c>
      <c r="H501">
        <v>1</v>
      </c>
      <c r="I501" t="s">
        <v>455</v>
      </c>
      <c r="J501" t="s">
        <v>3</v>
      </c>
      <c r="K501" t="s">
        <v>456</v>
      </c>
      <c r="L501">
        <v>1191</v>
      </c>
      <c r="N501">
        <v>1013</v>
      </c>
      <c r="O501" t="s">
        <v>457</v>
      </c>
      <c r="P501" t="s">
        <v>457</v>
      </c>
      <c r="Q501">
        <v>1</v>
      </c>
      <c r="X501">
        <v>3.06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1</v>
      </c>
      <c r="AF501" t="s">
        <v>24</v>
      </c>
      <c r="AG501">
        <v>0.96389999999999998</v>
      </c>
      <c r="AH501">
        <v>2</v>
      </c>
      <c r="AI501">
        <v>70825562</v>
      </c>
      <c r="AJ501">
        <v>196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ROW(Source!A806)</f>
        <v>806</v>
      </c>
      <c r="B502">
        <v>70825588</v>
      </c>
      <c r="C502">
        <v>70825561</v>
      </c>
      <c r="D502">
        <v>66352537</v>
      </c>
      <c r="E502">
        <v>1</v>
      </c>
      <c r="F502">
        <v>1</v>
      </c>
      <c r="G502">
        <v>1077</v>
      </c>
      <c r="H502">
        <v>2</v>
      </c>
      <c r="I502" t="s">
        <v>458</v>
      </c>
      <c r="J502" t="s">
        <v>459</v>
      </c>
      <c r="K502" t="s">
        <v>460</v>
      </c>
      <c r="L502">
        <v>1368</v>
      </c>
      <c r="N502">
        <v>1011</v>
      </c>
      <c r="O502" t="s">
        <v>404</v>
      </c>
      <c r="P502" t="s">
        <v>404</v>
      </c>
      <c r="Q502">
        <v>1</v>
      </c>
      <c r="X502">
        <v>0.19</v>
      </c>
      <c r="Y502">
        <v>0</v>
      </c>
      <c r="Z502">
        <v>83.1</v>
      </c>
      <c r="AA502">
        <v>12.62</v>
      </c>
      <c r="AB502">
        <v>0</v>
      </c>
      <c r="AC502">
        <v>0</v>
      </c>
      <c r="AD502">
        <v>1</v>
      </c>
      <c r="AE502">
        <v>0</v>
      </c>
      <c r="AF502" t="s">
        <v>24</v>
      </c>
      <c r="AG502">
        <v>5.985E-2</v>
      </c>
      <c r="AH502">
        <v>2</v>
      </c>
      <c r="AI502">
        <v>70825563</v>
      </c>
      <c r="AJ502">
        <v>197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ROW(Source!A806)</f>
        <v>806</v>
      </c>
      <c r="B503">
        <v>70825589</v>
      </c>
      <c r="C503">
        <v>70825561</v>
      </c>
      <c r="D503">
        <v>66352105</v>
      </c>
      <c r="E503">
        <v>1</v>
      </c>
      <c r="F503">
        <v>1</v>
      </c>
      <c r="G503">
        <v>1077</v>
      </c>
      <c r="H503">
        <v>2</v>
      </c>
      <c r="I503" t="s">
        <v>484</v>
      </c>
      <c r="J503" t="s">
        <v>485</v>
      </c>
      <c r="K503" t="s">
        <v>486</v>
      </c>
      <c r="L503">
        <v>1368</v>
      </c>
      <c r="N503">
        <v>1011</v>
      </c>
      <c r="O503" t="s">
        <v>404</v>
      </c>
      <c r="P503" t="s">
        <v>404</v>
      </c>
      <c r="Q503">
        <v>1</v>
      </c>
      <c r="X503">
        <v>0.68</v>
      </c>
      <c r="Y503">
        <v>0</v>
      </c>
      <c r="Z503">
        <v>166.63</v>
      </c>
      <c r="AA503">
        <v>14.54</v>
      </c>
      <c r="AB503">
        <v>0</v>
      </c>
      <c r="AC503">
        <v>0</v>
      </c>
      <c r="AD503">
        <v>1</v>
      </c>
      <c r="AE503">
        <v>0</v>
      </c>
      <c r="AF503" t="s">
        <v>24</v>
      </c>
      <c r="AG503">
        <v>0.21420000000000003</v>
      </c>
      <c r="AH503">
        <v>2</v>
      </c>
      <c r="AI503">
        <v>70825564</v>
      </c>
      <c r="AJ503">
        <v>198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ROW(Source!A806)</f>
        <v>806</v>
      </c>
      <c r="B504">
        <v>70825590</v>
      </c>
      <c r="C504">
        <v>70825561</v>
      </c>
      <c r="D504">
        <v>66275603</v>
      </c>
      <c r="E504">
        <v>1077</v>
      </c>
      <c r="F504">
        <v>1</v>
      </c>
      <c r="G504">
        <v>1077</v>
      </c>
      <c r="H504">
        <v>3</v>
      </c>
      <c r="I504" t="s">
        <v>522</v>
      </c>
      <c r="J504" t="s">
        <v>3</v>
      </c>
      <c r="K504" t="s">
        <v>523</v>
      </c>
      <c r="L504">
        <v>1348</v>
      </c>
      <c r="N504">
        <v>1009</v>
      </c>
      <c r="O504" t="s">
        <v>139</v>
      </c>
      <c r="P504" t="s">
        <v>139</v>
      </c>
      <c r="Q504">
        <v>1000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 t="s">
        <v>23</v>
      </c>
      <c r="AG504">
        <v>0</v>
      </c>
      <c r="AH504">
        <v>3</v>
      </c>
      <c r="AI504">
        <v>-1</v>
      </c>
      <c r="AJ504" t="s">
        <v>3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ROW(Source!A806)</f>
        <v>806</v>
      </c>
      <c r="B505">
        <v>70825591</v>
      </c>
      <c r="C505">
        <v>70825561</v>
      </c>
      <c r="D505">
        <v>66321845</v>
      </c>
      <c r="E505">
        <v>1</v>
      </c>
      <c r="F505">
        <v>1</v>
      </c>
      <c r="G505">
        <v>1077</v>
      </c>
      <c r="H505">
        <v>3</v>
      </c>
      <c r="I505" t="s">
        <v>487</v>
      </c>
      <c r="J505" t="s">
        <v>488</v>
      </c>
      <c r="K505" t="s">
        <v>489</v>
      </c>
      <c r="L505">
        <v>1348</v>
      </c>
      <c r="N505">
        <v>1009</v>
      </c>
      <c r="O505" t="s">
        <v>139</v>
      </c>
      <c r="P505" t="s">
        <v>139</v>
      </c>
      <c r="Q505">
        <v>1000</v>
      </c>
      <c r="X505">
        <v>3.0000000000000001E-5</v>
      </c>
      <c r="Y505">
        <v>18504.150000000001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23</v>
      </c>
      <c r="AG505">
        <v>0</v>
      </c>
      <c r="AH505">
        <v>2</v>
      </c>
      <c r="AI505">
        <v>70825565</v>
      </c>
      <c r="AJ505">
        <v>199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ROW(Source!A806)</f>
        <v>806</v>
      </c>
      <c r="B506">
        <v>70825592</v>
      </c>
      <c r="C506">
        <v>70825561</v>
      </c>
      <c r="D506">
        <v>66321205</v>
      </c>
      <c r="E506">
        <v>1</v>
      </c>
      <c r="F506">
        <v>1</v>
      </c>
      <c r="G506">
        <v>1077</v>
      </c>
      <c r="H506">
        <v>3</v>
      </c>
      <c r="I506" t="s">
        <v>468</v>
      </c>
      <c r="J506" t="s">
        <v>469</v>
      </c>
      <c r="K506" t="s">
        <v>470</v>
      </c>
      <c r="L506">
        <v>1346</v>
      </c>
      <c r="N506">
        <v>1009</v>
      </c>
      <c r="O506" t="s">
        <v>471</v>
      </c>
      <c r="P506" t="s">
        <v>471</v>
      </c>
      <c r="Q506">
        <v>1</v>
      </c>
      <c r="X506">
        <v>0.02</v>
      </c>
      <c r="Y506">
        <v>1.61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23</v>
      </c>
      <c r="AG506">
        <v>0</v>
      </c>
      <c r="AH506">
        <v>2</v>
      </c>
      <c r="AI506">
        <v>70825566</v>
      </c>
      <c r="AJ506">
        <v>200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ROW(Source!A806)</f>
        <v>806</v>
      </c>
      <c r="B507">
        <v>70825593</v>
      </c>
      <c r="C507">
        <v>70825561</v>
      </c>
      <c r="D507">
        <v>66321472</v>
      </c>
      <c r="E507">
        <v>1</v>
      </c>
      <c r="F507">
        <v>1</v>
      </c>
      <c r="G507">
        <v>1077</v>
      </c>
      <c r="H507">
        <v>3</v>
      </c>
      <c r="I507" t="s">
        <v>490</v>
      </c>
      <c r="J507" t="s">
        <v>491</v>
      </c>
      <c r="K507" t="s">
        <v>492</v>
      </c>
      <c r="L507">
        <v>1348</v>
      </c>
      <c r="N507">
        <v>1009</v>
      </c>
      <c r="O507" t="s">
        <v>139</v>
      </c>
      <c r="P507" t="s">
        <v>139</v>
      </c>
      <c r="Q507">
        <v>1000</v>
      </c>
      <c r="X507">
        <v>4.0000000000000002E-4</v>
      </c>
      <c r="Y507">
        <v>20009.47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23</v>
      </c>
      <c r="AG507">
        <v>0</v>
      </c>
      <c r="AH507">
        <v>2</v>
      </c>
      <c r="AI507">
        <v>70825567</v>
      </c>
      <c r="AJ507">
        <v>201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ROW(Source!A806)</f>
        <v>806</v>
      </c>
      <c r="B508">
        <v>70825594</v>
      </c>
      <c r="C508">
        <v>70825561</v>
      </c>
      <c r="D508">
        <v>66321487</v>
      </c>
      <c r="E508">
        <v>1</v>
      </c>
      <c r="F508">
        <v>1</v>
      </c>
      <c r="G508">
        <v>1077</v>
      </c>
      <c r="H508">
        <v>3</v>
      </c>
      <c r="I508" t="s">
        <v>493</v>
      </c>
      <c r="J508" t="s">
        <v>494</v>
      </c>
      <c r="K508" t="s">
        <v>495</v>
      </c>
      <c r="L508">
        <v>1348</v>
      </c>
      <c r="N508">
        <v>1009</v>
      </c>
      <c r="O508" t="s">
        <v>139</v>
      </c>
      <c r="P508" t="s">
        <v>139</v>
      </c>
      <c r="Q508">
        <v>1000</v>
      </c>
      <c r="X508">
        <v>1E-4</v>
      </c>
      <c r="Y508">
        <v>16189.08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23</v>
      </c>
      <c r="AG508">
        <v>0</v>
      </c>
      <c r="AH508">
        <v>2</v>
      </c>
      <c r="AI508">
        <v>70825568</v>
      </c>
      <c r="AJ508">
        <v>202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ROW(Source!A806)</f>
        <v>806</v>
      </c>
      <c r="B509">
        <v>70825595</v>
      </c>
      <c r="C509">
        <v>70825561</v>
      </c>
      <c r="D509">
        <v>66328088</v>
      </c>
      <c r="E509">
        <v>1</v>
      </c>
      <c r="F509">
        <v>1</v>
      </c>
      <c r="G509">
        <v>1077</v>
      </c>
      <c r="H509">
        <v>3</v>
      </c>
      <c r="I509" t="s">
        <v>478</v>
      </c>
      <c r="J509" t="s">
        <v>479</v>
      </c>
      <c r="K509" t="s">
        <v>480</v>
      </c>
      <c r="L509">
        <v>1346</v>
      </c>
      <c r="N509">
        <v>1009</v>
      </c>
      <c r="O509" t="s">
        <v>471</v>
      </c>
      <c r="P509" t="s">
        <v>471</v>
      </c>
      <c r="Q509">
        <v>1</v>
      </c>
      <c r="X509">
        <v>0.1</v>
      </c>
      <c r="Y509">
        <v>47.86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23</v>
      </c>
      <c r="AG509">
        <v>0</v>
      </c>
      <c r="AH509">
        <v>2</v>
      </c>
      <c r="AI509">
        <v>70825569</v>
      </c>
      <c r="AJ509">
        <v>203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ROW(Source!A806)</f>
        <v>806</v>
      </c>
      <c r="B510">
        <v>70825596</v>
      </c>
      <c r="C510">
        <v>70825561</v>
      </c>
      <c r="D510">
        <v>66345565</v>
      </c>
      <c r="E510">
        <v>1</v>
      </c>
      <c r="F510">
        <v>1</v>
      </c>
      <c r="G510">
        <v>1077</v>
      </c>
      <c r="H510">
        <v>3</v>
      </c>
      <c r="I510" t="s">
        <v>496</v>
      </c>
      <c r="J510" t="s">
        <v>497</v>
      </c>
      <c r="K510" t="s">
        <v>498</v>
      </c>
      <c r="L510">
        <v>1355</v>
      </c>
      <c r="N510">
        <v>1010</v>
      </c>
      <c r="O510" t="s">
        <v>349</v>
      </c>
      <c r="P510" t="s">
        <v>349</v>
      </c>
      <c r="Q510">
        <v>100</v>
      </c>
      <c r="X510">
        <v>0.06</v>
      </c>
      <c r="Y510">
        <v>139.85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23</v>
      </c>
      <c r="AG510">
        <v>0</v>
      </c>
      <c r="AH510">
        <v>2</v>
      </c>
      <c r="AI510">
        <v>70825570</v>
      </c>
      <c r="AJ510">
        <v>204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ROW(Source!A806)</f>
        <v>806</v>
      </c>
      <c r="B511">
        <v>70825597</v>
      </c>
      <c r="C511">
        <v>70825561</v>
      </c>
      <c r="D511">
        <v>66277606</v>
      </c>
      <c r="E511">
        <v>1077</v>
      </c>
      <c r="F511">
        <v>1</v>
      </c>
      <c r="G511">
        <v>1077</v>
      </c>
      <c r="H511">
        <v>3</v>
      </c>
      <c r="I511" t="s">
        <v>524</v>
      </c>
      <c r="J511" t="s">
        <v>3</v>
      </c>
      <c r="K511" t="s">
        <v>525</v>
      </c>
      <c r="L511">
        <v>1348</v>
      </c>
      <c r="N511">
        <v>1009</v>
      </c>
      <c r="O511" t="s">
        <v>139</v>
      </c>
      <c r="P511" t="s">
        <v>139</v>
      </c>
      <c r="Q511">
        <v>1000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 t="s">
        <v>23</v>
      </c>
      <c r="AG511">
        <v>0</v>
      </c>
      <c r="AH511">
        <v>3</v>
      </c>
      <c r="AI511">
        <v>-1</v>
      </c>
      <c r="AJ511" t="s">
        <v>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ROW(Source!A806)</f>
        <v>806</v>
      </c>
      <c r="B512">
        <v>70825598</v>
      </c>
      <c r="C512">
        <v>70825561</v>
      </c>
      <c r="D512">
        <v>66295007</v>
      </c>
      <c r="E512">
        <v>1077</v>
      </c>
      <c r="F512">
        <v>1</v>
      </c>
      <c r="G512">
        <v>1077</v>
      </c>
      <c r="H512">
        <v>3</v>
      </c>
      <c r="I512" t="s">
        <v>526</v>
      </c>
      <c r="J512" t="s">
        <v>3</v>
      </c>
      <c r="K512" t="s">
        <v>527</v>
      </c>
      <c r="L512">
        <v>1354</v>
      </c>
      <c r="N512">
        <v>1010</v>
      </c>
      <c r="O512" t="s">
        <v>195</v>
      </c>
      <c r="P512" t="s">
        <v>195</v>
      </c>
      <c r="Q512">
        <v>1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 t="s">
        <v>23</v>
      </c>
      <c r="AG512">
        <v>0</v>
      </c>
      <c r="AH512">
        <v>3</v>
      </c>
      <c r="AI512">
        <v>-1</v>
      </c>
      <c r="AJ512" t="s">
        <v>3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ROW(Source!A806)</f>
        <v>806</v>
      </c>
      <c r="B513">
        <v>70825599</v>
      </c>
      <c r="C513">
        <v>70825561</v>
      </c>
      <c r="D513">
        <v>66309808</v>
      </c>
      <c r="E513">
        <v>1077</v>
      </c>
      <c r="F513">
        <v>1</v>
      </c>
      <c r="G513">
        <v>1077</v>
      </c>
      <c r="H513">
        <v>3</v>
      </c>
      <c r="I513" t="s">
        <v>528</v>
      </c>
      <c r="J513" t="s">
        <v>3</v>
      </c>
      <c r="K513" t="s">
        <v>529</v>
      </c>
      <c r="L513">
        <v>1348</v>
      </c>
      <c r="N513">
        <v>1009</v>
      </c>
      <c r="O513" t="s">
        <v>139</v>
      </c>
      <c r="P513" t="s">
        <v>139</v>
      </c>
      <c r="Q513">
        <v>1000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 t="s">
        <v>23</v>
      </c>
      <c r="AG513">
        <v>0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ROW(Source!A806)</f>
        <v>806</v>
      </c>
      <c r="B514">
        <v>70825600</v>
      </c>
      <c r="C514">
        <v>70825561</v>
      </c>
      <c r="D514">
        <v>66310234</v>
      </c>
      <c r="E514">
        <v>1077</v>
      </c>
      <c r="F514">
        <v>1</v>
      </c>
      <c r="G514">
        <v>1077</v>
      </c>
      <c r="H514">
        <v>3</v>
      </c>
      <c r="I514" t="s">
        <v>530</v>
      </c>
      <c r="J514" t="s">
        <v>3</v>
      </c>
      <c r="K514" t="s">
        <v>531</v>
      </c>
      <c r="L514">
        <v>1354</v>
      </c>
      <c r="N514">
        <v>1010</v>
      </c>
      <c r="O514" t="s">
        <v>195</v>
      </c>
      <c r="P514" t="s">
        <v>195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 t="s">
        <v>23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ROW(Source!A806)</f>
        <v>806</v>
      </c>
      <c r="B515">
        <v>70825601</v>
      </c>
      <c r="C515">
        <v>70825561</v>
      </c>
      <c r="D515">
        <v>66310550</v>
      </c>
      <c r="E515">
        <v>1077</v>
      </c>
      <c r="F515">
        <v>1</v>
      </c>
      <c r="G515">
        <v>1077</v>
      </c>
      <c r="H515">
        <v>3</v>
      </c>
      <c r="I515" t="s">
        <v>532</v>
      </c>
      <c r="J515" t="s">
        <v>3</v>
      </c>
      <c r="K515" t="s">
        <v>533</v>
      </c>
      <c r="L515">
        <v>1354</v>
      </c>
      <c r="N515">
        <v>1010</v>
      </c>
      <c r="O515" t="s">
        <v>195</v>
      </c>
      <c r="P515" t="s">
        <v>195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 t="s">
        <v>23</v>
      </c>
      <c r="AG515">
        <v>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ROW(Source!A806)</f>
        <v>806</v>
      </c>
      <c r="B516">
        <v>70825602</v>
      </c>
      <c r="C516">
        <v>70825561</v>
      </c>
      <c r="D516">
        <v>66316222</v>
      </c>
      <c r="E516">
        <v>1077</v>
      </c>
      <c r="F516">
        <v>1</v>
      </c>
      <c r="G516">
        <v>1077</v>
      </c>
      <c r="H516">
        <v>3</v>
      </c>
      <c r="I516" t="s">
        <v>534</v>
      </c>
      <c r="J516" t="s">
        <v>3</v>
      </c>
      <c r="K516" t="s">
        <v>535</v>
      </c>
      <c r="L516">
        <v>1354</v>
      </c>
      <c r="N516">
        <v>1010</v>
      </c>
      <c r="O516" t="s">
        <v>195</v>
      </c>
      <c r="P516" t="s">
        <v>195</v>
      </c>
      <c r="Q516">
        <v>1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 t="s">
        <v>23</v>
      </c>
      <c r="AG516">
        <v>0</v>
      </c>
      <c r="AH516">
        <v>3</v>
      </c>
      <c r="AI516">
        <v>-1</v>
      </c>
      <c r="AJ516" t="s">
        <v>3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ROW(Source!A807)</f>
        <v>807</v>
      </c>
      <c r="B517">
        <v>70825606</v>
      </c>
      <c r="C517">
        <v>70825603</v>
      </c>
      <c r="D517">
        <v>66274153</v>
      </c>
      <c r="E517">
        <v>1077</v>
      </c>
      <c r="F517">
        <v>1</v>
      </c>
      <c r="G517">
        <v>1077</v>
      </c>
      <c r="H517">
        <v>1</v>
      </c>
      <c r="I517" t="s">
        <v>455</v>
      </c>
      <c r="J517" t="s">
        <v>3</v>
      </c>
      <c r="K517" t="s">
        <v>456</v>
      </c>
      <c r="L517">
        <v>1191</v>
      </c>
      <c r="N517">
        <v>1013</v>
      </c>
      <c r="O517" t="s">
        <v>457</v>
      </c>
      <c r="P517" t="s">
        <v>457</v>
      </c>
      <c r="Q517">
        <v>1</v>
      </c>
      <c r="X517">
        <v>87.48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1</v>
      </c>
      <c r="AF517" t="s">
        <v>339</v>
      </c>
      <c r="AG517">
        <v>36.741600000000005</v>
      </c>
      <c r="AH517">
        <v>2</v>
      </c>
      <c r="AI517">
        <v>70825604</v>
      </c>
      <c r="AJ517">
        <v>205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ROW(Source!A808)</f>
        <v>808</v>
      </c>
      <c r="B518">
        <v>70825606</v>
      </c>
      <c r="C518">
        <v>70825603</v>
      </c>
      <c r="D518">
        <v>66274153</v>
      </c>
      <c r="E518">
        <v>1077</v>
      </c>
      <c r="F518">
        <v>1</v>
      </c>
      <c r="G518">
        <v>1077</v>
      </c>
      <c r="H518">
        <v>1</v>
      </c>
      <c r="I518" t="s">
        <v>455</v>
      </c>
      <c r="J518" t="s">
        <v>3</v>
      </c>
      <c r="K518" t="s">
        <v>456</v>
      </c>
      <c r="L518">
        <v>1191</v>
      </c>
      <c r="N518">
        <v>1013</v>
      </c>
      <c r="O518" t="s">
        <v>457</v>
      </c>
      <c r="P518" t="s">
        <v>457</v>
      </c>
      <c r="Q518">
        <v>1</v>
      </c>
      <c r="X518">
        <v>87.48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1</v>
      </c>
      <c r="AF518" t="s">
        <v>339</v>
      </c>
      <c r="AG518">
        <v>36.741600000000005</v>
      </c>
      <c r="AH518">
        <v>2</v>
      </c>
      <c r="AI518">
        <v>70825604</v>
      </c>
      <c r="AJ518">
        <v>206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ROW(Source!A809)</f>
        <v>809</v>
      </c>
      <c r="B519">
        <v>70825611</v>
      </c>
      <c r="C519">
        <v>70825607</v>
      </c>
      <c r="D519">
        <v>66274153</v>
      </c>
      <c r="E519">
        <v>1077</v>
      </c>
      <c r="F519">
        <v>1</v>
      </c>
      <c r="G519">
        <v>1077</v>
      </c>
      <c r="H519">
        <v>1</v>
      </c>
      <c r="I519" t="s">
        <v>455</v>
      </c>
      <c r="J519" t="s">
        <v>3</v>
      </c>
      <c r="K519" t="s">
        <v>456</v>
      </c>
      <c r="L519">
        <v>1191</v>
      </c>
      <c r="N519">
        <v>1013</v>
      </c>
      <c r="O519" t="s">
        <v>457</v>
      </c>
      <c r="P519" t="s">
        <v>457</v>
      </c>
      <c r="Q519">
        <v>1</v>
      </c>
      <c r="X519">
        <v>87.48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1</v>
      </c>
      <c r="AF519" t="s">
        <v>339</v>
      </c>
      <c r="AG519">
        <v>36.741600000000005</v>
      </c>
      <c r="AH519">
        <v>2</v>
      </c>
      <c r="AI519">
        <v>70825609</v>
      </c>
      <c r="AJ519">
        <v>207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ROW(Source!A810)</f>
        <v>810</v>
      </c>
      <c r="B520">
        <v>70825611</v>
      </c>
      <c r="C520">
        <v>70825607</v>
      </c>
      <c r="D520">
        <v>66274153</v>
      </c>
      <c r="E520">
        <v>1077</v>
      </c>
      <c r="F520">
        <v>1</v>
      </c>
      <c r="G520">
        <v>1077</v>
      </c>
      <c r="H520">
        <v>1</v>
      </c>
      <c r="I520" t="s">
        <v>455</v>
      </c>
      <c r="J520" t="s">
        <v>3</v>
      </c>
      <c r="K520" t="s">
        <v>456</v>
      </c>
      <c r="L520">
        <v>1191</v>
      </c>
      <c r="N520">
        <v>1013</v>
      </c>
      <c r="O520" t="s">
        <v>457</v>
      </c>
      <c r="P520" t="s">
        <v>457</v>
      </c>
      <c r="Q520">
        <v>1</v>
      </c>
      <c r="X520">
        <v>87.48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1</v>
      </c>
      <c r="AF520" t="s">
        <v>339</v>
      </c>
      <c r="AG520">
        <v>36.741600000000005</v>
      </c>
      <c r="AH520">
        <v>2</v>
      </c>
      <c r="AI520">
        <v>70825609</v>
      </c>
      <c r="AJ520">
        <v>208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ROW(Source!A811)</f>
        <v>811</v>
      </c>
      <c r="B521">
        <v>70825639</v>
      </c>
      <c r="C521">
        <v>70825612</v>
      </c>
      <c r="D521">
        <v>66274153</v>
      </c>
      <c r="E521">
        <v>1077</v>
      </c>
      <c r="F521">
        <v>1</v>
      </c>
      <c r="G521">
        <v>1077</v>
      </c>
      <c r="H521">
        <v>1</v>
      </c>
      <c r="I521" t="s">
        <v>455</v>
      </c>
      <c r="J521" t="s">
        <v>3</v>
      </c>
      <c r="K521" t="s">
        <v>456</v>
      </c>
      <c r="L521">
        <v>1191</v>
      </c>
      <c r="N521">
        <v>1013</v>
      </c>
      <c r="O521" t="s">
        <v>457</v>
      </c>
      <c r="P521" t="s">
        <v>457</v>
      </c>
      <c r="Q521">
        <v>1</v>
      </c>
      <c r="X521">
        <v>4.38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1</v>
      </c>
      <c r="AF521" t="s">
        <v>24</v>
      </c>
      <c r="AG521">
        <v>1.3796999999999999</v>
      </c>
      <c r="AH521">
        <v>2</v>
      </c>
      <c r="AI521">
        <v>70825620</v>
      </c>
      <c r="AJ521">
        <v>209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ROW(Source!A811)</f>
        <v>811</v>
      </c>
      <c r="B522">
        <v>70825640</v>
      </c>
      <c r="C522">
        <v>70825612</v>
      </c>
      <c r="D522">
        <v>66352537</v>
      </c>
      <c r="E522">
        <v>1</v>
      </c>
      <c r="F522">
        <v>1</v>
      </c>
      <c r="G522">
        <v>1077</v>
      </c>
      <c r="H522">
        <v>2</v>
      </c>
      <c r="I522" t="s">
        <v>458</v>
      </c>
      <c r="J522" t="s">
        <v>459</v>
      </c>
      <c r="K522" t="s">
        <v>460</v>
      </c>
      <c r="L522">
        <v>1368</v>
      </c>
      <c r="N522">
        <v>1011</v>
      </c>
      <c r="O522" t="s">
        <v>404</v>
      </c>
      <c r="P522" t="s">
        <v>404</v>
      </c>
      <c r="Q522">
        <v>1</v>
      </c>
      <c r="X522">
        <v>0.22</v>
      </c>
      <c r="Y522">
        <v>0</v>
      </c>
      <c r="Z522">
        <v>83.1</v>
      </c>
      <c r="AA522">
        <v>12.62</v>
      </c>
      <c r="AB522">
        <v>0</v>
      </c>
      <c r="AC522">
        <v>0</v>
      </c>
      <c r="AD522">
        <v>1</v>
      </c>
      <c r="AE522">
        <v>0</v>
      </c>
      <c r="AF522" t="s">
        <v>24</v>
      </c>
      <c r="AG522">
        <v>6.93E-2</v>
      </c>
      <c r="AH522">
        <v>2</v>
      </c>
      <c r="AI522">
        <v>70825621</v>
      </c>
      <c r="AJ522">
        <v>210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ROW(Source!A811)</f>
        <v>811</v>
      </c>
      <c r="B523">
        <v>70825641</v>
      </c>
      <c r="C523">
        <v>70825612</v>
      </c>
      <c r="D523">
        <v>66275603</v>
      </c>
      <c r="E523">
        <v>1077</v>
      </c>
      <c r="F523">
        <v>1</v>
      </c>
      <c r="G523">
        <v>1077</v>
      </c>
      <c r="H523">
        <v>3</v>
      </c>
      <c r="I523" t="s">
        <v>522</v>
      </c>
      <c r="J523" t="s">
        <v>3</v>
      </c>
      <c r="K523" t="s">
        <v>523</v>
      </c>
      <c r="L523">
        <v>1348</v>
      </c>
      <c r="N523">
        <v>1009</v>
      </c>
      <c r="O523" t="s">
        <v>139</v>
      </c>
      <c r="P523" t="s">
        <v>139</v>
      </c>
      <c r="Q523">
        <v>1000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23</v>
      </c>
      <c r="AG523">
        <v>0</v>
      </c>
      <c r="AH523">
        <v>3</v>
      </c>
      <c r="AI523">
        <v>-1</v>
      </c>
      <c r="AJ523" t="s">
        <v>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ROW(Source!A811)</f>
        <v>811</v>
      </c>
      <c r="B524">
        <v>70825642</v>
      </c>
      <c r="C524">
        <v>70825612</v>
      </c>
      <c r="D524">
        <v>66321845</v>
      </c>
      <c r="E524">
        <v>1</v>
      </c>
      <c r="F524">
        <v>1</v>
      </c>
      <c r="G524">
        <v>1077</v>
      </c>
      <c r="H524">
        <v>3</v>
      </c>
      <c r="I524" t="s">
        <v>487</v>
      </c>
      <c r="J524" t="s">
        <v>488</v>
      </c>
      <c r="K524" t="s">
        <v>489</v>
      </c>
      <c r="L524">
        <v>1348</v>
      </c>
      <c r="N524">
        <v>1009</v>
      </c>
      <c r="O524" t="s">
        <v>139</v>
      </c>
      <c r="P524" t="s">
        <v>139</v>
      </c>
      <c r="Q524">
        <v>1000</v>
      </c>
      <c r="X524">
        <v>3.0000000000000001E-5</v>
      </c>
      <c r="Y524">
        <v>18504.150000000001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23</v>
      </c>
      <c r="AG524">
        <v>0</v>
      </c>
      <c r="AH524">
        <v>2</v>
      </c>
      <c r="AI524">
        <v>70825622</v>
      </c>
      <c r="AJ524">
        <v>211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ROW(Source!A811)</f>
        <v>811</v>
      </c>
      <c r="B525">
        <v>70825643</v>
      </c>
      <c r="C525">
        <v>70825612</v>
      </c>
      <c r="D525">
        <v>66321205</v>
      </c>
      <c r="E525">
        <v>1</v>
      </c>
      <c r="F525">
        <v>1</v>
      </c>
      <c r="G525">
        <v>1077</v>
      </c>
      <c r="H525">
        <v>3</v>
      </c>
      <c r="I525" t="s">
        <v>468</v>
      </c>
      <c r="J525" t="s">
        <v>469</v>
      </c>
      <c r="K525" t="s">
        <v>470</v>
      </c>
      <c r="L525">
        <v>1346</v>
      </c>
      <c r="N525">
        <v>1009</v>
      </c>
      <c r="O525" t="s">
        <v>471</v>
      </c>
      <c r="P525" t="s">
        <v>471</v>
      </c>
      <c r="Q525">
        <v>1</v>
      </c>
      <c r="X525">
        <v>0.02</v>
      </c>
      <c r="Y525">
        <v>1.61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23</v>
      </c>
      <c r="AG525">
        <v>0</v>
      </c>
      <c r="AH525">
        <v>2</v>
      </c>
      <c r="AI525">
        <v>70825623</v>
      </c>
      <c r="AJ525">
        <v>212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ROW(Source!A811)</f>
        <v>811</v>
      </c>
      <c r="B526">
        <v>70825644</v>
      </c>
      <c r="C526">
        <v>70825612</v>
      </c>
      <c r="D526">
        <v>66321487</v>
      </c>
      <c r="E526">
        <v>1</v>
      </c>
      <c r="F526">
        <v>1</v>
      </c>
      <c r="G526">
        <v>1077</v>
      </c>
      <c r="H526">
        <v>3</v>
      </c>
      <c r="I526" t="s">
        <v>493</v>
      </c>
      <c r="J526" t="s">
        <v>494</v>
      </c>
      <c r="K526" t="s">
        <v>495</v>
      </c>
      <c r="L526">
        <v>1348</v>
      </c>
      <c r="N526">
        <v>1009</v>
      </c>
      <c r="O526" t="s">
        <v>139</v>
      </c>
      <c r="P526" t="s">
        <v>139</v>
      </c>
      <c r="Q526">
        <v>1000</v>
      </c>
      <c r="X526">
        <v>1E-4</v>
      </c>
      <c r="Y526">
        <v>16189.08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23</v>
      </c>
      <c r="AG526">
        <v>0</v>
      </c>
      <c r="AH526">
        <v>2</v>
      </c>
      <c r="AI526">
        <v>70825624</v>
      </c>
      <c r="AJ526">
        <v>213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ROW(Source!A811)</f>
        <v>811</v>
      </c>
      <c r="B527">
        <v>70825645</v>
      </c>
      <c r="C527">
        <v>70825612</v>
      </c>
      <c r="D527">
        <v>66328088</v>
      </c>
      <c r="E527">
        <v>1</v>
      </c>
      <c r="F527">
        <v>1</v>
      </c>
      <c r="G527">
        <v>1077</v>
      </c>
      <c r="H527">
        <v>3</v>
      </c>
      <c r="I527" t="s">
        <v>478</v>
      </c>
      <c r="J527" t="s">
        <v>479</v>
      </c>
      <c r="K527" t="s">
        <v>480</v>
      </c>
      <c r="L527">
        <v>1346</v>
      </c>
      <c r="N527">
        <v>1009</v>
      </c>
      <c r="O527" t="s">
        <v>471</v>
      </c>
      <c r="P527" t="s">
        <v>471</v>
      </c>
      <c r="Q527">
        <v>1</v>
      </c>
      <c r="X527">
        <v>0.1</v>
      </c>
      <c r="Y527">
        <v>47.86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23</v>
      </c>
      <c r="AG527">
        <v>0</v>
      </c>
      <c r="AH527">
        <v>2</v>
      </c>
      <c r="AI527">
        <v>70825625</v>
      </c>
      <c r="AJ527">
        <v>214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ROW(Source!A811)</f>
        <v>811</v>
      </c>
      <c r="B528">
        <v>70825646</v>
      </c>
      <c r="C528">
        <v>70825612</v>
      </c>
      <c r="D528">
        <v>66321807</v>
      </c>
      <c r="E528">
        <v>1</v>
      </c>
      <c r="F528">
        <v>1</v>
      </c>
      <c r="G528">
        <v>1077</v>
      </c>
      <c r="H528">
        <v>3</v>
      </c>
      <c r="I528" t="s">
        <v>481</v>
      </c>
      <c r="J528" t="s">
        <v>482</v>
      </c>
      <c r="K528" t="s">
        <v>483</v>
      </c>
      <c r="L528">
        <v>1348</v>
      </c>
      <c r="N528">
        <v>1009</v>
      </c>
      <c r="O528" t="s">
        <v>139</v>
      </c>
      <c r="P528" t="s">
        <v>139</v>
      </c>
      <c r="Q528">
        <v>1000</v>
      </c>
      <c r="X528">
        <v>3.0000000000000001E-5</v>
      </c>
      <c r="Y528">
        <v>12534.98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23</v>
      </c>
      <c r="AG528">
        <v>0</v>
      </c>
      <c r="AH528">
        <v>2</v>
      </c>
      <c r="AI528">
        <v>70825626</v>
      </c>
      <c r="AJ528">
        <v>215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ROW(Source!A811)</f>
        <v>811</v>
      </c>
      <c r="B529">
        <v>70825647</v>
      </c>
      <c r="C529">
        <v>70825612</v>
      </c>
      <c r="D529">
        <v>66277606</v>
      </c>
      <c r="E529">
        <v>1077</v>
      </c>
      <c r="F529">
        <v>1</v>
      </c>
      <c r="G529">
        <v>1077</v>
      </c>
      <c r="H529">
        <v>3</v>
      </c>
      <c r="I529" t="s">
        <v>524</v>
      </c>
      <c r="J529" t="s">
        <v>3</v>
      </c>
      <c r="K529" t="s">
        <v>525</v>
      </c>
      <c r="L529">
        <v>1348</v>
      </c>
      <c r="N529">
        <v>1009</v>
      </c>
      <c r="O529" t="s">
        <v>139</v>
      </c>
      <c r="P529" t="s">
        <v>139</v>
      </c>
      <c r="Q529">
        <v>1000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 t="s">
        <v>23</v>
      </c>
      <c r="AG529">
        <v>0</v>
      </c>
      <c r="AH529">
        <v>3</v>
      </c>
      <c r="AI529">
        <v>-1</v>
      </c>
      <c r="AJ529" t="s">
        <v>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ROW(Source!A811)</f>
        <v>811</v>
      </c>
      <c r="B530">
        <v>70825648</v>
      </c>
      <c r="C530">
        <v>70825612</v>
      </c>
      <c r="D530">
        <v>66309808</v>
      </c>
      <c r="E530">
        <v>1077</v>
      </c>
      <c r="F530">
        <v>1</v>
      </c>
      <c r="G530">
        <v>1077</v>
      </c>
      <c r="H530">
        <v>3</v>
      </c>
      <c r="I530" t="s">
        <v>528</v>
      </c>
      <c r="J530" t="s">
        <v>3</v>
      </c>
      <c r="K530" t="s">
        <v>529</v>
      </c>
      <c r="L530">
        <v>1348</v>
      </c>
      <c r="N530">
        <v>1009</v>
      </c>
      <c r="O530" t="s">
        <v>139</v>
      </c>
      <c r="P530" t="s">
        <v>139</v>
      </c>
      <c r="Q530">
        <v>1000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 t="s">
        <v>23</v>
      </c>
      <c r="AG530">
        <v>0</v>
      </c>
      <c r="AH530">
        <v>3</v>
      </c>
      <c r="AI530">
        <v>-1</v>
      </c>
      <c r="AJ530" t="s">
        <v>3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ROW(Source!A811)</f>
        <v>811</v>
      </c>
      <c r="B531">
        <v>70825649</v>
      </c>
      <c r="C531">
        <v>70825612</v>
      </c>
      <c r="D531">
        <v>66309808</v>
      </c>
      <c r="E531">
        <v>1077</v>
      </c>
      <c r="F531">
        <v>1</v>
      </c>
      <c r="G531">
        <v>1077</v>
      </c>
      <c r="H531">
        <v>3</v>
      </c>
      <c r="I531" t="s">
        <v>528</v>
      </c>
      <c r="J531" t="s">
        <v>3</v>
      </c>
      <c r="K531" t="s">
        <v>536</v>
      </c>
      <c r="L531">
        <v>1348</v>
      </c>
      <c r="N531">
        <v>1009</v>
      </c>
      <c r="O531" t="s">
        <v>139</v>
      </c>
      <c r="P531" t="s">
        <v>139</v>
      </c>
      <c r="Q531">
        <v>1000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 t="s">
        <v>23</v>
      </c>
      <c r="AG531">
        <v>0</v>
      </c>
      <c r="AH531">
        <v>3</v>
      </c>
      <c r="AI531">
        <v>-1</v>
      </c>
      <c r="AJ531" t="s">
        <v>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ROW(Source!A811)</f>
        <v>811</v>
      </c>
      <c r="B532">
        <v>70825650</v>
      </c>
      <c r="C532">
        <v>70825612</v>
      </c>
      <c r="D532">
        <v>66310550</v>
      </c>
      <c r="E532">
        <v>1077</v>
      </c>
      <c r="F532">
        <v>1</v>
      </c>
      <c r="G532">
        <v>1077</v>
      </c>
      <c r="H532">
        <v>3</v>
      </c>
      <c r="I532" t="s">
        <v>532</v>
      </c>
      <c r="J532" t="s">
        <v>3</v>
      </c>
      <c r="K532" t="s">
        <v>533</v>
      </c>
      <c r="L532">
        <v>1354</v>
      </c>
      <c r="N532">
        <v>1010</v>
      </c>
      <c r="O532" t="s">
        <v>195</v>
      </c>
      <c r="P532" t="s">
        <v>195</v>
      </c>
      <c r="Q532">
        <v>1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 t="s">
        <v>23</v>
      </c>
      <c r="AG532">
        <v>0</v>
      </c>
      <c r="AH532">
        <v>3</v>
      </c>
      <c r="AI532">
        <v>-1</v>
      </c>
      <c r="AJ532" t="s">
        <v>3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ROW(Source!A812)</f>
        <v>812</v>
      </c>
      <c r="B533">
        <v>70825639</v>
      </c>
      <c r="C533">
        <v>70825612</v>
      </c>
      <c r="D533">
        <v>66274153</v>
      </c>
      <c r="E533">
        <v>1077</v>
      </c>
      <c r="F533">
        <v>1</v>
      </c>
      <c r="G533">
        <v>1077</v>
      </c>
      <c r="H533">
        <v>1</v>
      </c>
      <c r="I533" t="s">
        <v>455</v>
      </c>
      <c r="J533" t="s">
        <v>3</v>
      </c>
      <c r="K533" t="s">
        <v>456</v>
      </c>
      <c r="L533">
        <v>1191</v>
      </c>
      <c r="N533">
        <v>1013</v>
      </c>
      <c r="O533" t="s">
        <v>457</v>
      </c>
      <c r="P533" t="s">
        <v>457</v>
      </c>
      <c r="Q533">
        <v>1</v>
      </c>
      <c r="X533">
        <v>4.38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1</v>
      </c>
      <c r="AF533" t="s">
        <v>24</v>
      </c>
      <c r="AG533">
        <v>1.3796999999999999</v>
      </c>
      <c r="AH533">
        <v>2</v>
      </c>
      <c r="AI533">
        <v>70825620</v>
      </c>
      <c r="AJ533">
        <v>216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ROW(Source!A812)</f>
        <v>812</v>
      </c>
      <c r="B534">
        <v>70825640</v>
      </c>
      <c r="C534">
        <v>70825612</v>
      </c>
      <c r="D534">
        <v>66352537</v>
      </c>
      <c r="E534">
        <v>1</v>
      </c>
      <c r="F534">
        <v>1</v>
      </c>
      <c r="G534">
        <v>1077</v>
      </c>
      <c r="H534">
        <v>2</v>
      </c>
      <c r="I534" t="s">
        <v>458</v>
      </c>
      <c r="J534" t="s">
        <v>459</v>
      </c>
      <c r="K534" t="s">
        <v>460</v>
      </c>
      <c r="L534">
        <v>1368</v>
      </c>
      <c r="N534">
        <v>1011</v>
      </c>
      <c r="O534" t="s">
        <v>404</v>
      </c>
      <c r="P534" t="s">
        <v>404</v>
      </c>
      <c r="Q534">
        <v>1</v>
      </c>
      <c r="X534">
        <v>0.22</v>
      </c>
      <c r="Y534">
        <v>0</v>
      </c>
      <c r="Z534">
        <v>83.1</v>
      </c>
      <c r="AA534">
        <v>12.62</v>
      </c>
      <c r="AB534">
        <v>0</v>
      </c>
      <c r="AC534">
        <v>0</v>
      </c>
      <c r="AD534">
        <v>1</v>
      </c>
      <c r="AE534">
        <v>0</v>
      </c>
      <c r="AF534" t="s">
        <v>24</v>
      </c>
      <c r="AG534">
        <v>6.93E-2</v>
      </c>
      <c r="AH534">
        <v>2</v>
      </c>
      <c r="AI534">
        <v>70825621</v>
      </c>
      <c r="AJ534">
        <v>217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ROW(Source!A812)</f>
        <v>812</v>
      </c>
      <c r="B535">
        <v>70825641</v>
      </c>
      <c r="C535">
        <v>70825612</v>
      </c>
      <c r="D535">
        <v>66275603</v>
      </c>
      <c r="E535">
        <v>1077</v>
      </c>
      <c r="F535">
        <v>1</v>
      </c>
      <c r="G535">
        <v>1077</v>
      </c>
      <c r="H535">
        <v>3</v>
      </c>
      <c r="I535" t="s">
        <v>522</v>
      </c>
      <c r="J535" t="s">
        <v>3</v>
      </c>
      <c r="K535" t="s">
        <v>523</v>
      </c>
      <c r="L535">
        <v>1348</v>
      </c>
      <c r="N535">
        <v>1009</v>
      </c>
      <c r="O535" t="s">
        <v>139</v>
      </c>
      <c r="P535" t="s">
        <v>139</v>
      </c>
      <c r="Q535">
        <v>1000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 t="s">
        <v>23</v>
      </c>
      <c r="AG535">
        <v>0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ROW(Source!A812)</f>
        <v>812</v>
      </c>
      <c r="B536">
        <v>70825642</v>
      </c>
      <c r="C536">
        <v>70825612</v>
      </c>
      <c r="D536">
        <v>66321845</v>
      </c>
      <c r="E536">
        <v>1</v>
      </c>
      <c r="F536">
        <v>1</v>
      </c>
      <c r="G536">
        <v>1077</v>
      </c>
      <c r="H536">
        <v>3</v>
      </c>
      <c r="I536" t="s">
        <v>487</v>
      </c>
      <c r="J536" t="s">
        <v>488</v>
      </c>
      <c r="K536" t="s">
        <v>489</v>
      </c>
      <c r="L536">
        <v>1348</v>
      </c>
      <c r="N536">
        <v>1009</v>
      </c>
      <c r="O536" t="s">
        <v>139</v>
      </c>
      <c r="P536" t="s">
        <v>139</v>
      </c>
      <c r="Q536">
        <v>1000</v>
      </c>
      <c r="X536">
        <v>3.0000000000000001E-5</v>
      </c>
      <c r="Y536">
        <v>18504.150000000001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23</v>
      </c>
      <c r="AG536">
        <v>0</v>
      </c>
      <c r="AH536">
        <v>2</v>
      </c>
      <c r="AI536">
        <v>70825622</v>
      </c>
      <c r="AJ536">
        <v>218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ROW(Source!A812)</f>
        <v>812</v>
      </c>
      <c r="B537">
        <v>70825643</v>
      </c>
      <c r="C537">
        <v>70825612</v>
      </c>
      <c r="D537">
        <v>66321205</v>
      </c>
      <c r="E537">
        <v>1</v>
      </c>
      <c r="F537">
        <v>1</v>
      </c>
      <c r="G537">
        <v>1077</v>
      </c>
      <c r="H537">
        <v>3</v>
      </c>
      <c r="I537" t="s">
        <v>468</v>
      </c>
      <c r="J537" t="s">
        <v>469</v>
      </c>
      <c r="K537" t="s">
        <v>470</v>
      </c>
      <c r="L537">
        <v>1346</v>
      </c>
      <c r="N537">
        <v>1009</v>
      </c>
      <c r="O537" t="s">
        <v>471</v>
      </c>
      <c r="P537" t="s">
        <v>471</v>
      </c>
      <c r="Q537">
        <v>1</v>
      </c>
      <c r="X537">
        <v>0.02</v>
      </c>
      <c r="Y537">
        <v>1.61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23</v>
      </c>
      <c r="AG537">
        <v>0</v>
      </c>
      <c r="AH537">
        <v>2</v>
      </c>
      <c r="AI537">
        <v>70825623</v>
      </c>
      <c r="AJ537">
        <v>219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ROW(Source!A812)</f>
        <v>812</v>
      </c>
      <c r="B538">
        <v>70825644</v>
      </c>
      <c r="C538">
        <v>70825612</v>
      </c>
      <c r="D538">
        <v>66321487</v>
      </c>
      <c r="E538">
        <v>1</v>
      </c>
      <c r="F538">
        <v>1</v>
      </c>
      <c r="G538">
        <v>1077</v>
      </c>
      <c r="H538">
        <v>3</v>
      </c>
      <c r="I538" t="s">
        <v>493</v>
      </c>
      <c r="J538" t="s">
        <v>494</v>
      </c>
      <c r="K538" t="s">
        <v>495</v>
      </c>
      <c r="L538">
        <v>1348</v>
      </c>
      <c r="N538">
        <v>1009</v>
      </c>
      <c r="O538" t="s">
        <v>139</v>
      </c>
      <c r="P538" t="s">
        <v>139</v>
      </c>
      <c r="Q538">
        <v>1000</v>
      </c>
      <c r="X538">
        <v>1E-4</v>
      </c>
      <c r="Y538">
        <v>16189.08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23</v>
      </c>
      <c r="AG538">
        <v>0</v>
      </c>
      <c r="AH538">
        <v>2</v>
      </c>
      <c r="AI538">
        <v>70825624</v>
      </c>
      <c r="AJ538">
        <v>220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ROW(Source!A812)</f>
        <v>812</v>
      </c>
      <c r="B539">
        <v>70825645</v>
      </c>
      <c r="C539">
        <v>70825612</v>
      </c>
      <c r="D539">
        <v>66328088</v>
      </c>
      <c r="E539">
        <v>1</v>
      </c>
      <c r="F539">
        <v>1</v>
      </c>
      <c r="G539">
        <v>1077</v>
      </c>
      <c r="H539">
        <v>3</v>
      </c>
      <c r="I539" t="s">
        <v>478</v>
      </c>
      <c r="J539" t="s">
        <v>479</v>
      </c>
      <c r="K539" t="s">
        <v>480</v>
      </c>
      <c r="L539">
        <v>1346</v>
      </c>
      <c r="N539">
        <v>1009</v>
      </c>
      <c r="O539" t="s">
        <v>471</v>
      </c>
      <c r="P539" t="s">
        <v>471</v>
      </c>
      <c r="Q539">
        <v>1</v>
      </c>
      <c r="X539">
        <v>0.1</v>
      </c>
      <c r="Y539">
        <v>47.86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23</v>
      </c>
      <c r="AG539">
        <v>0</v>
      </c>
      <c r="AH539">
        <v>2</v>
      </c>
      <c r="AI539">
        <v>70825625</v>
      </c>
      <c r="AJ539">
        <v>221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ROW(Source!A812)</f>
        <v>812</v>
      </c>
      <c r="B540">
        <v>70825646</v>
      </c>
      <c r="C540">
        <v>70825612</v>
      </c>
      <c r="D540">
        <v>66321807</v>
      </c>
      <c r="E540">
        <v>1</v>
      </c>
      <c r="F540">
        <v>1</v>
      </c>
      <c r="G540">
        <v>1077</v>
      </c>
      <c r="H540">
        <v>3</v>
      </c>
      <c r="I540" t="s">
        <v>481</v>
      </c>
      <c r="J540" t="s">
        <v>482</v>
      </c>
      <c r="K540" t="s">
        <v>483</v>
      </c>
      <c r="L540">
        <v>1348</v>
      </c>
      <c r="N540">
        <v>1009</v>
      </c>
      <c r="O540" t="s">
        <v>139</v>
      </c>
      <c r="P540" t="s">
        <v>139</v>
      </c>
      <c r="Q540">
        <v>1000</v>
      </c>
      <c r="X540">
        <v>3.0000000000000001E-5</v>
      </c>
      <c r="Y540">
        <v>12534.98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23</v>
      </c>
      <c r="AG540">
        <v>0</v>
      </c>
      <c r="AH540">
        <v>2</v>
      </c>
      <c r="AI540">
        <v>70825626</v>
      </c>
      <c r="AJ540">
        <v>222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ROW(Source!A812)</f>
        <v>812</v>
      </c>
      <c r="B541">
        <v>70825647</v>
      </c>
      <c r="C541">
        <v>70825612</v>
      </c>
      <c r="D541">
        <v>66277606</v>
      </c>
      <c r="E541">
        <v>1077</v>
      </c>
      <c r="F541">
        <v>1</v>
      </c>
      <c r="G541">
        <v>1077</v>
      </c>
      <c r="H541">
        <v>3</v>
      </c>
      <c r="I541" t="s">
        <v>524</v>
      </c>
      <c r="J541" t="s">
        <v>3</v>
      </c>
      <c r="K541" t="s">
        <v>525</v>
      </c>
      <c r="L541">
        <v>1348</v>
      </c>
      <c r="N541">
        <v>1009</v>
      </c>
      <c r="O541" t="s">
        <v>139</v>
      </c>
      <c r="P541" t="s">
        <v>139</v>
      </c>
      <c r="Q541">
        <v>1000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 t="s">
        <v>23</v>
      </c>
      <c r="AG541">
        <v>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ROW(Source!A812)</f>
        <v>812</v>
      </c>
      <c r="B542">
        <v>70825648</v>
      </c>
      <c r="C542">
        <v>70825612</v>
      </c>
      <c r="D542">
        <v>66309808</v>
      </c>
      <c r="E542">
        <v>1077</v>
      </c>
      <c r="F542">
        <v>1</v>
      </c>
      <c r="G542">
        <v>1077</v>
      </c>
      <c r="H542">
        <v>3</v>
      </c>
      <c r="I542" t="s">
        <v>528</v>
      </c>
      <c r="J542" t="s">
        <v>3</v>
      </c>
      <c r="K542" t="s">
        <v>529</v>
      </c>
      <c r="L542">
        <v>1348</v>
      </c>
      <c r="N542">
        <v>1009</v>
      </c>
      <c r="O542" t="s">
        <v>139</v>
      </c>
      <c r="P542" t="s">
        <v>139</v>
      </c>
      <c r="Q542">
        <v>1000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23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ROW(Source!A812)</f>
        <v>812</v>
      </c>
      <c r="B543">
        <v>70825649</v>
      </c>
      <c r="C543">
        <v>70825612</v>
      </c>
      <c r="D543">
        <v>66309808</v>
      </c>
      <c r="E543">
        <v>1077</v>
      </c>
      <c r="F543">
        <v>1</v>
      </c>
      <c r="G543">
        <v>1077</v>
      </c>
      <c r="H543">
        <v>3</v>
      </c>
      <c r="I543" t="s">
        <v>528</v>
      </c>
      <c r="J543" t="s">
        <v>3</v>
      </c>
      <c r="K543" t="s">
        <v>536</v>
      </c>
      <c r="L543">
        <v>1348</v>
      </c>
      <c r="N543">
        <v>1009</v>
      </c>
      <c r="O543" t="s">
        <v>139</v>
      </c>
      <c r="P543" t="s">
        <v>139</v>
      </c>
      <c r="Q543">
        <v>1000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 t="s">
        <v>23</v>
      </c>
      <c r="AG543">
        <v>0</v>
      </c>
      <c r="AH543">
        <v>3</v>
      </c>
      <c r="AI543">
        <v>-1</v>
      </c>
      <c r="AJ543" t="s">
        <v>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ROW(Source!A812)</f>
        <v>812</v>
      </c>
      <c r="B544">
        <v>70825650</v>
      </c>
      <c r="C544">
        <v>70825612</v>
      </c>
      <c r="D544">
        <v>66310550</v>
      </c>
      <c r="E544">
        <v>1077</v>
      </c>
      <c r="F544">
        <v>1</v>
      </c>
      <c r="G544">
        <v>1077</v>
      </c>
      <c r="H544">
        <v>3</v>
      </c>
      <c r="I544" t="s">
        <v>532</v>
      </c>
      <c r="J544" t="s">
        <v>3</v>
      </c>
      <c r="K544" t="s">
        <v>533</v>
      </c>
      <c r="L544">
        <v>1354</v>
      </c>
      <c r="N544">
        <v>1010</v>
      </c>
      <c r="O544" t="s">
        <v>195</v>
      </c>
      <c r="P544" t="s">
        <v>195</v>
      </c>
      <c r="Q544">
        <v>1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 t="s">
        <v>23</v>
      </c>
      <c r="AG544">
        <v>0</v>
      </c>
      <c r="AH544">
        <v>3</v>
      </c>
      <c r="AI544">
        <v>-1</v>
      </c>
      <c r="AJ544" t="s">
        <v>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ROW(Source!A980)</f>
        <v>980</v>
      </c>
      <c r="B545">
        <v>70825667</v>
      </c>
      <c r="C545">
        <v>70825664</v>
      </c>
      <c r="D545">
        <v>66274153</v>
      </c>
      <c r="E545">
        <v>1077</v>
      </c>
      <c r="F545">
        <v>1</v>
      </c>
      <c r="G545">
        <v>1077</v>
      </c>
      <c r="H545">
        <v>1</v>
      </c>
      <c r="I545" t="s">
        <v>455</v>
      </c>
      <c r="J545" t="s">
        <v>3</v>
      </c>
      <c r="K545" t="s">
        <v>456</v>
      </c>
      <c r="L545">
        <v>1191</v>
      </c>
      <c r="N545">
        <v>1013</v>
      </c>
      <c r="O545" t="s">
        <v>457</v>
      </c>
      <c r="P545" t="s">
        <v>457</v>
      </c>
      <c r="Q545">
        <v>1</v>
      </c>
      <c r="X545">
        <v>1.8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1</v>
      </c>
      <c r="AF545" t="s">
        <v>380</v>
      </c>
      <c r="AG545">
        <v>1.4400000000000002</v>
      </c>
      <c r="AH545">
        <v>2</v>
      </c>
      <c r="AI545">
        <v>70825665</v>
      </c>
      <c r="AJ545">
        <v>223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ROW(Source!A981)</f>
        <v>981</v>
      </c>
      <c r="B546">
        <v>70825667</v>
      </c>
      <c r="C546">
        <v>70825664</v>
      </c>
      <c r="D546">
        <v>66274153</v>
      </c>
      <c r="E546">
        <v>1077</v>
      </c>
      <c r="F546">
        <v>1</v>
      </c>
      <c r="G546">
        <v>1077</v>
      </c>
      <c r="H546">
        <v>1</v>
      </c>
      <c r="I546" t="s">
        <v>455</v>
      </c>
      <c r="J546" t="s">
        <v>3</v>
      </c>
      <c r="K546" t="s">
        <v>456</v>
      </c>
      <c r="L546">
        <v>1191</v>
      </c>
      <c r="N546">
        <v>1013</v>
      </c>
      <c r="O546" t="s">
        <v>457</v>
      </c>
      <c r="P546" t="s">
        <v>457</v>
      </c>
      <c r="Q546">
        <v>1</v>
      </c>
      <c r="X546">
        <v>1.8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1</v>
      </c>
      <c r="AF546" t="s">
        <v>380</v>
      </c>
      <c r="AG546">
        <v>1.4400000000000002</v>
      </c>
      <c r="AH546">
        <v>2</v>
      </c>
      <c r="AI546">
        <v>70825665</v>
      </c>
      <c r="AJ546">
        <v>224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ROW(Source!A982)</f>
        <v>982</v>
      </c>
      <c r="B547">
        <v>70825671</v>
      </c>
      <c r="C547">
        <v>70825668</v>
      </c>
      <c r="D547">
        <v>66274153</v>
      </c>
      <c r="E547">
        <v>1077</v>
      </c>
      <c r="F547">
        <v>1</v>
      </c>
      <c r="G547">
        <v>1077</v>
      </c>
      <c r="H547">
        <v>1</v>
      </c>
      <c r="I547" t="s">
        <v>455</v>
      </c>
      <c r="J547" t="s">
        <v>3</v>
      </c>
      <c r="K547" t="s">
        <v>456</v>
      </c>
      <c r="L547">
        <v>1191</v>
      </c>
      <c r="N547">
        <v>1013</v>
      </c>
      <c r="O547" t="s">
        <v>457</v>
      </c>
      <c r="P547" t="s">
        <v>457</v>
      </c>
      <c r="Q547">
        <v>1</v>
      </c>
      <c r="X547">
        <v>0.15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1</v>
      </c>
      <c r="AF547" t="s">
        <v>380</v>
      </c>
      <c r="AG547">
        <v>0.12</v>
      </c>
      <c r="AH547">
        <v>2</v>
      </c>
      <c r="AI547">
        <v>70825669</v>
      </c>
      <c r="AJ547">
        <v>225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ROW(Source!A983)</f>
        <v>983</v>
      </c>
      <c r="B548">
        <v>70825671</v>
      </c>
      <c r="C548">
        <v>70825668</v>
      </c>
      <c r="D548">
        <v>66274153</v>
      </c>
      <c r="E548">
        <v>1077</v>
      </c>
      <c r="F548">
        <v>1</v>
      </c>
      <c r="G548">
        <v>1077</v>
      </c>
      <c r="H548">
        <v>1</v>
      </c>
      <c r="I548" t="s">
        <v>455</v>
      </c>
      <c r="J548" t="s">
        <v>3</v>
      </c>
      <c r="K548" t="s">
        <v>456</v>
      </c>
      <c r="L548">
        <v>1191</v>
      </c>
      <c r="N548">
        <v>1013</v>
      </c>
      <c r="O548" t="s">
        <v>457</v>
      </c>
      <c r="P548" t="s">
        <v>457</v>
      </c>
      <c r="Q548">
        <v>1</v>
      </c>
      <c r="X548">
        <v>0.15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1</v>
      </c>
      <c r="AF548" t="s">
        <v>380</v>
      </c>
      <c r="AG548">
        <v>0.12</v>
      </c>
      <c r="AH548">
        <v>2</v>
      </c>
      <c r="AI548">
        <v>70825669</v>
      </c>
      <c r="AJ548">
        <v>226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ROW(Source!A984)</f>
        <v>984</v>
      </c>
      <c r="B549">
        <v>70825675</v>
      </c>
      <c r="C549">
        <v>70825672</v>
      </c>
      <c r="D549">
        <v>66274153</v>
      </c>
      <c r="E549">
        <v>1077</v>
      </c>
      <c r="F549">
        <v>1</v>
      </c>
      <c r="G549">
        <v>1077</v>
      </c>
      <c r="H549">
        <v>1</v>
      </c>
      <c r="I549" t="s">
        <v>455</v>
      </c>
      <c r="J549" t="s">
        <v>3</v>
      </c>
      <c r="K549" t="s">
        <v>456</v>
      </c>
      <c r="L549">
        <v>1191</v>
      </c>
      <c r="N549">
        <v>1013</v>
      </c>
      <c r="O549" t="s">
        <v>457</v>
      </c>
      <c r="P549" t="s">
        <v>457</v>
      </c>
      <c r="Q549">
        <v>1</v>
      </c>
      <c r="X549">
        <v>1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1</v>
      </c>
      <c r="AF549" t="s">
        <v>380</v>
      </c>
      <c r="AG549">
        <v>0.8</v>
      </c>
      <c r="AH549">
        <v>2</v>
      </c>
      <c r="AI549">
        <v>70825673</v>
      </c>
      <c r="AJ549">
        <v>227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ROW(Source!A985)</f>
        <v>985</v>
      </c>
      <c r="B550">
        <v>70825675</v>
      </c>
      <c r="C550">
        <v>70825672</v>
      </c>
      <c r="D550">
        <v>66274153</v>
      </c>
      <c r="E550">
        <v>1077</v>
      </c>
      <c r="F550">
        <v>1</v>
      </c>
      <c r="G550">
        <v>1077</v>
      </c>
      <c r="H550">
        <v>1</v>
      </c>
      <c r="I550" t="s">
        <v>455</v>
      </c>
      <c r="J550" t="s">
        <v>3</v>
      </c>
      <c r="K550" t="s">
        <v>456</v>
      </c>
      <c r="L550">
        <v>1191</v>
      </c>
      <c r="N550">
        <v>1013</v>
      </c>
      <c r="O550" t="s">
        <v>457</v>
      </c>
      <c r="P550" t="s">
        <v>457</v>
      </c>
      <c r="Q550">
        <v>1</v>
      </c>
      <c r="X550">
        <v>1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1</v>
      </c>
      <c r="AF550" t="s">
        <v>380</v>
      </c>
      <c r="AG550">
        <v>0.8</v>
      </c>
      <c r="AH550">
        <v>2</v>
      </c>
      <c r="AI550">
        <v>70825673</v>
      </c>
      <c r="AJ550">
        <v>228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ROW(Source!A1123)</f>
        <v>1123</v>
      </c>
      <c r="B551">
        <v>70825677</v>
      </c>
      <c r="C551">
        <v>70825676</v>
      </c>
      <c r="D551">
        <v>66274153</v>
      </c>
      <c r="E551">
        <v>1077</v>
      </c>
      <c r="F551">
        <v>1</v>
      </c>
      <c r="G551">
        <v>1077</v>
      </c>
      <c r="H551">
        <v>1</v>
      </c>
      <c r="I551" t="s">
        <v>455</v>
      </c>
      <c r="J551" t="s">
        <v>3</v>
      </c>
      <c r="K551" t="s">
        <v>456</v>
      </c>
      <c r="L551">
        <v>1191</v>
      </c>
      <c r="N551">
        <v>1013</v>
      </c>
      <c r="O551" t="s">
        <v>457</v>
      </c>
      <c r="P551" t="s">
        <v>457</v>
      </c>
      <c r="Q551">
        <v>1</v>
      </c>
      <c r="X551">
        <v>65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1</v>
      </c>
      <c r="AF551" t="s">
        <v>380</v>
      </c>
      <c r="AG551">
        <v>52</v>
      </c>
      <c r="AH551">
        <v>3</v>
      </c>
      <c r="AI551">
        <v>-1</v>
      </c>
      <c r="AJ551" t="s">
        <v>3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ROW(Source!A1124)</f>
        <v>1124</v>
      </c>
      <c r="B552">
        <v>70825677</v>
      </c>
      <c r="C552">
        <v>70825676</v>
      </c>
      <c r="D552">
        <v>66274153</v>
      </c>
      <c r="E552">
        <v>1077</v>
      </c>
      <c r="F552">
        <v>1</v>
      </c>
      <c r="G552">
        <v>1077</v>
      </c>
      <c r="H552">
        <v>1</v>
      </c>
      <c r="I552" t="s">
        <v>455</v>
      </c>
      <c r="J552" t="s">
        <v>3</v>
      </c>
      <c r="K552" t="s">
        <v>456</v>
      </c>
      <c r="L552">
        <v>1191</v>
      </c>
      <c r="N552">
        <v>1013</v>
      </c>
      <c r="O552" t="s">
        <v>457</v>
      </c>
      <c r="P552" t="s">
        <v>457</v>
      </c>
      <c r="Q552">
        <v>1</v>
      </c>
      <c r="X552">
        <v>65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1</v>
      </c>
      <c r="AF552" t="s">
        <v>380</v>
      </c>
      <c r="AG552">
        <v>52</v>
      </c>
      <c r="AH552">
        <v>3</v>
      </c>
      <c r="AI552">
        <v>-1</v>
      </c>
      <c r="AJ552" t="s">
        <v>3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ROW(Source!A1125)</f>
        <v>1125</v>
      </c>
      <c r="B553">
        <v>70825680</v>
      </c>
      <c r="C553">
        <v>70825679</v>
      </c>
      <c r="D553">
        <v>66274157</v>
      </c>
      <c r="E553">
        <v>1077</v>
      </c>
      <c r="F553">
        <v>1</v>
      </c>
      <c r="G553">
        <v>1077</v>
      </c>
      <c r="H553">
        <v>1</v>
      </c>
      <c r="I553" t="s">
        <v>461</v>
      </c>
      <c r="J553" t="s">
        <v>3</v>
      </c>
      <c r="K553" t="s">
        <v>81</v>
      </c>
      <c r="L553">
        <v>1191</v>
      </c>
      <c r="N553">
        <v>1013</v>
      </c>
      <c r="O553" t="s">
        <v>457</v>
      </c>
      <c r="P553" t="s">
        <v>457</v>
      </c>
      <c r="Q553">
        <v>1</v>
      </c>
      <c r="X553">
        <v>12.62</v>
      </c>
      <c r="Y553">
        <v>0</v>
      </c>
      <c r="Z553">
        <v>0</v>
      </c>
      <c r="AA553">
        <v>0</v>
      </c>
      <c r="AB553">
        <v>1</v>
      </c>
      <c r="AC553">
        <v>0</v>
      </c>
      <c r="AD553">
        <v>1</v>
      </c>
      <c r="AE553">
        <v>2</v>
      </c>
      <c r="AF553" t="s">
        <v>3</v>
      </c>
      <c r="AG553">
        <v>12.62</v>
      </c>
      <c r="AH553">
        <v>3</v>
      </c>
      <c r="AI553">
        <v>-1</v>
      </c>
      <c r="AJ553" t="s">
        <v>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ROW(Source!A1126)</f>
        <v>1126</v>
      </c>
      <c r="B554">
        <v>70825680</v>
      </c>
      <c r="C554">
        <v>70825679</v>
      </c>
      <c r="D554">
        <v>66274157</v>
      </c>
      <c r="E554">
        <v>1077</v>
      </c>
      <c r="F554">
        <v>1</v>
      </c>
      <c r="G554">
        <v>1077</v>
      </c>
      <c r="H554">
        <v>1</v>
      </c>
      <c r="I554" t="s">
        <v>461</v>
      </c>
      <c r="J554" t="s">
        <v>3</v>
      </c>
      <c r="K554" t="s">
        <v>81</v>
      </c>
      <c r="L554">
        <v>1191</v>
      </c>
      <c r="N554">
        <v>1013</v>
      </c>
      <c r="O554" t="s">
        <v>457</v>
      </c>
      <c r="P554" t="s">
        <v>457</v>
      </c>
      <c r="Q554">
        <v>1</v>
      </c>
      <c r="X554">
        <v>12.62</v>
      </c>
      <c r="Y554">
        <v>0</v>
      </c>
      <c r="Z554">
        <v>0</v>
      </c>
      <c r="AA554">
        <v>0</v>
      </c>
      <c r="AB554">
        <v>1</v>
      </c>
      <c r="AC554">
        <v>0</v>
      </c>
      <c r="AD554">
        <v>1</v>
      </c>
      <c r="AE554">
        <v>2</v>
      </c>
      <c r="AF554" t="s">
        <v>3</v>
      </c>
      <c r="AG554">
        <v>12.62</v>
      </c>
      <c r="AH554">
        <v>3</v>
      </c>
      <c r="AI554">
        <v>-1</v>
      </c>
      <c r="AJ554" t="s">
        <v>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ROW(Source!A1196)</f>
        <v>1196</v>
      </c>
      <c r="B555">
        <v>70825682</v>
      </c>
      <c r="C555">
        <v>70825681</v>
      </c>
      <c r="D555">
        <v>66274153</v>
      </c>
      <c r="E555">
        <v>1077</v>
      </c>
      <c r="F555">
        <v>1</v>
      </c>
      <c r="G555">
        <v>1077</v>
      </c>
      <c r="H555">
        <v>1</v>
      </c>
      <c r="I555" t="s">
        <v>455</v>
      </c>
      <c r="J555" t="s">
        <v>3</v>
      </c>
      <c r="K555" t="s">
        <v>456</v>
      </c>
      <c r="L555">
        <v>1191</v>
      </c>
      <c r="N555">
        <v>1013</v>
      </c>
      <c r="O555" t="s">
        <v>457</v>
      </c>
      <c r="P555" t="s">
        <v>457</v>
      </c>
      <c r="Q555">
        <v>1</v>
      </c>
      <c r="X555">
        <v>5.4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1</v>
      </c>
      <c r="AF555" t="s">
        <v>380</v>
      </c>
      <c r="AG555">
        <v>4.32</v>
      </c>
      <c r="AH555">
        <v>3</v>
      </c>
      <c r="AI555">
        <v>-1</v>
      </c>
      <c r="AJ555" t="s">
        <v>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ROW(Source!A1197)</f>
        <v>1197</v>
      </c>
      <c r="B556">
        <v>70825682</v>
      </c>
      <c r="C556">
        <v>70825681</v>
      </c>
      <c r="D556">
        <v>66274153</v>
      </c>
      <c r="E556">
        <v>1077</v>
      </c>
      <c r="F556">
        <v>1</v>
      </c>
      <c r="G556">
        <v>1077</v>
      </c>
      <c r="H556">
        <v>1</v>
      </c>
      <c r="I556" t="s">
        <v>455</v>
      </c>
      <c r="J556" t="s">
        <v>3</v>
      </c>
      <c r="K556" t="s">
        <v>456</v>
      </c>
      <c r="L556">
        <v>1191</v>
      </c>
      <c r="N556">
        <v>1013</v>
      </c>
      <c r="O556" t="s">
        <v>457</v>
      </c>
      <c r="P556" t="s">
        <v>457</v>
      </c>
      <c r="Q556">
        <v>1</v>
      </c>
      <c r="X556">
        <v>5.4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1</v>
      </c>
      <c r="AF556" t="s">
        <v>380</v>
      </c>
      <c r="AG556">
        <v>4.32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ROW(Source!A1198)</f>
        <v>1198</v>
      </c>
      <c r="B557">
        <v>70825685</v>
      </c>
      <c r="C557">
        <v>70825684</v>
      </c>
      <c r="D557">
        <v>66274153</v>
      </c>
      <c r="E557">
        <v>1077</v>
      </c>
      <c r="F557">
        <v>1</v>
      </c>
      <c r="G557">
        <v>1077</v>
      </c>
      <c r="H557">
        <v>1</v>
      </c>
      <c r="I557" t="s">
        <v>455</v>
      </c>
      <c r="J557" t="s">
        <v>3</v>
      </c>
      <c r="K557" t="s">
        <v>456</v>
      </c>
      <c r="L557">
        <v>1191</v>
      </c>
      <c r="N557">
        <v>1013</v>
      </c>
      <c r="O557" t="s">
        <v>457</v>
      </c>
      <c r="P557" t="s">
        <v>457</v>
      </c>
      <c r="Q557">
        <v>1</v>
      </c>
      <c r="X557">
        <v>0.15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1</v>
      </c>
      <c r="AF557" t="s">
        <v>380</v>
      </c>
      <c r="AG557">
        <v>0.12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ROW(Source!A1199)</f>
        <v>1199</v>
      </c>
      <c r="B558">
        <v>70825685</v>
      </c>
      <c r="C558">
        <v>70825684</v>
      </c>
      <c r="D558">
        <v>66274153</v>
      </c>
      <c r="E558">
        <v>1077</v>
      </c>
      <c r="F558">
        <v>1</v>
      </c>
      <c r="G558">
        <v>1077</v>
      </c>
      <c r="H558">
        <v>1</v>
      </c>
      <c r="I558" t="s">
        <v>455</v>
      </c>
      <c r="J558" t="s">
        <v>3</v>
      </c>
      <c r="K558" t="s">
        <v>456</v>
      </c>
      <c r="L558">
        <v>1191</v>
      </c>
      <c r="N558">
        <v>1013</v>
      </c>
      <c r="O558" t="s">
        <v>457</v>
      </c>
      <c r="P558" t="s">
        <v>457</v>
      </c>
      <c r="Q558">
        <v>1</v>
      </c>
      <c r="X558">
        <v>0.15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1</v>
      </c>
      <c r="AF558" t="s">
        <v>380</v>
      </c>
      <c r="AG558">
        <v>0.12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ROW(Source!A1200)</f>
        <v>1200</v>
      </c>
      <c r="B559">
        <v>70825688</v>
      </c>
      <c r="C559">
        <v>70825687</v>
      </c>
      <c r="D559">
        <v>66274153</v>
      </c>
      <c r="E559">
        <v>1077</v>
      </c>
      <c r="F559">
        <v>1</v>
      </c>
      <c r="G559">
        <v>1077</v>
      </c>
      <c r="H559">
        <v>1</v>
      </c>
      <c r="I559" t="s">
        <v>455</v>
      </c>
      <c r="J559" t="s">
        <v>3</v>
      </c>
      <c r="K559" t="s">
        <v>456</v>
      </c>
      <c r="L559">
        <v>1191</v>
      </c>
      <c r="N559">
        <v>1013</v>
      </c>
      <c r="O559" t="s">
        <v>457</v>
      </c>
      <c r="P559" t="s">
        <v>457</v>
      </c>
      <c r="Q559">
        <v>1</v>
      </c>
      <c r="X559">
        <v>1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1</v>
      </c>
      <c r="AF559" t="s">
        <v>380</v>
      </c>
      <c r="AG559">
        <v>0.8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ROW(Source!A1201)</f>
        <v>1201</v>
      </c>
      <c r="B560">
        <v>70825688</v>
      </c>
      <c r="C560">
        <v>70825687</v>
      </c>
      <c r="D560">
        <v>66274153</v>
      </c>
      <c r="E560">
        <v>1077</v>
      </c>
      <c r="F560">
        <v>1</v>
      </c>
      <c r="G560">
        <v>1077</v>
      </c>
      <c r="H560">
        <v>1</v>
      </c>
      <c r="I560" t="s">
        <v>455</v>
      </c>
      <c r="J560" t="s">
        <v>3</v>
      </c>
      <c r="K560" t="s">
        <v>456</v>
      </c>
      <c r="L560">
        <v>1191</v>
      </c>
      <c r="N560">
        <v>1013</v>
      </c>
      <c r="O560" t="s">
        <v>457</v>
      </c>
      <c r="P560" t="s">
        <v>457</v>
      </c>
      <c r="Q560">
        <v>1</v>
      </c>
      <c r="X560">
        <v>1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1</v>
      </c>
      <c r="AF560" t="s">
        <v>380</v>
      </c>
      <c r="AG560">
        <v>0.8</v>
      </c>
      <c r="AH560">
        <v>3</v>
      </c>
      <c r="AI560">
        <v>-1</v>
      </c>
      <c r="AJ560" t="s">
        <v>3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ROW(Source!A1271)</f>
        <v>1271</v>
      </c>
      <c r="B561">
        <v>70825691</v>
      </c>
      <c r="C561">
        <v>70825690</v>
      </c>
      <c r="D561">
        <v>66274153</v>
      </c>
      <c r="E561">
        <v>1077</v>
      </c>
      <c r="F561">
        <v>1</v>
      </c>
      <c r="G561">
        <v>1077</v>
      </c>
      <c r="H561">
        <v>1</v>
      </c>
      <c r="I561" t="s">
        <v>455</v>
      </c>
      <c r="J561" t="s">
        <v>3</v>
      </c>
      <c r="K561" t="s">
        <v>456</v>
      </c>
      <c r="L561">
        <v>1191</v>
      </c>
      <c r="N561">
        <v>1013</v>
      </c>
      <c r="O561" t="s">
        <v>457</v>
      </c>
      <c r="P561" t="s">
        <v>457</v>
      </c>
      <c r="Q561">
        <v>1</v>
      </c>
      <c r="X561">
        <v>13.11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1</v>
      </c>
      <c r="AF561" t="s">
        <v>420</v>
      </c>
      <c r="AG561">
        <v>15.731999999999999</v>
      </c>
      <c r="AH561">
        <v>3</v>
      </c>
      <c r="AI561">
        <v>-1</v>
      </c>
      <c r="AJ561" t="s">
        <v>3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ROW(Source!A1271)</f>
        <v>1271</v>
      </c>
      <c r="B562">
        <v>70825692</v>
      </c>
      <c r="C562">
        <v>70825690</v>
      </c>
      <c r="D562">
        <v>66351750</v>
      </c>
      <c r="E562">
        <v>1</v>
      </c>
      <c r="F562">
        <v>1</v>
      </c>
      <c r="G562">
        <v>1077</v>
      </c>
      <c r="H562">
        <v>2</v>
      </c>
      <c r="I562" t="s">
        <v>462</v>
      </c>
      <c r="J562" t="s">
        <v>463</v>
      </c>
      <c r="K562" t="s">
        <v>464</v>
      </c>
      <c r="L562">
        <v>1368</v>
      </c>
      <c r="N562">
        <v>1011</v>
      </c>
      <c r="O562" t="s">
        <v>404</v>
      </c>
      <c r="P562" t="s">
        <v>404</v>
      </c>
      <c r="Q562">
        <v>1</v>
      </c>
      <c r="X562">
        <v>1.67</v>
      </c>
      <c r="Y562">
        <v>0</v>
      </c>
      <c r="Z562">
        <v>97.62</v>
      </c>
      <c r="AA562">
        <v>12.62</v>
      </c>
      <c r="AB562">
        <v>0</v>
      </c>
      <c r="AC562">
        <v>0</v>
      </c>
      <c r="AD562">
        <v>1</v>
      </c>
      <c r="AE562">
        <v>0</v>
      </c>
      <c r="AF562" t="s">
        <v>420</v>
      </c>
      <c r="AG562">
        <v>2.004</v>
      </c>
      <c r="AH562">
        <v>3</v>
      </c>
      <c r="AI562">
        <v>-1</v>
      </c>
      <c r="AJ562" t="s">
        <v>3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ROW(Source!A1271)</f>
        <v>1271</v>
      </c>
      <c r="B563">
        <v>70825693</v>
      </c>
      <c r="C563">
        <v>70825690</v>
      </c>
      <c r="D563">
        <v>66352641</v>
      </c>
      <c r="E563">
        <v>1</v>
      </c>
      <c r="F563">
        <v>1</v>
      </c>
      <c r="G563">
        <v>1077</v>
      </c>
      <c r="H563">
        <v>2</v>
      </c>
      <c r="I563" t="s">
        <v>551</v>
      </c>
      <c r="J563" t="s">
        <v>552</v>
      </c>
      <c r="K563" t="s">
        <v>553</v>
      </c>
      <c r="L563">
        <v>1368</v>
      </c>
      <c r="N563">
        <v>1011</v>
      </c>
      <c r="O563" t="s">
        <v>404</v>
      </c>
      <c r="P563" t="s">
        <v>404</v>
      </c>
      <c r="Q563">
        <v>1</v>
      </c>
      <c r="X563">
        <v>5.26</v>
      </c>
      <c r="Y563">
        <v>0</v>
      </c>
      <c r="Z563">
        <v>8.3800000000000008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420</v>
      </c>
      <c r="AG563">
        <v>6.3119999999999994</v>
      </c>
      <c r="AH563">
        <v>3</v>
      </c>
      <c r="AI563">
        <v>-1</v>
      </c>
      <c r="AJ563" t="s">
        <v>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ROW(Source!A1271)</f>
        <v>1271</v>
      </c>
      <c r="B564">
        <v>70825694</v>
      </c>
      <c r="C564">
        <v>70825690</v>
      </c>
      <c r="D564">
        <v>66351856</v>
      </c>
      <c r="E564">
        <v>1</v>
      </c>
      <c r="F564">
        <v>1</v>
      </c>
      <c r="G564">
        <v>1077</v>
      </c>
      <c r="H564">
        <v>2</v>
      </c>
      <c r="I564" t="s">
        <v>554</v>
      </c>
      <c r="J564" t="s">
        <v>555</v>
      </c>
      <c r="K564" t="s">
        <v>556</v>
      </c>
      <c r="L564">
        <v>1368</v>
      </c>
      <c r="N564">
        <v>1011</v>
      </c>
      <c r="O564" t="s">
        <v>404</v>
      </c>
      <c r="P564" t="s">
        <v>404</v>
      </c>
      <c r="Q564">
        <v>1</v>
      </c>
      <c r="X564">
        <v>1.5780000000000001</v>
      </c>
      <c r="Y564">
        <v>0</v>
      </c>
      <c r="Z564">
        <v>132.66</v>
      </c>
      <c r="AA564">
        <v>14.54</v>
      </c>
      <c r="AB564">
        <v>0</v>
      </c>
      <c r="AC564">
        <v>0</v>
      </c>
      <c r="AD564">
        <v>1</v>
      </c>
      <c r="AE564">
        <v>0</v>
      </c>
      <c r="AF564" t="s">
        <v>420</v>
      </c>
      <c r="AG564">
        <v>1.8935999999999999</v>
      </c>
      <c r="AH564">
        <v>3</v>
      </c>
      <c r="AI564">
        <v>-1</v>
      </c>
      <c r="AJ564" t="s">
        <v>3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ROW(Source!A1271)</f>
        <v>1271</v>
      </c>
      <c r="B565">
        <v>70825695</v>
      </c>
      <c r="C565">
        <v>70825690</v>
      </c>
      <c r="D565">
        <v>66321203</v>
      </c>
      <c r="E565">
        <v>1</v>
      </c>
      <c r="F565">
        <v>1</v>
      </c>
      <c r="G565">
        <v>1077</v>
      </c>
      <c r="H565">
        <v>3</v>
      </c>
      <c r="I565" t="s">
        <v>557</v>
      </c>
      <c r="J565" t="s">
        <v>558</v>
      </c>
      <c r="K565" t="s">
        <v>559</v>
      </c>
      <c r="L565">
        <v>1346</v>
      </c>
      <c r="N565">
        <v>1009</v>
      </c>
      <c r="O565" t="s">
        <v>471</v>
      </c>
      <c r="P565" t="s">
        <v>471</v>
      </c>
      <c r="Q565">
        <v>1</v>
      </c>
      <c r="X565">
        <v>0.4</v>
      </c>
      <c r="Y565">
        <v>29.98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419</v>
      </c>
      <c r="AG565">
        <v>0.4</v>
      </c>
      <c r="AH565">
        <v>3</v>
      </c>
      <c r="AI565">
        <v>-1</v>
      </c>
      <c r="AJ565" t="s">
        <v>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ROW(Source!A1272)</f>
        <v>1272</v>
      </c>
      <c r="B566">
        <v>70825691</v>
      </c>
      <c r="C566">
        <v>70825690</v>
      </c>
      <c r="D566">
        <v>66274153</v>
      </c>
      <c r="E566">
        <v>1077</v>
      </c>
      <c r="F566">
        <v>1</v>
      </c>
      <c r="G566">
        <v>1077</v>
      </c>
      <c r="H566">
        <v>1</v>
      </c>
      <c r="I566" t="s">
        <v>455</v>
      </c>
      <c r="J566" t="s">
        <v>3</v>
      </c>
      <c r="K566" t="s">
        <v>456</v>
      </c>
      <c r="L566">
        <v>1191</v>
      </c>
      <c r="N566">
        <v>1013</v>
      </c>
      <c r="O566" t="s">
        <v>457</v>
      </c>
      <c r="P566" t="s">
        <v>457</v>
      </c>
      <c r="Q566">
        <v>1</v>
      </c>
      <c r="X566">
        <v>13.11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1</v>
      </c>
      <c r="AF566" t="s">
        <v>420</v>
      </c>
      <c r="AG566">
        <v>15.731999999999999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ROW(Source!A1272)</f>
        <v>1272</v>
      </c>
      <c r="B567">
        <v>70825692</v>
      </c>
      <c r="C567">
        <v>70825690</v>
      </c>
      <c r="D567">
        <v>66351750</v>
      </c>
      <c r="E567">
        <v>1</v>
      </c>
      <c r="F567">
        <v>1</v>
      </c>
      <c r="G567">
        <v>1077</v>
      </c>
      <c r="H567">
        <v>2</v>
      </c>
      <c r="I567" t="s">
        <v>462</v>
      </c>
      <c r="J567" t="s">
        <v>463</v>
      </c>
      <c r="K567" t="s">
        <v>464</v>
      </c>
      <c r="L567">
        <v>1368</v>
      </c>
      <c r="N567">
        <v>1011</v>
      </c>
      <c r="O567" t="s">
        <v>404</v>
      </c>
      <c r="P567" t="s">
        <v>404</v>
      </c>
      <c r="Q567">
        <v>1</v>
      </c>
      <c r="X567">
        <v>1.67</v>
      </c>
      <c r="Y567">
        <v>0</v>
      </c>
      <c r="Z567">
        <v>97.62</v>
      </c>
      <c r="AA567">
        <v>12.62</v>
      </c>
      <c r="AB567">
        <v>0</v>
      </c>
      <c r="AC567">
        <v>0</v>
      </c>
      <c r="AD567">
        <v>1</v>
      </c>
      <c r="AE567">
        <v>0</v>
      </c>
      <c r="AF567" t="s">
        <v>420</v>
      </c>
      <c r="AG567">
        <v>2.004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ROW(Source!A1272)</f>
        <v>1272</v>
      </c>
      <c r="B568">
        <v>70825693</v>
      </c>
      <c r="C568">
        <v>70825690</v>
      </c>
      <c r="D568">
        <v>66352641</v>
      </c>
      <c r="E568">
        <v>1</v>
      </c>
      <c r="F568">
        <v>1</v>
      </c>
      <c r="G568">
        <v>1077</v>
      </c>
      <c r="H568">
        <v>2</v>
      </c>
      <c r="I568" t="s">
        <v>551</v>
      </c>
      <c r="J568" t="s">
        <v>552</v>
      </c>
      <c r="K568" t="s">
        <v>553</v>
      </c>
      <c r="L568">
        <v>1368</v>
      </c>
      <c r="N568">
        <v>1011</v>
      </c>
      <c r="O568" t="s">
        <v>404</v>
      </c>
      <c r="P568" t="s">
        <v>404</v>
      </c>
      <c r="Q568">
        <v>1</v>
      </c>
      <c r="X568">
        <v>5.26</v>
      </c>
      <c r="Y568">
        <v>0</v>
      </c>
      <c r="Z568">
        <v>8.3800000000000008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420</v>
      </c>
      <c r="AG568">
        <v>6.3119999999999994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ROW(Source!A1272)</f>
        <v>1272</v>
      </c>
      <c r="B569">
        <v>70825694</v>
      </c>
      <c r="C569">
        <v>70825690</v>
      </c>
      <c r="D569">
        <v>66351856</v>
      </c>
      <c r="E569">
        <v>1</v>
      </c>
      <c r="F569">
        <v>1</v>
      </c>
      <c r="G569">
        <v>1077</v>
      </c>
      <c r="H569">
        <v>2</v>
      </c>
      <c r="I569" t="s">
        <v>554</v>
      </c>
      <c r="J569" t="s">
        <v>555</v>
      </c>
      <c r="K569" t="s">
        <v>556</v>
      </c>
      <c r="L569">
        <v>1368</v>
      </c>
      <c r="N569">
        <v>1011</v>
      </c>
      <c r="O569" t="s">
        <v>404</v>
      </c>
      <c r="P569" t="s">
        <v>404</v>
      </c>
      <c r="Q569">
        <v>1</v>
      </c>
      <c r="X569">
        <v>1.5780000000000001</v>
      </c>
      <c r="Y569">
        <v>0</v>
      </c>
      <c r="Z569">
        <v>132.66</v>
      </c>
      <c r="AA569">
        <v>14.54</v>
      </c>
      <c r="AB569">
        <v>0</v>
      </c>
      <c r="AC569">
        <v>0</v>
      </c>
      <c r="AD569">
        <v>1</v>
      </c>
      <c r="AE569">
        <v>0</v>
      </c>
      <c r="AF569" t="s">
        <v>420</v>
      </c>
      <c r="AG569">
        <v>1.8935999999999999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ROW(Source!A1272)</f>
        <v>1272</v>
      </c>
      <c r="B570">
        <v>70825695</v>
      </c>
      <c r="C570">
        <v>70825690</v>
      </c>
      <c r="D570">
        <v>66321203</v>
      </c>
      <c r="E570">
        <v>1</v>
      </c>
      <c r="F570">
        <v>1</v>
      </c>
      <c r="G570">
        <v>1077</v>
      </c>
      <c r="H570">
        <v>3</v>
      </c>
      <c r="I570" t="s">
        <v>557</v>
      </c>
      <c r="J570" t="s">
        <v>558</v>
      </c>
      <c r="K570" t="s">
        <v>559</v>
      </c>
      <c r="L570">
        <v>1346</v>
      </c>
      <c r="N570">
        <v>1009</v>
      </c>
      <c r="O570" t="s">
        <v>471</v>
      </c>
      <c r="P570" t="s">
        <v>471</v>
      </c>
      <c r="Q570">
        <v>1</v>
      </c>
      <c r="X570">
        <v>0.4</v>
      </c>
      <c r="Y570">
        <v>29.98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419</v>
      </c>
      <c r="AG570">
        <v>0.4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ROW(Source!A1273)</f>
        <v>1273</v>
      </c>
      <c r="B571">
        <v>70825702</v>
      </c>
      <c r="C571">
        <v>70825701</v>
      </c>
      <c r="D571">
        <v>66274153</v>
      </c>
      <c r="E571">
        <v>1077</v>
      </c>
      <c r="F571">
        <v>1</v>
      </c>
      <c r="G571">
        <v>1077</v>
      </c>
      <c r="H571">
        <v>1</v>
      </c>
      <c r="I571" t="s">
        <v>455</v>
      </c>
      <c r="J571" t="s">
        <v>3</v>
      </c>
      <c r="K571" t="s">
        <v>456</v>
      </c>
      <c r="L571">
        <v>1191</v>
      </c>
      <c r="N571">
        <v>1013</v>
      </c>
      <c r="O571" t="s">
        <v>457</v>
      </c>
      <c r="P571" t="s">
        <v>457</v>
      </c>
      <c r="Q571">
        <v>1</v>
      </c>
      <c r="X571">
        <v>14.8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1</v>
      </c>
      <c r="AF571" t="s">
        <v>420</v>
      </c>
      <c r="AG571">
        <v>17.760000000000002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ROW(Source!A1273)</f>
        <v>1273</v>
      </c>
      <c r="B572">
        <v>70825703</v>
      </c>
      <c r="C572">
        <v>70825701</v>
      </c>
      <c r="D572">
        <v>66351744</v>
      </c>
      <c r="E572">
        <v>1</v>
      </c>
      <c r="F572">
        <v>1</v>
      </c>
      <c r="G572">
        <v>1077</v>
      </c>
      <c r="H572">
        <v>2</v>
      </c>
      <c r="I572" t="s">
        <v>560</v>
      </c>
      <c r="J572" t="s">
        <v>561</v>
      </c>
      <c r="K572" t="s">
        <v>562</v>
      </c>
      <c r="L572">
        <v>1368</v>
      </c>
      <c r="N572">
        <v>1011</v>
      </c>
      <c r="O572" t="s">
        <v>404</v>
      </c>
      <c r="P572" t="s">
        <v>404</v>
      </c>
      <c r="Q572">
        <v>1</v>
      </c>
      <c r="X572">
        <v>8.49</v>
      </c>
      <c r="Y572">
        <v>0</v>
      </c>
      <c r="Z572">
        <v>120.32</v>
      </c>
      <c r="AA572">
        <v>12.62</v>
      </c>
      <c r="AB572">
        <v>0</v>
      </c>
      <c r="AC572">
        <v>0</v>
      </c>
      <c r="AD572">
        <v>1</v>
      </c>
      <c r="AE572">
        <v>0</v>
      </c>
      <c r="AF572" t="s">
        <v>420</v>
      </c>
      <c r="AG572">
        <v>10.188000000000001</v>
      </c>
      <c r="AH572">
        <v>3</v>
      </c>
      <c r="AI572">
        <v>-1</v>
      </c>
      <c r="AJ572" t="s">
        <v>3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ROW(Source!A1274)</f>
        <v>1274</v>
      </c>
      <c r="B573">
        <v>70825702</v>
      </c>
      <c r="C573">
        <v>70825701</v>
      </c>
      <c r="D573">
        <v>66274153</v>
      </c>
      <c r="E573">
        <v>1077</v>
      </c>
      <c r="F573">
        <v>1</v>
      </c>
      <c r="G573">
        <v>1077</v>
      </c>
      <c r="H573">
        <v>1</v>
      </c>
      <c r="I573" t="s">
        <v>455</v>
      </c>
      <c r="J573" t="s">
        <v>3</v>
      </c>
      <c r="K573" t="s">
        <v>456</v>
      </c>
      <c r="L573">
        <v>1191</v>
      </c>
      <c r="N573">
        <v>1013</v>
      </c>
      <c r="O573" t="s">
        <v>457</v>
      </c>
      <c r="P573" t="s">
        <v>457</v>
      </c>
      <c r="Q573">
        <v>1</v>
      </c>
      <c r="X573">
        <v>14.8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1</v>
      </c>
      <c r="AF573" t="s">
        <v>420</v>
      </c>
      <c r="AG573">
        <v>17.760000000000002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ROW(Source!A1274)</f>
        <v>1274</v>
      </c>
      <c r="B574">
        <v>70825703</v>
      </c>
      <c r="C574">
        <v>70825701</v>
      </c>
      <c r="D574">
        <v>66351744</v>
      </c>
      <c r="E574">
        <v>1</v>
      </c>
      <c r="F574">
        <v>1</v>
      </c>
      <c r="G574">
        <v>1077</v>
      </c>
      <c r="H574">
        <v>2</v>
      </c>
      <c r="I574" t="s">
        <v>560</v>
      </c>
      <c r="J574" t="s">
        <v>561</v>
      </c>
      <c r="K574" t="s">
        <v>562</v>
      </c>
      <c r="L574">
        <v>1368</v>
      </c>
      <c r="N574">
        <v>1011</v>
      </c>
      <c r="O574" t="s">
        <v>404</v>
      </c>
      <c r="P574" t="s">
        <v>404</v>
      </c>
      <c r="Q574">
        <v>1</v>
      </c>
      <c r="X574">
        <v>8.49</v>
      </c>
      <c r="Y574">
        <v>0</v>
      </c>
      <c r="Z574">
        <v>120.32</v>
      </c>
      <c r="AA574">
        <v>12.62</v>
      </c>
      <c r="AB574">
        <v>0</v>
      </c>
      <c r="AC574">
        <v>0</v>
      </c>
      <c r="AD574">
        <v>1</v>
      </c>
      <c r="AE574">
        <v>0</v>
      </c>
      <c r="AF574" t="s">
        <v>420</v>
      </c>
      <c r="AG574">
        <v>10.188000000000001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ROW(Source!A1275)</f>
        <v>1275</v>
      </c>
      <c r="B575">
        <v>70825707</v>
      </c>
      <c r="C575">
        <v>70825706</v>
      </c>
      <c r="D575">
        <v>66352392</v>
      </c>
      <c r="E575">
        <v>1</v>
      </c>
      <c r="F575">
        <v>1</v>
      </c>
      <c r="G575">
        <v>1077</v>
      </c>
      <c r="H575">
        <v>2</v>
      </c>
      <c r="I575" t="s">
        <v>563</v>
      </c>
      <c r="J575" t="s">
        <v>564</v>
      </c>
      <c r="K575" t="s">
        <v>565</v>
      </c>
      <c r="L575">
        <v>1368</v>
      </c>
      <c r="N575">
        <v>1011</v>
      </c>
      <c r="O575" t="s">
        <v>404</v>
      </c>
      <c r="P575" t="s">
        <v>404</v>
      </c>
      <c r="Q575">
        <v>1</v>
      </c>
      <c r="X575">
        <v>7.32</v>
      </c>
      <c r="Y575">
        <v>0</v>
      </c>
      <c r="Z575">
        <v>142.83000000000001</v>
      </c>
      <c r="AA575">
        <v>14.54</v>
      </c>
      <c r="AB575">
        <v>0</v>
      </c>
      <c r="AC575">
        <v>0</v>
      </c>
      <c r="AD575">
        <v>1</v>
      </c>
      <c r="AE575">
        <v>0</v>
      </c>
      <c r="AF575" t="s">
        <v>420</v>
      </c>
      <c r="AG575">
        <v>8.7840000000000007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ROW(Source!A1276)</f>
        <v>1276</v>
      </c>
      <c r="B576">
        <v>70825707</v>
      </c>
      <c r="C576">
        <v>70825706</v>
      </c>
      <c r="D576">
        <v>66352392</v>
      </c>
      <c r="E576">
        <v>1</v>
      </c>
      <c r="F576">
        <v>1</v>
      </c>
      <c r="G576">
        <v>1077</v>
      </c>
      <c r="H576">
        <v>2</v>
      </c>
      <c r="I576" t="s">
        <v>563</v>
      </c>
      <c r="J576" t="s">
        <v>564</v>
      </c>
      <c r="K576" t="s">
        <v>565</v>
      </c>
      <c r="L576">
        <v>1368</v>
      </c>
      <c r="N576">
        <v>1011</v>
      </c>
      <c r="O576" t="s">
        <v>404</v>
      </c>
      <c r="P576" t="s">
        <v>404</v>
      </c>
      <c r="Q576">
        <v>1</v>
      </c>
      <c r="X576">
        <v>7.32</v>
      </c>
      <c r="Y576">
        <v>0</v>
      </c>
      <c r="Z576">
        <v>142.83000000000001</v>
      </c>
      <c r="AA576">
        <v>14.54</v>
      </c>
      <c r="AB576">
        <v>0</v>
      </c>
      <c r="AC576">
        <v>0</v>
      </c>
      <c r="AD576">
        <v>1</v>
      </c>
      <c r="AE576">
        <v>0</v>
      </c>
      <c r="AF576" t="s">
        <v>420</v>
      </c>
      <c r="AG576">
        <v>8.7840000000000007</v>
      </c>
      <c r="AH576">
        <v>3</v>
      </c>
      <c r="AI576">
        <v>-1</v>
      </c>
      <c r="AJ576" t="s">
        <v>3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ROW(Source!A1277)</f>
        <v>1277</v>
      </c>
      <c r="B577">
        <v>70825710</v>
      </c>
      <c r="C577">
        <v>70825709</v>
      </c>
      <c r="D577">
        <v>66351726</v>
      </c>
      <c r="E577">
        <v>1</v>
      </c>
      <c r="F577">
        <v>1</v>
      </c>
      <c r="G577">
        <v>1077</v>
      </c>
      <c r="H577">
        <v>2</v>
      </c>
      <c r="I577" t="s">
        <v>566</v>
      </c>
      <c r="J577" t="s">
        <v>567</v>
      </c>
      <c r="K577" t="s">
        <v>568</v>
      </c>
      <c r="L577">
        <v>1368</v>
      </c>
      <c r="N577">
        <v>1011</v>
      </c>
      <c r="O577" t="s">
        <v>404</v>
      </c>
      <c r="P577" t="s">
        <v>404</v>
      </c>
      <c r="Q577">
        <v>1</v>
      </c>
      <c r="X577">
        <v>0.68300000000000005</v>
      </c>
      <c r="Y577">
        <v>0</v>
      </c>
      <c r="Z577">
        <v>166.1</v>
      </c>
      <c r="AA577">
        <v>16.93</v>
      </c>
      <c r="AB577">
        <v>0</v>
      </c>
      <c r="AC577">
        <v>0</v>
      </c>
      <c r="AD577">
        <v>1</v>
      </c>
      <c r="AE577">
        <v>0</v>
      </c>
      <c r="AF577" t="s">
        <v>420</v>
      </c>
      <c r="AG577">
        <v>0.8196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ROW(Source!A1277)</f>
        <v>1277</v>
      </c>
      <c r="B578">
        <v>70825711</v>
      </c>
      <c r="C578">
        <v>70825709</v>
      </c>
      <c r="D578">
        <v>66351961</v>
      </c>
      <c r="E578">
        <v>1</v>
      </c>
      <c r="F578">
        <v>1</v>
      </c>
      <c r="G578">
        <v>1077</v>
      </c>
      <c r="H578">
        <v>2</v>
      </c>
      <c r="I578" t="s">
        <v>569</v>
      </c>
      <c r="J578" t="s">
        <v>570</v>
      </c>
      <c r="K578" t="s">
        <v>571</v>
      </c>
      <c r="L578">
        <v>1368</v>
      </c>
      <c r="N578">
        <v>1011</v>
      </c>
      <c r="O578" t="s">
        <v>404</v>
      </c>
      <c r="P578" t="s">
        <v>404</v>
      </c>
      <c r="Q578">
        <v>1</v>
      </c>
      <c r="X578">
        <v>0.39700000000000002</v>
      </c>
      <c r="Y578">
        <v>0</v>
      </c>
      <c r="Z578">
        <v>219.56</v>
      </c>
      <c r="AA578">
        <v>18.62</v>
      </c>
      <c r="AB578">
        <v>0</v>
      </c>
      <c r="AC578">
        <v>0</v>
      </c>
      <c r="AD578">
        <v>1</v>
      </c>
      <c r="AE578">
        <v>0</v>
      </c>
      <c r="AF578" t="s">
        <v>420</v>
      </c>
      <c r="AG578">
        <v>0.47639999999999999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ROW(Source!A1278)</f>
        <v>1278</v>
      </c>
      <c r="B579">
        <v>70825710</v>
      </c>
      <c r="C579">
        <v>70825709</v>
      </c>
      <c r="D579">
        <v>66351726</v>
      </c>
      <c r="E579">
        <v>1</v>
      </c>
      <c r="F579">
        <v>1</v>
      </c>
      <c r="G579">
        <v>1077</v>
      </c>
      <c r="H579">
        <v>2</v>
      </c>
      <c r="I579" t="s">
        <v>566</v>
      </c>
      <c r="J579" t="s">
        <v>567</v>
      </c>
      <c r="K579" t="s">
        <v>568</v>
      </c>
      <c r="L579">
        <v>1368</v>
      </c>
      <c r="N579">
        <v>1011</v>
      </c>
      <c r="O579" t="s">
        <v>404</v>
      </c>
      <c r="P579" t="s">
        <v>404</v>
      </c>
      <c r="Q579">
        <v>1</v>
      </c>
      <c r="X579">
        <v>0.68300000000000005</v>
      </c>
      <c r="Y579">
        <v>0</v>
      </c>
      <c r="Z579">
        <v>166.1</v>
      </c>
      <c r="AA579">
        <v>16.93</v>
      </c>
      <c r="AB579">
        <v>0</v>
      </c>
      <c r="AC579">
        <v>0</v>
      </c>
      <c r="AD579">
        <v>1</v>
      </c>
      <c r="AE579">
        <v>0</v>
      </c>
      <c r="AF579" t="s">
        <v>420</v>
      </c>
      <c r="AG579">
        <v>0.8196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ROW(Source!A1278)</f>
        <v>1278</v>
      </c>
      <c r="B580">
        <v>70825711</v>
      </c>
      <c r="C580">
        <v>70825709</v>
      </c>
      <c r="D580">
        <v>66351961</v>
      </c>
      <c r="E580">
        <v>1</v>
      </c>
      <c r="F580">
        <v>1</v>
      </c>
      <c r="G580">
        <v>1077</v>
      </c>
      <c r="H580">
        <v>2</v>
      </c>
      <c r="I580" t="s">
        <v>569</v>
      </c>
      <c r="J580" t="s">
        <v>570</v>
      </c>
      <c r="K580" t="s">
        <v>571</v>
      </c>
      <c r="L580">
        <v>1368</v>
      </c>
      <c r="N580">
        <v>1011</v>
      </c>
      <c r="O580" t="s">
        <v>404</v>
      </c>
      <c r="P580" t="s">
        <v>404</v>
      </c>
      <c r="Q580">
        <v>1</v>
      </c>
      <c r="X580">
        <v>0.39700000000000002</v>
      </c>
      <c r="Y580">
        <v>0</v>
      </c>
      <c r="Z580">
        <v>219.56</v>
      </c>
      <c r="AA580">
        <v>18.62</v>
      </c>
      <c r="AB580">
        <v>0</v>
      </c>
      <c r="AC580">
        <v>0</v>
      </c>
      <c r="AD580">
        <v>1</v>
      </c>
      <c r="AE580">
        <v>0</v>
      </c>
      <c r="AF580" t="s">
        <v>420</v>
      </c>
      <c r="AG580">
        <v>0.47639999999999999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ROW(Source!A1279)</f>
        <v>1279</v>
      </c>
      <c r="B581">
        <v>70825715</v>
      </c>
      <c r="C581">
        <v>70825714</v>
      </c>
      <c r="D581">
        <v>66274157</v>
      </c>
      <c r="E581">
        <v>1077</v>
      </c>
      <c r="F581">
        <v>1</v>
      </c>
      <c r="G581">
        <v>1077</v>
      </c>
      <c r="H581">
        <v>1</v>
      </c>
      <c r="I581" t="s">
        <v>461</v>
      </c>
      <c r="J581" t="s">
        <v>3</v>
      </c>
      <c r="K581" t="s">
        <v>81</v>
      </c>
      <c r="L581">
        <v>1191</v>
      </c>
      <c r="N581">
        <v>1013</v>
      </c>
      <c r="O581" t="s">
        <v>457</v>
      </c>
      <c r="P581" t="s">
        <v>457</v>
      </c>
      <c r="Q581">
        <v>1</v>
      </c>
      <c r="X581">
        <v>28.27</v>
      </c>
      <c r="Y581">
        <v>0</v>
      </c>
      <c r="Z581">
        <v>0</v>
      </c>
      <c r="AA581">
        <v>0</v>
      </c>
      <c r="AB581">
        <v>1</v>
      </c>
      <c r="AC581">
        <v>0</v>
      </c>
      <c r="AD581">
        <v>1</v>
      </c>
      <c r="AE581">
        <v>2</v>
      </c>
      <c r="AF581" t="s">
        <v>3</v>
      </c>
      <c r="AG581">
        <v>28.27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ROW(Source!A1280)</f>
        <v>1280</v>
      </c>
      <c r="B582">
        <v>70825715</v>
      </c>
      <c r="C582">
        <v>70825714</v>
      </c>
      <c r="D582">
        <v>66274157</v>
      </c>
      <c r="E582">
        <v>1077</v>
      </c>
      <c r="F582">
        <v>1</v>
      </c>
      <c r="G582">
        <v>1077</v>
      </c>
      <c r="H582">
        <v>1</v>
      </c>
      <c r="I582" t="s">
        <v>461</v>
      </c>
      <c r="J582" t="s">
        <v>3</v>
      </c>
      <c r="K582" t="s">
        <v>81</v>
      </c>
      <c r="L582">
        <v>1191</v>
      </c>
      <c r="N582">
        <v>1013</v>
      </c>
      <c r="O582" t="s">
        <v>457</v>
      </c>
      <c r="P582" t="s">
        <v>457</v>
      </c>
      <c r="Q582">
        <v>1</v>
      </c>
      <c r="X582">
        <v>28.27</v>
      </c>
      <c r="Y582">
        <v>0</v>
      </c>
      <c r="Z582">
        <v>0</v>
      </c>
      <c r="AA582">
        <v>0</v>
      </c>
      <c r="AB582">
        <v>1</v>
      </c>
      <c r="AC582">
        <v>0</v>
      </c>
      <c r="AD582">
        <v>1</v>
      </c>
      <c r="AE582">
        <v>2</v>
      </c>
      <c r="AF582" t="s">
        <v>3</v>
      </c>
      <c r="AG582">
        <v>28.27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7BB4D-8F54-45CC-B29B-00E202BA1A4F}">
  <dimension ref="A1:U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23</v>
      </c>
      <c r="E1" t="s">
        <v>294</v>
      </c>
      <c r="F1" t="s">
        <v>294</v>
      </c>
      <c r="G1" t="s">
        <v>294</v>
      </c>
      <c r="H1" t="s">
        <v>3</v>
      </c>
      <c r="I1" t="s">
        <v>294</v>
      </c>
      <c r="J1" t="s">
        <v>294</v>
      </c>
      <c r="K1" t="s">
        <v>3</v>
      </c>
      <c r="L1" t="s">
        <v>3</v>
      </c>
      <c r="M1" t="s">
        <v>3</v>
      </c>
      <c r="N1" t="s">
        <v>23</v>
      </c>
      <c r="O1" t="s">
        <v>294</v>
      </c>
      <c r="P1" t="s">
        <v>3</v>
      </c>
      <c r="Q1" t="s">
        <v>3</v>
      </c>
      <c r="R1" t="s">
        <v>3</v>
      </c>
      <c r="S1" t="s">
        <v>572</v>
      </c>
      <c r="T1" t="s">
        <v>573</v>
      </c>
      <c r="U1" t="s">
        <v>574</v>
      </c>
    </row>
    <row r="2" spans="1:21" x14ac:dyDescent="0.2">
      <c r="A2">
        <v>28</v>
      </c>
      <c r="B2">
        <v>1</v>
      </c>
      <c r="C2" t="s">
        <v>3</v>
      </c>
      <c r="D2" t="s">
        <v>3</v>
      </c>
      <c r="E2" t="s">
        <v>96</v>
      </c>
      <c r="F2" t="s">
        <v>96</v>
      </c>
      <c r="G2" t="s">
        <v>96</v>
      </c>
      <c r="H2" t="s">
        <v>3</v>
      </c>
      <c r="I2" t="s">
        <v>96</v>
      </c>
      <c r="J2" t="s">
        <v>96</v>
      </c>
      <c r="K2" t="s">
        <v>3</v>
      </c>
      <c r="L2" t="s">
        <v>3</v>
      </c>
      <c r="M2" t="s">
        <v>3</v>
      </c>
      <c r="N2" t="s">
        <v>3</v>
      </c>
      <c r="O2" t="s">
        <v>96</v>
      </c>
      <c r="P2" t="s">
        <v>3</v>
      </c>
      <c r="Q2" t="s">
        <v>3</v>
      </c>
      <c r="R2" t="s">
        <v>3</v>
      </c>
      <c r="S2" t="s">
        <v>575</v>
      </c>
      <c r="T2" t="s">
        <v>588</v>
      </c>
      <c r="U2" t="s">
        <v>576</v>
      </c>
    </row>
    <row r="3" spans="1:21" x14ac:dyDescent="0.2">
      <c r="A3">
        <v>29</v>
      </c>
      <c r="B3">
        <v>1</v>
      </c>
      <c r="C3" t="s">
        <v>3</v>
      </c>
      <c r="D3" t="s">
        <v>23</v>
      </c>
      <c r="E3" t="s">
        <v>294</v>
      </c>
      <c r="F3" t="s">
        <v>294</v>
      </c>
      <c r="G3" t="s">
        <v>294</v>
      </c>
      <c r="H3" t="s">
        <v>3</v>
      </c>
      <c r="I3" t="s">
        <v>294</v>
      </c>
      <c r="J3" t="s">
        <v>294</v>
      </c>
      <c r="K3" t="s">
        <v>3</v>
      </c>
      <c r="L3" t="s">
        <v>3</v>
      </c>
      <c r="M3" t="s">
        <v>3</v>
      </c>
      <c r="N3" t="s">
        <v>23</v>
      </c>
      <c r="O3" t="s">
        <v>294</v>
      </c>
      <c r="P3" t="s">
        <v>3</v>
      </c>
      <c r="Q3" t="s">
        <v>3</v>
      </c>
      <c r="R3" t="s">
        <v>3</v>
      </c>
      <c r="S3" t="s">
        <v>572</v>
      </c>
      <c r="T3" t="s">
        <v>573</v>
      </c>
      <c r="U3" t="s">
        <v>574</v>
      </c>
    </row>
    <row r="4" spans="1:21" x14ac:dyDescent="0.2">
      <c r="A4">
        <v>29</v>
      </c>
      <c r="B4">
        <v>1</v>
      </c>
      <c r="C4" t="s">
        <v>3</v>
      </c>
      <c r="D4" t="s">
        <v>3</v>
      </c>
      <c r="E4" t="s">
        <v>96</v>
      </c>
      <c r="F4" t="s">
        <v>96</v>
      </c>
      <c r="G4" t="s">
        <v>96</v>
      </c>
      <c r="H4" t="s">
        <v>3</v>
      </c>
      <c r="I4" t="s">
        <v>96</v>
      </c>
      <c r="J4" t="s">
        <v>96</v>
      </c>
      <c r="K4" t="s">
        <v>3</v>
      </c>
      <c r="L4" t="s">
        <v>3</v>
      </c>
      <c r="M4" t="s">
        <v>3</v>
      </c>
      <c r="N4" t="s">
        <v>3</v>
      </c>
      <c r="O4" t="s">
        <v>96</v>
      </c>
      <c r="P4" t="s">
        <v>3</v>
      </c>
      <c r="Q4" t="s">
        <v>3</v>
      </c>
      <c r="R4" t="s">
        <v>3</v>
      </c>
      <c r="S4" t="s">
        <v>575</v>
      </c>
      <c r="T4" t="s">
        <v>588</v>
      </c>
      <c r="U4" t="s">
        <v>576</v>
      </c>
    </row>
    <row r="5" spans="1:21" x14ac:dyDescent="0.2">
      <c r="A5">
        <v>30</v>
      </c>
      <c r="B5">
        <v>1</v>
      </c>
      <c r="C5" t="s">
        <v>3</v>
      </c>
      <c r="D5" t="s">
        <v>23</v>
      </c>
      <c r="E5" t="s">
        <v>294</v>
      </c>
      <c r="F5" t="s">
        <v>294</v>
      </c>
      <c r="G5" t="s">
        <v>294</v>
      </c>
      <c r="H5" t="s">
        <v>3</v>
      </c>
      <c r="I5" t="s">
        <v>294</v>
      </c>
      <c r="J5" t="s">
        <v>294</v>
      </c>
      <c r="K5" t="s">
        <v>3</v>
      </c>
      <c r="L5" t="s">
        <v>3</v>
      </c>
      <c r="M5" t="s">
        <v>3</v>
      </c>
      <c r="N5" t="s">
        <v>23</v>
      </c>
      <c r="O5" t="s">
        <v>294</v>
      </c>
      <c r="P5" t="s">
        <v>3</v>
      </c>
      <c r="Q5" t="s">
        <v>3</v>
      </c>
      <c r="R5" t="s">
        <v>3</v>
      </c>
      <c r="S5" t="s">
        <v>572</v>
      </c>
      <c r="T5" t="s">
        <v>573</v>
      </c>
      <c r="U5" t="s">
        <v>574</v>
      </c>
    </row>
    <row r="6" spans="1:21" x14ac:dyDescent="0.2">
      <c r="A6">
        <v>30</v>
      </c>
      <c r="B6">
        <v>1</v>
      </c>
      <c r="C6" t="s">
        <v>3</v>
      </c>
      <c r="D6" t="s">
        <v>3</v>
      </c>
      <c r="E6" t="s">
        <v>96</v>
      </c>
      <c r="F6" t="s">
        <v>96</v>
      </c>
      <c r="G6" t="s">
        <v>96</v>
      </c>
      <c r="H6" t="s">
        <v>3</v>
      </c>
      <c r="I6" t="s">
        <v>96</v>
      </c>
      <c r="J6" t="s">
        <v>96</v>
      </c>
      <c r="K6" t="s">
        <v>3</v>
      </c>
      <c r="L6" t="s">
        <v>3</v>
      </c>
      <c r="M6" t="s">
        <v>3</v>
      </c>
      <c r="N6" t="s">
        <v>3</v>
      </c>
      <c r="O6" t="s">
        <v>96</v>
      </c>
      <c r="P6" t="s">
        <v>3</v>
      </c>
      <c r="Q6" t="s">
        <v>3</v>
      </c>
      <c r="R6" t="s">
        <v>3</v>
      </c>
      <c r="S6" t="s">
        <v>575</v>
      </c>
      <c r="T6" t="s">
        <v>588</v>
      </c>
      <c r="U6" t="s">
        <v>576</v>
      </c>
    </row>
    <row r="7" spans="1:21" x14ac:dyDescent="0.2">
      <c r="A7">
        <v>31</v>
      </c>
      <c r="B7">
        <v>1</v>
      </c>
      <c r="C7" t="s">
        <v>3</v>
      </c>
      <c r="D7" t="s">
        <v>23</v>
      </c>
      <c r="E7" t="s">
        <v>294</v>
      </c>
      <c r="F7" t="s">
        <v>294</v>
      </c>
      <c r="G7" t="s">
        <v>294</v>
      </c>
      <c r="H7" t="s">
        <v>3</v>
      </c>
      <c r="I7" t="s">
        <v>294</v>
      </c>
      <c r="J7" t="s">
        <v>294</v>
      </c>
      <c r="K7" t="s">
        <v>3</v>
      </c>
      <c r="L7" t="s">
        <v>3</v>
      </c>
      <c r="M7" t="s">
        <v>3</v>
      </c>
      <c r="N7" t="s">
        <v>23</v>
      </c>
      <c r="O7" t="s">
        <v>294</v>
      </c>
      <c r="P7" t="s">
        <v>3</v>
      </c>
      <c r="Q7" t="s">
        <v>3</v>
      </c>
      <c r="R7" t="s">
        <v>3</v>
      </c>
      <c r="S7" t="s">
        <v>572</v>
      </c>
      <c r="T7" t="s">
        <v>573</v>
      </c>
      <c r="U7" t="s">
        <v>574</v>
      </c>
    </row>
    <row r="8" spans="1:21" x14ac:dyDescent="0.2">
      <c r="A8">
        <v>31</v>
      </c>
      <c r="B8">
        <v>1</v>
      </c>
      <c r="C8" t="s">
        <v>3</v>
      </c>
      <c r="D8" t="s">
        <v>3</v>
      </c>
      <c r="E8" t="s">
        <v>96</v>
      </c>
      <c r="F8" t="s">
        <v>96</v>
      </c>
      <c r="G8" t="s">
        <v>96</v>
      </c>
      <c r="H8" t="s">
        <v>3</v>
      </c>
      <c r="I8" t="s">
        <v>96</v>
      </c>
      <c r="J8" t="s">
        <v>96</v>
      </c>
      <c r="K8" t="s">
        <v>3</v>
      </c>
      <c r="L8" t="s">
        <v>3</v>
      </c>
      <c r="M8" t="s">
        <v>3</v>
      </c>
      <c r="N8" t="s">
        <v>3</v>
      </c>
      <c r="O8" t="s">
        <v>96</v>
      </c>
      <c r="P8" t="s">
        <v>3</v>
      </c>
      <c r="Q8" t="s">
        <v>3</v>
      </c>
      <c r="R8" t="s">
        <v>3</v>
      </c>
      <c r="S8" t="s">
        <v>575</v>
      </c>
      <c r="T8" t="s">
        <v>588</v>
      </c>
      <c r="U8" t="s">
        <v>576</v>
      </c>
    </row>
    <row r="9" spans="1:21" x14ac:dyDescent="0.2">
      <c r="A9">
        <v>32</v>
      </c>
      <c r="B9">
        <v>1</v>
      </c>
      <c r="C9" t="s">
        <v>3</v>
      </c>
      <c r="D9" t="s">
        <v>23</v>
      </c>
      <c r="E9" t="s">
        <v>294</v>
      </c>
      <c r="F9" t="s">
        <v>294</v>
      </c>
      <c r="G9" t="s">
        <v>294</v>
      </c>
      <c r="H9" t="s">
        <v>3</v>
      </c>
      <c r="I9" t="s">
        <v>294</v>
      </c>
      <c r="J9" t="s">
        <v>294</v>
      </c>
      <c r="K9" t="s">
        <v>3</v>
      </c>
      <c r="L9" t="s">
        <v>3</v>
      </c>
      <c r="M9" t="s">
        <v>3</v>
      </c>
      <c r="N9" t="s">
        <v>23</v>
      </c>
      <c r="O9" t="s">
        <v>294</v>
      </c>
      <c r="P9" t="s">
        <v>3</v>
      </c>
      <c r="Q9" t="s">
        <v>3</v>
      </c>
      <c r="R9" t="s">
        <v>3</v>
      </c>
      <c r="S9" t="s">
        <v>572</v>
      </c>
      <c r="T9" t="s">
        <v>573</v>
      </c>
      <c r="U9" t="s">
        <v>574</v>
      </c>
    </row>
    <row r="10" spans="1:21" x14ac:dyDescent="0.2">
      <c r="A10">
        <v>32</v>
      </c>
      <c r="B10">
        <v>1</v>
      </c>
      <c r="C10" t="s">
        <v>3</v>
      </c>
      <c r="D10" t="s">
        <v>3</v>
      </c>
      <c r="E10" t="s">
        <v>96</v>
      </c>
      <c r="F10" t="s">
        <v>96</v>
      </c>
      <c r="G10" t="s">
        <v>96</v>
      </c>
      <c r="H10" t="s">
        <v>3</v>
      </c>
      <c r="I10" t="s">
        <v>96</v>
      </c>
      <c r="J10" t="s">
        <v>96</v>
      </c>
      <c r="K10" t="s">
        <v>3</v>
      </c>
      <c r="L10" t="s">
        <v>3</v>
      </c>
      <c r="M10" t="s">
        <v>3</v>
      </c>
      <c r="N10" t="s">
        <v>3</v>
      </c>
      <c r="O10" t="s">
        <v>96</v>
      </c>
      <c r="P10" t="s">
        <v>3</v>
      </c>
      <c r="Q10" t="s">
        <v>3</v>
      </c>
      <c r="R10" t="s">
        <v>3</v>
      </c>
      <c r="S10" t="s">
        <v>575</v>
      </c>
      <c r="T10" t="s">
        <v>588</v>
      </c>
      <c r="U10" t="s">
        <v>576</v>
      </c>
    </row>
    <row r="11" spans="1:21" x14ac:dyDescent="0.2">
      <c r="A11">
        <v>33</v>
      </c>
      <c r="B11">
        <v>1</v>
      </c>
      <c r="C11" t="s">
        <v>3</v>
      </c>
      <c r="D11" t="s">
        <v>23</v>
      </c>
      <c r="E11" t="s">
        <v>294</v>
      </c>
      <c r="F11" t="s">
        <v>294</v>
      </c>
      <c r="G11" t="s">
        <v>294</v>
      </c>
      <c r="H11" t="s">
        <v>3</v>
      </c>
      <c r="I11" t="s">
        <v>294</v>
      </c>
      <c r="J11" t="s">
        <v>294</v>
      </c>
      <c r="K11" t="s">
        <v>3</v>
      </c>
      <c r="L11" t="s">
        <v>3</v>
      </c>
      <c r="M11" t="s">
        <v>3</v>
      </c>
      <c r="N11" t="s">
        <v>23</v>
      </c>
      <c r="O11" t="s">
        <v>294</v>
      </c>
      <c r="P11" t="s">
        <v>3</v>
      </c>
      <c r="Q11" t="s">
        <v>3</v>
      </c>
      <c r="R11" t="s">
        <v>3</v>
      </c>
      <c r="S11" t="s">
        <v>572</v>
      </c>
      <c r="T11" t="s">
        <v>573</v>
      </c>
      <c r="U11" t="s">
        <v>574</v>
      </c>
    </row>
    <row r="12" spans="1:21" x14ac:dyDescent="0.2">
      <c r="A12">
        <v>33</v>
      </c>
      <c r="B12">
        <v>1</v>
      </c>
      <c r="C12" t="s">
        <v>3</v>
      </c>
      <c r="D12" t="s">
        <v>3</v>
      </c>
      <c r="E12" t="s">
        <v>96</v>
      </c>
      <c r="F12" t="s">
        <v>96</v>
      </c>
      <c r="G12" t="s">
        <v>96</v>
      </c>
      <c r="H12" t="s">
        <v>3</v>
      </c>
      <c r="I12" t="s">
        <v>96</v>
      </c>
      <c r="J12" t="s">
        <v>96</v>
      </c>
      <c r="K12" t="s">
        <v>3</v>
      </c>
      <c r="L12" t="s">
        <v>3</v>
      </c>
      <c r="M12" t="s">
        <v>3</v>
      </c>
      <c r="N12" t="s">
        <v>3</v>
      </c>
      <c r="O12" t="s">
        <v>96</v>
      </c>
      <c r="P12" t="s">
        <v>3</v>
      </c>
      <c r="Q12" t="s">
        <v>3</v>
      </c>
      <c r="R12" t="s">
        <v>3</v>
      </c>
      <c r="S12" t="s">
        <v>575</v>
      </c>
      <c r="T12" t="s">
        <v>588</v>
      </c>
      <c r="U12" t="s">
        <v>576</v>
      </c>
    </row>
    <row r="13" spans="1:21" x14ac:dyDescent="0.2">
      <c r="A13">
        <v>69</v>
      </c>
      <c r="B13">
        <v>1</v>
      </c>
      <c r="C13" t="s">
        <v>3</v>
      </c>
      <c r="D13" t="s">
        <v>3</v>
      </c>
      <c r="E13" t="s">
        <v>96</v>
      </c>
      <c r="F13" t="s">
        <v>96</v>
      </c>
      <c r="G13" t="s">
        <v>96</v>
      </c>
      <c r="H13" t="s">
        <v>3</v>
      </c>
      <c r="I13" t="s">
        <v>96</v>
      </c>
      <c r="J13" t="s">
        <v>96</v>
      </c>
      <c r="K13" t="s">
        <v>3</v>
      </c>
      <c r="L13" t="s">
        <v>3</v>
      </c>
      <c r="M13" t="s">
        <v>3</v>
      </c>
      <c r="N13" t="s">
        <v>3</v>
      </c>
      <c r="O13" t="s">
        <v>96</v>
      </c>
      <c r="P13" t="s">
        <v>3</v>
      </c>
      <c r="Q13" t="s">
        <v>3</v>
      </c>
      <c r="R13" t="s">
        <v>3</v>
      </c>
      <c r="S13" t="s">
        <v>575</v>
      </c>
      <c r="T13" t="s">
        <v>588</v>
      </c>
      <c r="U13" t="s">
        <v>576</v>
      </c>
    </row>
    <row r="14" spans="1:21" x14ac:dyDescent="0.2">
      <c r="A14">
        <v>70</v>
      </c>
      <c r="B14">
        <v>1</v>
      </c>
      <c r="C14" t="s">
        <v>3</v>
      </c>
      <c r="D14" t="s">
        <v>3</v>
      </c>
      <c r="E14" t="s">
        <v>96</v>
      </c>
      <c r="F14" t="s">
        <v>96</v>
      </c>
      <c r="G14" t="s">
        <v>96</v>
      </c>
      <c r="H14" t="s">
        <v>3</v>
      </c>
      <c r="I14" t="s">
        <v>96</v>
      </c>
      <c r="J14" t="s">
        <v>96</v>
      </c>
      <c r="K14" t="s">
        <v>3</v>
      </c>
      <c r="L14" t="s">
        <v>3</v>
      </c>
      <c r="M14" t="s">
        <v>3</v>
      </c>
      <c r="N14" t="s">
        <v>3</v>
      </c>
      <c r="O14" t="s">
        <v>96</v>
      </c>
      <c r="P14" t="s">
        <v>3</v>
      </c>
      <c r="Q14" t="s">
        <v>3</v>
      </c>
      <c r="R14" t="s">
        <v>3</v>
      </c>
      <c r="S14" t="s">
        <v>575</v>
      </c>
      <c r="T14" t="s">
        <v>588</v>
      </c>
      <c r="U14" t="s">
        <v>576</v>
      </c>
    </row>
    <row r="15" spans="1:21" x14ac:dyDescent="0.2">
      <c r="A15">
        <v>71</v>
      </c>
      <c r="B15">
        <v>1</v>
      </c>
      <c r="C15" t="s">
        <v>3</v>
      </c>
      <c r="D15" t="s">
        <v>3</v>
      </c>
      <c r="E15" t="s">
        <v>96</v>
      </c>
      <c r="F15" t="s">
        <v>96</v>
      </c>
      <c r="G15" t="s">
        <v>96</v>
      </c>
      <c r="H15" t="s">
        <v>3</v>
      </c>
      <c r="I15" t="s">
        <v>96</v>
      </c>
      <c r="J15" t="s">
        <v>96</v>
      </c>
      <c r="K15" t="s">
        <v>3</v>
      </c>
      <c r="L15" t="s">
        <v>3</v>
      </c>
      <c r="M15" t="s">
        <v>3</v>
      </c>
      <c r="N15" t="s">
        <v>3</v>
      </c>
      <c r="O15" t="s">
        <v>96</v>
      </c>
      <c r="P15" t="s">
        <v>3</v>
      </c>
      <c r="Q15" t="s">
        <v>3</v>
      </c>
      <c r="R15" t="s">
        <v>3</v>
      </c>
      <c r="S15" t="s">
        <v>575</v>
      </c>
      <c r="T15" t="s">
        <v>588</v>
      </c>
      <c r="U15" t="s">
        <v>576</v>
      </c>
    </row>
    <row r="16" spans="1:21" x14ac:dyDescent="0.2">
      <c r="A16">
        <v>72</v>
      </c>
      <c r="B16">
        <v>1</v>
      </c>
      <c r="C16" t="s">
        <v>3</v>
      </c>
      <c r="D16" t="s">
        <v>3</v>
      </c>
      <c r="E16" t="s">
        <v>96</v>
      </c>
      <c r="F16" t="s">
        <v>96</v>
      </c>
      <c r="G16" t="s">
        <v>96</v>
      </c>
      <c r="H16" t="s">
        <v>3</v>
      </c>
      <c r="I16" t="s">
        <v>96</v>
      </c>
      <c r="J16" t="s">
        <v>96</v>
      </c>
      <c r="K16" t="s">
        <v>3</v>
      </c>
      <c r="L16" t="s">
        <v>3</v>
      </c>
      <c r="M16" t="s">
        <v>3</v>
      </c>
      <c r="N16" t="s">
        <v>3</v>
      </c>
      <c r="O16" t="s">
        <v>96</v>
      </c>
      <c r="P16" t="s">
        <v>3</v>
      </c>
      <c r="Q16" t="s">
        <v>3</v>
      </c>
      <c r="R16" t="s">
        <v>3</v>
      </c>
      <c r="S16" t="s">
        <v>575</v>
      </c>
      <c r="T16" t="s">
        <v>588</v>
      </c>
      <c r="U16" t="s">
        <v>576</v>
      </c>
    </row>
    <row r="17" spans="1:21" x14ac:dyDescent="0.2">
      <c r="A17">
        <v>108</v>
      </c>
      <c r="B17">
        <v>1</v>
      </c>
      <c r="C17" t="s">
        <v>3</v>
      </c>
      <c r="D17" t="s">
        <v>3</v>
      </c>
      <c r="E17" t="s">
        <v>96</v>
      </c>
      <c r="F17" t="s">
        <v>96</v>
      </c>
      <c r="G17" t="s">
        <v>96</v>
      </c>
      <c r="H17" t="s">
        <v>3</v>
      </c>
      <c r="I17" t="s">
        <v>96</v>
      </c>
      <c r="J17" t="s">
        <v>96</v>
      </c>
      <c r="K17" t="s">
        <v>3</v>
      </c>
      <c r="L17" t="s">
        <v>3</v>
      </c>
      <c r="M17" t="s">
        <v>3</v>
      </c>
      <c r="N17" t="s">
        <v>3</v>
      </c>
      <c r="O17" t="s">
        <v>96</v>
      </c>
      <c r="P17" t="s">
        <v>3</v>
      </c>
      <c r="Q17" t="s">
        <v>3</v>
      </c>
      <c r="R17" t="s">
        <v>3</v>
      </c>
      <c r="S17" t="s">
        <v>575</v>
      </c>
      <c r="T17" t="s">
        <v>588</v>
      </c>
      <c r="U17" t="s">
        <v>576</v>
      </c>
    </row>
    <row r="18" spans="1:21" x14ac:dyDescent="0.2">
      <c r="A18">
        <v>109</v>
      </c>
      <c r="B18">
        <v>1</v>
      </c>
      <c r="C18" t="s">
        <v>3</v>
      </c>
      <c r="D18" t="s">
        <v>3</v>
      </c>
      <c r="E18" t="s">
        <v>96</v>
      </c>
      <c r="F18" t="s">
        <v>96</v>
      </c>
      <c r="G18" t="s">
        <v>96</v>
      </c>
      <c r="H18" t="s">
        <v>3</v>
      </c>
      <c r="I18" t="s">
        <v>96</v>
      </c>
      <c r="J18" t="s">
        <v>96</v>
      </c>
      <c r="K18" t="s">
        <v>3</v>
      </c>
      <c r="L18" t="s">
        <v>3</v>
      </c>
      <c r="M18" t="s">
        <v>3</v>
      </c>
      <c r="N18" t="s">
        <v>3</v>
      </c>
      <c r="O18" t="s">
        <v>96</v>
      </c>
      <c r="P18" t="s">
        <v>3</v>
      </c>
      <c r="Q18" t="s">
        <v>3</v>
      </c>
      <c r="R18" t="s">
        <v>3</v>
      </c>
      <c r="S18" t="s">
        <v>575</v>
      </c>
      <c r="T18" t="s">
        <v>588</v>
      </c>
      <c r="U18" t="s">
        <v>576</v>
      </c>
    </row>
    <row r="19" spans="1:21" x14ac:dyDescent="0.2">
      <c r="A19">
        <v>110</v>
      </c>
      <c r="B19">
        <v>1</v>
      </c>
      <c r="C19" t="s">
        <v>3</v>
      </c>
      <c r="D19" t="s">
        <v>3</v>
      </c>
      <c r="E19" t="s">
        <v>96</v>
      </c>
      <c r="F19" t="s">
        <v>96</v>
      </c>
      <c r="G19" t="s">
        <v>96</v>
      </c>
      <c r="H19" t="s">
        <v>3</v>
      </c>
      <c r="I19" t="s">
        <v>96</v>
      </c>
      <c r="J19" t="s">
        <v>96</v>
      </c>
      <c r="K19" t="s">
        <v>3</v>
      </c>
      <c r="L19" t="s">
        <v>3</v>
      </c>
      <c r="M19" t="s">
        <v>3</v>
      </c>
      <c r="N19" t="s">
        <v>3</v>
      </c>
      <c r="O19" t="s">
        <v>96</v>
      </c>
      <c r="P19" t="s">
        <v>3</v>
      </c>
      <c r="Q19" t="s">
        <v>3</v>
      </c>
      <c r="R19" t="s">
        <v>3</v>
      </c>
      <c r="S19" t="s">
        <v>575</v>
      </c>
      <c r="T19" t="s">
        <v>588</v>
      </c>
      <c r="U19" t="s">
        <v>576</v>
      </c>
    </row>
    <row r="20" spans="1:21" x14ac:dyDescent="0.2">
      <c r="A20">
        <v>111</v>
      </c>
      <c r="B20">
        <v>1</v>
      </c>
      <c r="C20" t="s">
        <v>3</v>
      </c>
      <c r="D20" t="s">
        <v>3</v>
      </c>
      <c r="E20" t="s">
        <v>96</v>
      </c>
      <c r="F20" t="s">
        <v>96</v>
      </c>
      <c r="G20" t="s">
        <v>96</v>
      </c>
      <c r="H20" t="s">
        <v>3</v>
      </c>
      <c r="I20" t="s">
        <v>96</v>
      </c>
      <c r="J20" t="s">
        <v>96</v>
      </c>
      <c r="K20" t="s">
        <v>3</v>
      </c>
      <c r="L20" t="s">
        <v>3</v>
      </c>
      <c r="M20" t="s">
        <v>3</v>
      </c>
      <c r="N20" t="s">
        <v>3</v>
      </c>
      <c r="O20" t="s">
        <v>96</v>
      </c>
      <c r="P20" t="s">
        <v>3</v>
      </c>
      <c r="Q20" t="s">
        <v>3</v>
      </c>
      <c r="R20" t="s">
        <v>3</v>
      </c>
      <c r="S20" t="s">
        <v>575</v>
      </c>
      <c r="T20" t="s">
        <v>588</v>
      </c>
      <c r="U20" t="s">
        <v>576</v>
      </c>
    </row>
    <row r="21" spans="1:21" x14ac:dyDescent="0.2">
      <c r="A21">
        <v>112</v>
      </c>
      <c r="B21">
        <v>1</v>
      </c>
      <c r="C21" t="s">
        <v>3</v>
      </c>
      <c r="D21" t="s">
        <v>3</v>
      </c>
      <c r="E21" t="s">
        <v>96</v>
      </c>
      <c r="F21" t="s">
        <v>96</v>
      </c>
      <c r="G21" t="s">
        <v>96</v>
      </c>
      <c r="H21" t="s">
        <v>3</v>
      </c>
      <c r="I21" t="s">
        <v>96</v>
      </c>
      <c r="J21" t="s">
        <v>96</v>
      </c>
      <c r="K21" t="s">
        <v>3</v>
      </c>
      <c r="L21" t="s">
        <v>3</v>
      </c>
      <c r="M21" t="s">
        <v>3</v>
      </c>
      <c r="N21" t="s">
        <v>3</v>
      </c>
      <c r="O21" t="s">
        <v>96</v>
      </c>
      <c r="P21" t="s">
        <v>3</v>
      </c>
      <c r="Q21" t="s">
        <v>3</v>
      </c>
      <c r="R21" t="s">
        <v>3</v>
      </c>
      <c r="S21" t="s">
        <v>575</v>
      </c>
      <c r="T21" t="s">
        <v>588</v>
      </c>
      <c r="U21" t="s">
        <v>576</v>
      </c>
    </row>
    <row r="22" spans="1:21" x14ac:dyDescent="0.2">
      <c r="A22">
        <v>113</v>
      </c>
      <c r="B22">
        <v>1</v>
      </c>
      <c r="C22" t="s">
        <v>3</v>
      </c>
      <c r="D22" t="s">
        <v>3</v>
      </c>
      <c r="E22" t="s">
        <v>96</v>
      </c>
      <c r="F22" t="s">
        <v>96</v>
      </c>
      <c r="G22" t="s">
        <v>96</v>
      </c>
      <c r="H22" t="s">
        <v>3</v>
      </c>
      <c r="I22" t="s">
        <v>96</v>
      </c>
      <c r="J22" t="s">
        <v>96</v>
      </c>
      <c r="K22" t="s">
        <v>3</v>
      </c>
      <c r="L22" t="s">
        <v>3</v>
      </c>
      <c r="M22" t="s">
        <v>3</v>
      </c>
      <c r="N22" t="s">
        <v>3</v>
      </c>
      <c r="O22" t="s">
        <v>96</v>
      </c>
      <c r="P22" t="s">
        <v>3</v>
      </c>
      <c r="Q22" t="s">
        <v>3</v>
      </c>
      <c r="R22" t="s">
        <v>3</v>
      </c>
      <c r="S22" t="s">
        <v>575</v>
      </c>
      <c r="T22" t="s">
        <v>588</v>
      </c>
      <c r="U22" t="s">
        <v>576</v>
      </c>
    </row>
    <row r="23" spans="1:21" x14ac:dyDescent="0.2">
      <c r="A23">
        <v>114</v>
      </c>
      <c r="B23">
        <v>1</v>
      </c>
      <c r="C23" t="s">
        <v>3</v>
      </c>
      <c r="D23" t="s">
        <v>3</v>
      </c>
      <c r="E23" t="s">
        <v>96</v>
      </c>
      <c r="F23" t="s">
        <v>96</v>
      </c>
      <c r="G23" t="s">
        <v>96</v>
      </c>
      <c r="H23" t="s">
        <v>3</v>
      </c>
      <c r="I23" t="s">
        <v>96</v>
      </c>
      <c r="J23" t="s">
        <v>96</v>
      </c>
      <c r="K23" t="s">
        <v>3</v>
      </c>
      <c r="L23" t="s">
        <v>3</v>
      </c>
      <c r="M23" t="s">
        <v>3</v>
      </c>
      <c r="N23" t="s">
        <v>3</v>
      </c>
      <c r="O23" t="s">
        <v>96</v>
      </c>
      <c r="P23" t="s">
        <v>3</v>
      </c>
      <c r="Q23" t="s">
        <v>3</v>
      </c>
      <c r="R23" t="s">
        <v>3</v>
      </c>
      <c r="S23" t="s">
        <v>575</v>
      </c>
      <c r="T23" t="s">
        <v>588</v>
      </c>
      <c r="U23" t="s">
        <v>576</v>
      </c>
    </row>
    <row r="24" spans="1:21" x14ac:dyDescent="0.2">
      <c r="A24">
        <v>115</v>
      </c>
      <c r="B24">
        <v>1</v>
      </c>
      <c r="C24" t="s">
        <v>3</v>
      </c>
      <c r="D24" t="s">
        <v>3</v>
      </c>
      <c r="E24" t="s">
        <v>96</v>
      </c>
      <c r="F24" t="s">
        <v>96</v>
      </c>
      <c r="G24" t="s">
        <v>96</v>
      </c>
      <c r="H24" t="s">
        <v>3</v>
      </c>
      <c r="I24" t="s">
        <v>96</v>
      </c>
      <c r="J24" t="s">
        <v>96</v>
      </c>
      <c r="K24" t="s">
        <v>3</v>
      </c>
      <c r="L24" t="s">
        <v>3</v>
      </c>
      <c r="M24" t="s">
        <v>3</v>
      </c>
      <c r="N24" t="s">
        <v>3</v>
      </c>
      <c r="O24" t="s">
        <v>96</v>
      </c>
      <c r="P24" t="s">
        <v>3</v>
      </c>
      <c r="Q24" t="s">
        <v>3</v>
      </c>
      <c r="R24" t="s">
        <v>3</v>
      </c>
      <c r="S24" t="s">
        <v>575</v>
      </c>
      <c r="T24" t="s">
        <v>588</v>
      </c>
      <c r="U24" t="s">
        <v>576</v>
      </c>
    </row>
    <row r="25" spans="1:21" x14ac:dyDescent="0.2">
      <c r="A25">
        <v>151</v>
      </c>
      <c r="B25">
        <v>1</v>
      </c>
      <c r="C25" t="s">
        <v>3</v>
      </c>
      <c r="D25" t="s">
        <v>3</v>
      </c>
      <c r="E25" t="s">
        <v>96</v>
      </c>
      <c r="F25" t="s">
        <v>96</v>
      </c>
      <c r="G25" t="s">
        <v>96</v>
      </c>
      <c r="H25" t="s">
        <v>3</v>
      </c>
      <c r="I25" t="s">
        <v>96</v>
      </c>
      <c r="J25" t="s">
        <v>96</v>
      </c>
      <c r="K25" t="s">
        <v>3</v>
      </c>
      <c r="L25" t="s">
        <v>3</v>
      </c>
      <c r="M25" t="s">
        <v>3</v>
      </c>
      <c r="N25" t="s">
        <v>3</v>
      </c>
      <c r="O25" t="s">
        <v>96</v>
      </c>
      <c r="P25" t="s">
        <v>3</v>
      </c>
      <c r="Q25" t="s">
        <v>3</v>
      </c>
      <c r="R25" t="s">
        <v>3</v>
      </c>
      <c r="S25" t="s">
        <v>575</v>
      </c>
      <c r="T25" t="s">
        <v>588</v>
      </c>
      <c r="U25" t="s">
        <v>576</v>
      </c>
    </row>
    <row r="26" spans="1:21" x14ac:dyDescent="0.2">
      <c r="A26">
        <v>152</v>
      </c>
      <c r="B26">
        <v>1</v>
      </c>
      <c r="C26" t="s">
        <v>3</v>
      </c>
      <c r="D26" t="s">
        <v>3</v>
      </c>
      <c r="E26" t="s">
        <v>96</v>
      </c>
      <c r="F26" t="s">
        <v>96</v>
      </c>
      <c r="G26" t="s">
        <v>96</v>
      </c>
      <c r="H26" t="s">
        <v>3</v>
      </c>
      <c r="I26" t="s">
        <v>96</v>
      </c>
      <c r="J26" t="s">
        <v>96</v>
      </c>
      <c r="K26" t="s">
        <v>3</v>
      </c>
      <c r="L26" t="s">
        <v>3</v>
      </c>
      <c r="M26" t="s">
        <v>3</v>
      </c>
      <c r="N26" t="s">
        <v>3</v>
      </c>
      <c r="O26" t="s">
        <v>96</v>
      </c>
      <c r="P26" t="s">
        <v>3</v>
      </c>
      <c r="Q26" t="s">
        <v>3</v>
      </c>
      <c r="R26" t="s">
        <v>3</v>
      </c>
      <c r="S26" t="s">
        <v>575</v>
      </c>
      <c r="T26" t="s">
        <v>588</v>
      </c>
      <c r="U26" t="s">
        <v>576</v>
      </c>
    </row>
    <row r="27" spans="1:21" x14ac:dyDescent="0.2">
      <c r="A27">
        <v>153</v>
      </c>
      <c r="B27">
        <v>1</v>
      </c>
      <c r="C27" t="s">
        <v>3</v>
      </c>
      <c r="D27" t="s">
        <v>3</v>
      </c>
      <c r="E27" t="s">
        <v>96</v>
      </c>
      <c r="F27" t="s">
        <v>96</v>
      </c>
      <c r="G27" t="s">
        <v>96</v>
      </c>
      <c r="H27" t="s">
        <v>3</v>
      </c>
      <c r="I27" t="s">
        <v>96</v>
      </c>
      <c r="J27" t="s">
        <v>96</v>
      </c>
      <c r="K27" t="s">
        <v>3</v>
      </c>
      <c r="L27" t="s">
        <v>3</v>
      </c>
      <c r="M27" t="s">
        <v>3</v>
      </c>
      <c r="N27" t="s">
        <v>3</v>
      </c>
      <c r="O27" t="s">
        <v>96</v>
      </c>
      <c r="P27" t="s">
        <v>3</v>
      </c>
      <c r="Q27" t="s">
        <v>3</v>
      </c>
      <c r="R27" t="s">
        <v>3</v>
      </c>
      <c r="S27" t="s">
        <v>575</v>
      </c>
      <c r="T27" t="s">
        <v>588</v>
      </c>
      <c r="U27" t="s">
        <v>576</v>
      </c>
    </row>
    <row r="28" spans="1:21" x14ac:dyDescent="0.2">
      <c r="A28">
        <v>154</v>
      </c>
      <c r="B28">
        <v>1</v>
      </c>
      <c r="C28" t="s">
        <v>3</v>
      </c>
      <c r="D28" t="s">
        <v>3</v>
      </c>
      <c r="E28" t="s">
        <v>96</v>
      </c>
      <c r="F28" t="s">
        <v>96</v>
      </c>
      <c r="G28" t="s">
        <v>96</v>
      </c>
      <c r="H28" t="s">
        <v>3</v>
      </c>
      <c r="I28" t="s">
        <v>96</v>
      </c>
      <c r="J28" t="s">
        <v>96</v>
      </c>
      <c r="K28" t="s">
        <v>3</v>
      </c>
      <c r="L28" t="s">
        <v>3</v>
      </c>
      <c r="M28" t="s">
        <v>3</v>
      </c>
      <c r="N28" t="s">
        <v>3</v>
      </c>
      <c r="O28" t="s">
        <v>96</v>
      </c>
      <c r="P28" t="s">
        <v>3</v>
      </c>
      <c r="Q28" t="s">
        <v>3</v>
      </c>
      <c r="R28" t="s">
        <v>3</v>
      </c>
      <c r="S28" t="s">
        <v>575</v>
      </c>
      <c r="T28" t="s">
        <v>588</v>
      </c>
      <c r="U28" t="s">
        <v>576</v>
      </c>
    </row>
    <row r="29" spans="1:21" x14ac:dyDescent="0.2">
      <c r="A29">
        <v>155</v>
      </c>
      <c r="B29">
        <v>1</v>
      </c>
      <c r="C29" t="s">
        <v>3</v>
      </c>
      <c r="D29" t="s">
        <v>3</v>
      </c>
      <c r="E29" t="s">
        <v>96</v>
      </c>
      <c r="F29" t="s">
        <v>96</v>
      </c>
      <c r="G29" t="s">
        <v>96</v>
      </c>
      <c r="H29" t="s">
        <v>3</v>
      </c>
      <c r="I29" t="s">
        <v>96</v>
      </c>
      <c r="J29" t="s">
        <v>96</v>
      </c>
      <c r="K29" t="s">
        <v>3</v>
      </c>
      <c r="L29" t="s">
        <v>3</v>
      </c>
      <c r="M29" t="s">
        <v>3</v>
      </c>
      <c r="N29" t="s">
        <v>3</v>
      </c>
      <c r="O29" t="s">
        <v>96</v>
      </c>
      <c r="P29" t="s">
        <v>3</v>
      </c>
      <c r="Q29" t="s">
        <v>3</v>
      </c>
      <c r="R29" t="s">
        <v>3</v>
      </c>
      <c r="S29" t="s">
        <v>575</v>
      </c>
      <c r="T29" t="s">
        <v>588</v>
      </c>
      <c r="U29" t="s">
        <v>576</v>
      </c>
    </row>
    <row r="30" spans="1:21" x14ac:dyDescent="0.2">
      <c r="A30">
        <v>156</v>
      </c>
      <c r="B30">
        <v>1</v>
      </c>
      <c r="C30" t="s">
        <v>3</v>
      </c>
      <c r="D30" t="s">
        <v>3</v>
      </c>
      <c r="E30" t="s">
        <v>96</v>
      </c>
      <c r="F30" t="s">
        <v>96</v>
      </c>
      <c r="G30" t="s">
        <v>96</v>
      </c>
      <c r="H30" t="s">
        <v>3</v>
      </c>
      <c r="I30" t="s">
        <v>96</v>
      </c>
      <c r="J30" t="s">
        <v>96</v>
      </c>
      <c r="K30" t="s">
        <v>3</v>
      </c>
      <c r="L30" t="s">
        <v>3</v>
      </c>
      <c r="M30" t="s">
        <v>3</v>
      </c>
      <c r="N30" t="s">
        <v>3</v>
      </c>
      <c r="O30" t="s">
        <v>96</v>
      </c>
      <c r="P30" t="s">
        <v>3</v>
      </c>
      <c r="Q30" t="s">
        <v>3</v>
      </c>
      <c r="R30" t="s">
        <v>3</v>
      </c>
      <c r="S30" t="s">
        <v>575</v>
      </c>
      <c r="T30" t="s">
        <v>588</v>
      </c>
      <c r="U30" t="s">
        <v>576</v>
      </c>
    </row>
    <row r="31" spans="1:21" x14ac:dyDescent="0.2">
      <c r="A31">
        <v>159</v>
      </c>
      <c r="B31">
        <v>1</v>
      </c>
      <c r="C31" t="s">
        <v>3</v>
      </c>
      <c r="D31" t="s">
        <v>3</v>
      </c>
      <c r="E31" t="s">
        <v>96</v>
      </c>
      <c r="F31" t="s">
        <v>96</v>
      </c>
      <c r="G31" t="s">
        <v>96</v>
      </c>
      <c r="H31" t="s">
        <v>3</v>
      </c>
      <c r="I31" t="s">
        <v>96</v>
      </c>
      <c r="J31" t="s">
        <v>96</v>
      </c>
      <c r="K31" t="s">
        <v>3</v>
      </c>
      <c r="L31" t="s">
        <v>3</v>
      </c>
      <c r="M31" t="s">
        <v>3</v>
      </c>
      <c r="N31" t="s">
        <v>3</v>
      </c>
      <c r="O31" t="s">
        <v>96</v>
      </c>
      <c r="P31" t="s">
        <v>3</v>
      </c>
      <c r="Q31" t="s">
        <v>3</v>
      </c>
      <c r="R31" t="s">
        <v>3</v>
      </c>
      <c r="S31" t="s">
        <v>575</v>
      </c>
      <c r="T31" t="s">
        <v>588</v>
      </c>
      <c r="U31" t="s">
        <v>576</v>
      </c>
    </row>
    <row r="32" spans="1:21" x14ac:dyDescent="0.2">
      <c r="A32">
        <v>160</v>
      </c>
      <c r="B32">
        <v>1</v>
      </c>
      <c r="C32" t="s">
        <v>3</v>
      </c>
      <c r="D32" t="s">
        <v>3</v>
      </c>
      <c r="E32" t="s">
        <v>96</v>
      </c>
      <c r="F32" t="s">
        <v>96</v>
      </c>
      <c r="G32" t="s">
        <v>96</v>
      </c>
      <c r="H32" t="s">
        <v>3</v>
      </c>
      <c r="I32" t="s">
        <v>96</v>
      </c>
      <c r="J32" t="s">
        <v>96</v>
      </c>
      <c r="K32" t="s">
        <v>3</v>
      </c>
      <c r="L32" t="s">
        <v>3</v>
      </c>
      <c r="M32" t="s">
        <v>3</v>
      </c>
      <c r="N32" t="s">
        <v>3</v>
      </c>
      <c r="O32" t="s">
        <v>96</v>
      </c>
      <c r="P32" t="s">
        <v>3</v>
      </c>
      <c r="Q32" t="s">
        <v>3</v>
      </c>
      <c r="R32" t="s">
        <v>3</v>
      </c>
      <c r="S32" t="s">
        <v>575</v>
      </c>
      <c r="T32" t="s">
        <v>588</v>
      </c>
      <c r="U32" t="s">
        <v>576</v>
      </c>
    </row>
    <row r="33" spans="1:21" x14ac:dyDescent="0.2">
      <c r="A33">
        <v>163</v>
      </c>
      <c r="B33">
        <v>1</v>
      </c>
      <c r="C33" t="s">
        <v>3</v>
      </c>
      <c r="D33" t="s">
        <v>3</v>
      </c>
      <c r="E33" t="s">
        <v>96</v>
      </c>
      <c r="F33" t="s">
        <v>96</v>
      </c>
      <c r="G33" t="s">
        <v>96</v>
      </c>
      <c r="H33" t="s">
        <v>3</v>
      </c>
      <c r="I33" t="s">
        <v>96</v>
      </c>
      <c r="J33" t="s">
        <v>96</v>
      </c>
      <c r="K33" t="s">
        <v>3</v>
      </c>
      <c r="L33" t="s">
        <v>3</v>
      </c>
      <c r="M33" t="s">
        <v>3</v>
      </c>
      <c r="N33" t="s">
        <v>3</v>
      </c>
      <c r="O33" t="s">
        <v>96</v>
      </c>
      <c r="P33" t="s">
        <v>3</v>
      </c>
      <c r="Q33" t="s">
        <v>3</v>
      </c>
      <c r="R33" t="s">
        <v>3</v>
      </c>
      <c r="S33" t="s">
        <v>575</v>
      </c>
      <c r="T33" t="s">
        <v>588</v>
      </c>
      <c r="U33" t="s">
        <v>576</v>
      </c>
    </row>
    <row r="34" spans="1:21" x14ac:dyDescent="0.2">
      <c r="A34">
        <v>164</v>
      </c>
      <c r="B34">
        <v>1</v>
      </c>
      <c r="C34" t="s">
        <v>3</v>
      </c>
      <c r="D34" t="s">
        <v>3</v>
      </c>
      <c r="E34" t="s">
        <v>96</v>
      </c>
      <c r="F34" t="s">
        <v>96</v>
      </c>
      <c r="G34" t="s">
        <v>96</v>
      </c>
      <c r="H34" t="s">
        <v>3</v>
      </c>
      <c r="I34" t="s">
        <v>96</v>
      </c>
      <c r="J34" t="s">
        <v>96</v>
      </c>
      <c r="K34" t="s">
        <v>3</v>
      </c>
      <c r="L34" t="s">
        <v>3</v>
      </c>
      <c r="M34" t="s">
        <v>3</v>
      </c>
      <c r="N34" t="s">
        <v>3</v>
      </c>
      <c r="O34" t="s">
        <v>96</v>
      </c>
      <c r="P34" t="s">
        <v>3</v>
      </c>
      <c r="Q34" t="s">
        <v>3</v>
      </c>
      <c r="R34" t="s">
        <v>3</v>
      </c>
      <c r="S34" t="s">
        <v>575</v>
      </c>
      <c r="T34" t="s">
        <v>588</v>
      </c>
      <c r="U34" t="s">
        <v>576</v>
      </c>
    </row>
    <row r="35" spans="1:21" x14ac:dyDescent="0.2">
      <c r="A35">
        <v>441</v>
      </c>
      <c r="B35">
        <v>1</v>
      </c>
      <c r="C35" t="s">
        <v>3</v>
      </c>
      <c r="D35" t="s">
        <v>23</v>
      </c>
      <c r="E35" t="s">
        <v>294</v>
      </c>
      <c r="F35" t="s">
        <v>294</v>
      </c>
      <c r="G35" t="s">
        <v>294</v>
      </c>
      <c r="H35" t="s">
        <v>3</v>
      </c>
      <c r="I35" t="s">
        <v>294</v>
      </c>
      <c r="J35" t="s">
        <v>294</v>
      </c>
      <c r="K35" t="s">
        <v>3</v>
      </c>
      <c r="L35" t="s">
        <v>3</v>
      </c>
      <c r="M35" t="s">
        <v>3</v>
      </c>
      <c r="N35" t="s">
        <v>23</v>
      </c>
      <c r="O35" t="s">
        <v>294</v>
      </c>
      <c r="P35" t="s">
        <v>3</v>
      </c>
      <c r="Q35" t="s">
        <v>3</v>
      </c>
      <c r="R35" t="s">
        <v>3</v>
      </c>
      <c r="S35" t="s">
        <v>572</v>
      </c>
      <c r="T35" t="s">
        <v>573</v>
      </c>
      <c r="U35" t="s">
        <v>574</v>
      </c>
    </row>
    <row r="36" spans="1:21" x14ac:dyDescent="0.2">
      <c r="A36">
        <v>442</v>
      </c>
      <c r="B36">
        <v>1</v>
      </c>
      <c r="C36" t="s">
        <v>3</v>
      </c>
      <c r="D36" t="s">
        <v>23</v>
      </c>
      <c r="E36" t="s">
        <v>294</v>
      </c>
      <c r="F36" t="s">
        <v>294</v>
      </c>
      <c r="G36" t="s">
        <v>294</v>
      </c>
      <c r="H36" t="s">
        <v>3</v>
      </c>
      <c r="I36" t="s">
        <v>294</v>
      </c>
      <c r="J36" t="s">
        <v>294</v>
      </c>
      <c r="K36" t="s">
        <v>3</v>
      </c>
      <c r="L36" t="s">
        <v>3</v>
      </c>
      <c r="M36" t="s">
        <v>3</v>
      </c>
      <c r="N36" t="s">
        <v>23</v>
      </c>
      <c r="O36" t="s">
        <v>294</v>
      </c>
      <c r="P36" t="s">
        <v>3</v>
      </c>
      <c r="Q36" t="s">
        <v>3</v>
      </c>
      <c r="R36" t="s">
        <v>3</v>
      </c>
      <c r="S36" t="s">
        <v>572</v>
      </c>
      <c r="T36" t="s">
        <v>573</v>
      </c>
      <c r="U36" t="s">
        <v>574</v>
      </c>
    </row>
    <row r="37" spans="1:21" x14ac:dyDescent="0.2">
      <c r="A37">
        <v>762</v>
      </c>
      <c r="B37">
        <v>1</v>
      </c>
      <c r="C37" t="s">
        <v>3</v>
      </c>
      <c r="D37" t="s">
        <v>3</v>
      </c>
      <c r="E37" t="s">
        <v>96</v>
      </c>
      <c r="F37" t="s">
        <v>96</v>
      </c>
      <c r="G37" t="s">
        <v>96</v>
      </c>
      <c r="H37" t="s">
        <v>3</v>
      </c>
      <c r="I37" t="s">
        <v>96</v>
      </c>
      <c r="J37" t="s">
        <v>96</v>
      </c>
      <c r="K37" t="s">
        <v>3</v>
      </c>
      <c r="L37" t="s">
        <v>3</v>
      </c>
      <c r="M37" t="s">
        <v>3</v>
      </c>
      <c r="N37" t="s">
        <v>3</v>
      </c>
      <c r="O37" t="s">
        <v>96</v>
      </c>
      <c r="P37" t="s">
        <v>3</v>
      </c>
      <c r="Q37" t="s">
        <v>3</v>
      </c>
      <c r="R37" t="s">
        <v>3</v>
      </c>
      <c r="S37" t="s">
        <v>575</v>
      </c>
      <c r="T37" t="s">
        <v>588</v>
      </c>
      <c r="U37" t="s">
        <v>576</v>
      </c>
    </row>
    <row r="38" spans="1:21" x14ac:dyDescent="0.2">
      <c r="A38">
        <v>763</v>
      </c>
      <c r="B38">
        <v>1</v>
      </c>
      <c r="C38" t="s">
        <v>3</v>
      </c>
      <c r="D38" t="s">
        <v>3</v>
      </c>
      <c r="E38" t="s">
        <v>96</v>
      </c>
      <c r="F38" t="s">
        <v>96</v>
      </c>
      <c r="G38" t="s">
        <v>96</v>
      </c>
      <c r="H38" t="s">
        <v>3</v>
      </c>
      <c r="I38" t="s">
        <v>96</v>
      </c>
      <c r="J38" t="s">
        <v>96</v>
      </c>
      <c r="K38" t="s">
        <v>3</v>
      </c>
      <c r="L38" t="s">
        <v>3</v>
      </c>
      <c r="M38" t="s">
        <v>3</v>
      </c>
      <c r="N38" t="s">
        <v>3</v>
      </c>
      <c r="O38" t="s">
        <v>96</v>
      </c>
      <c r="P38" t="s">
        <v>3</v>
      </c>
      <c r="Q38" t="s">
        <v>3</v>
      </c>
      <c r="R38" t="s">
        <v>3</v>
      </c>
      <c r="S38" t="s">
        <v>575</v>
      </c>
      <c r="T38" t="s">
        <v>588</v>
      </c>
      <c r="U38" t="s">
        <v>576</v>
      </c>
    </row>
    <row r="39" spans="1:21" x14ac:dyDescent="0.2">
      <c r="A39">
        <v>764</v>
      </c>
      <c r="B39">
        <v>1</v>
      </c>
      <c r="C39" t="s">
        <v>3</v>
      </c>
      <c r="D39" t="s">
        <v>3</v>
      </c>
      <c r="E39" t="s">
        <v>96</v>
      </c>
      <c r="F39" t="s">
        <v>96</v>
      </c>
      <c r="G39" t="s">
        <v>96</v>
      </c>
      <c r="H39" t="s">
        <v>3</v>
      </c>
      <c r="I39" t="s">
        <v>96</v>
      </c>
      <c r="J39" t="s">
        <v>96</v>
      </c>
      <c r="K39" t="s">
        <v>3</v>
      </c>
      <c r="L39" t="s">
        <v>3</v>
      </c>
      <c r="M39" t="s">
        <v>3</v>
      </c>
      <c r="N39" t="s">
        <v>3</v>
      </c>
      <c r="O39" t="s">
        <v>96</v>
      </c>
      <c r="P39" t="s">
        <v>3</v>
      </c>
      <c r="Q39" t="s">
        <v>3</v>
      </c>
      <c r="R39" t="s">
        <v>3</v>
      </c>
      <c r="S39" t="s">
        <v>575</v>
      </c>
      <c r="T39" t="s">
        <v>588</v>
      </c>
      <c r="U39" t="s">
        <v>576</v>
      </c>
    </row>
    <row r="40" spans="1:21" x14ac:dyDescent="0.2">
      <c r="A40">
        <v>765</v>
      </c>
      <c r="B40">
        <v>1</v>
      </c>
      <c r="C40" t="s">
        <v>3</v>
      </c>
      <c r="D40" t="s">
        <v>3</v>
      </c>
      <c r="E40" t="s">
        <v>96</v>
      </c>
      <c r="F40" t="s">
        <v>96</v>
      </c>
      <c r="G40" t="s">
        <v>96</v>
      </c>
      <c r="H40" t="s">
        <v>3</v>
      </c>
      <c r="I40" t="s">
        <v>96</v>
      </c>
      <c r="J40" t="s">
        <v>96</v>
      </c>
      <c r="K40" t="s">
        <v>3</v>
      </c>
      <c r="L40" t="s">
        <v>3</v>
      </c>
      <c r="M40" t="s">
        <v>3</v>
      </c>
      <c r="N40" t="s">
        <v>3</v>
      </c>
      <c r="O40" t="s">
        <v>96</v>
      </c>
      <c r="P40" t="s">
        <v>3</v>
      </c>
      <c r="Q40" t="s">
        <v>3</v>
      </c>
      <c r="R40" t="s">
        <v>3</v>
      </c>
      <c r="S40" t="s">
        <v>575</v>
      </c>
      <c r="T40" t="s">
        <v>588</v>
      </c>
      <c r="U40" t="s">
        <v>576</v>
      </c>
    </row>
    <row r="41" spans="1:21" x14ac:dyDescent="0.2">
      <c r="A41">
        <v>766</v>
      </c>
      <c r="B41">
        <v>1</v>
      </c>
      <c r="C41" t="s">
        <v>3</v>
      </c>
      <c r="D41" t="s">
        <v>3</v>
      </c>
      <c r="E41" t="s">
        <v>96</v>
      </c>
      <c r="F41" t="s">
        <v>96</v>
      </c>
      <c r="G41" t="s">
        <v>96</v>
      </c>
      <c r="H41" t="s">
        <v>3</v>
      </c>
      <c r="I41" t="s">
        <v>96</v>
      </c>
      <c r="J41" t="s">
        <v>96</v>
      </c>
      <c r="K41" t="s">
        <v>3</v>
      </c>
      <c r="L41" t="s">
        <v>3</v>
      </c>
      <c r="M41" t="s">
        <v>3</v>
      </c>
      <c r="N41" t="s">
        <v>3</v>
      </c>
      <c r="O41" t="s">
        <v>96</v>
      </c>
      <c r="P41" t="s">
        <v>3</v>
      </c>
      <c r="Q41" t="s">
        <v>3</v>
      </c>
      <c r="R41" t="s">
        <v>3</v>
      </c>
      <c r="S41" t="s">
        <v>575</v>
      </c>
      <c r="T41" t="s">
        <v>588</v>
      </c>
      <c r="U41" t="s">
        <v>576</v>
      </c>
    </row>
    <row r="42" spans="1:21" x14ac:dyDescent="0.2">
      <c r="A42">
        <v>767</v>
      </c>
      <c r="B42">
        <v>1</v>
      </c>
      <c r="C42" t="s">
        <v>3</v>
      </c>
      <c r="D42" t="s">
        <v>3</v>
      </c>
      <c r="E42" t="s">
        <v>96</v>
      </c>
      <c r="F42" t="s">
        <v>96</v>
      </c>
      <c r="G42" t="s">
        <v>96</v>
      </c>
      <c r="H42" t="s">
        <v>3</v>
      </c>
      <c r="I42" t="s">
        <v>96</v>
      </c>
      <c r="J42" t="s">
        <v>96</v>
      </c>
      <c r="K42" t="s">
        <v>3</v>
      </c>
      <c r="L42" t="s">
        <v>3</v>
      </c>
      <c r="M42" t="s">
        <v>3</v>
      </c>
      <c r="N42" t="s">
        <v>3</v>
      </c>
      <c r="O42" t="s">
        <v>96</v>
      </c>
      <c r="P42" t="s">
        <v>3</v>
      </c>
      <c r="Q42" t="s">
        <v>3</v>
      </c>
      <c r="R42" t="s">
        <v>3</v>
      </c>
      <c r="S42" t="s">
        <v>575</v>
      </c>
      <c r="T42" t="s">
        <v>588</v>
      </c>
      <c r="U42" t="s">
        <v>576</v>
      </c>
    </row>
    <row r="43" spans="1:21" x14ac:dyDescent="0.2">
      <c r="A43">
        <v>805</v>
      </c>
      <c r="B43">
        <v>1</v>
      </c>
      <c r="C43" t="s">
        <v>3</v>
      </c>
      <c r="D43" t="s">
        <v>23</v>
      </c>
      <c r="E43" t="s">
        <v>294</v>
      </c>
      <c r="F43" t="s">
        <v>294</v>
      </c>
      <c r="G43" t="s">
        <v>294</v>
      </c>
      <c r="H43" t="s">
        <v>3</v>
      </c>
      <c r="I43" t="s">
        <v>294</v>
      </c>
      <c r="J43" t="s">
        <v>294</v>
      </c>
      <c r="K43" t="s">
        <v>3</v>
      </c>
      <c r="L43" t="s">
        <v>3</v>
      </c>
      <c r="M43" t="s">
        <v>3</v>
      </c>
      <c r="N43" t="s">
        <v>23</v>
      </c>
      <c r="O43" t="s">
        <v>294</v>
      </c>
      <c r="P43" t="s">
        <v>3</v>
      </c>
      <c r="Q43" t="s">
        <v>3</v>
      </c>
      <c r="R43" t="s">
        <v>3</v>
      </c>
      <c r="S43" t="s">
        <v>572</v>
      </c>
      <c r="T43" t="s">
        <v>573</v>
      </c>
      <c r="U43" t="s">
        <v>574</v>
      </c>
    </row>
    <row r="44" spans="1:21" x14ac:dyDescent="0.2">
      <c r="A44">
        <v>805</v>
      </c>
      <c r="B44">
        <v>1</v>
      </c>
      <c r="C44" t="s">
        <v>3</v>
      </c>
      <c r="D44" t="s">
        <v>3</v>
      </c>
      <c r="E44" t="s">
        <v>96</v>
      </c>
      <c r="F44" t="s">
        <v>96</v>
      </c>
      <c r="G44" t="s">
        <v>96</v>
      </c>
      <c r="H44" t="s">
        <v>3</v>
      </c>
      <c r="I44" t="s">
        <v>96</v>
      </c>
      <c r="J44" t="s">
        <v>96</v>
      </c>
      <c r="K44" t="s">
        <v>3</v>
      </c>
      <c r="L44" t="s">
        <v>3</v>
      </c>
      <c r="M44" t="s">
        <v>3</v>
      </c>
      <c r="N44" t="s">
        <v>3</v>
      </c>
      <c r="O44" t="s">
        <v>96</v>
      </c>
      <c r="P44" t="s">
        <v>3</v>
      </c>
      <c r="Q44" t="s">
        <v>3</v>
      </c>
      <c r="R44" t="s">
        <v>3</v>
      </c>
      <c r="S44" t="s">
        <v>575</v>
      </c>
      <c r="T44" t="s">
        <v>588</v>
      </c>
      <c r="U44" t="s">
        <v>576</v>
      </c>
    </row>
    <row r="45" spans="1:21" x14ac:dyDescent="0.2">
      <c r="A45">
        <v>806</v>
      </c>
      <c r="B45">
        <v>1</v>
      </c>
      <c r="C45" t="s">
        <v>3</v>
      </c>
      <c r="D45" t="s">
        <v>23</v>
      </c>
      <c r="E45" t="s">
        <v>294</v>
      </c>
      <c r="F45" t="s">
        <v>294</v>
      </c>
      <c r="G45" t="s">
        <v>294</v>
      </c>
      <c r="H45" t="s">
        <v>3</v>
      </c>
      <c r="I45" t="s">
        <v>294</v>
      </c>
      <c r="J45" t="s">
        <v>294</v>
      </c>
      <c r="K45" t="s">
        <v>3</v>
      </c>
      <c r="L45" t="s">
        <v>3</v>
      </c>
      <c r="M45" t="s">
        <v>3</v>
      </c>
      <c r="N45" t="s">
        <v>23</v>
      </c>
      <c r="O45" t="s">
        <v>294</v>
      </c>
      <c r="P45" t="s">
        <v>3</v>
      </c>
      <c r="Q45" t="s">
        <v>3</v>
      </c>
      <c r="R45" t="s">
        <v>3</v>
      </c>
      <c r="S45" t="s">
        <v>572</v>
      </c>
      <c r="T45" t="s">
        <v>573</v>
      </c>
      <c r="U45" t="s">
        <v>574</v>
      </c>
    </row>
    <row r="46" spans="1:21" x14ac:dyDescent="0.2">
      <c r="A46">
        <v>806</v>
      </c>
      <c r="B46">
        <v>1</v>
      </c>
      <c r="C46" t="s">
        <v>3</v>
      </c>
      <c r="D46" t="s">
        <v>3</v>
      </c>
      <c r="E46" t="s">
        <v>96</v>
      </c>
      <c r="F46" t="s">
        <v>96</v>
      </c>
      <c r="G46" t="s">
        <v>96</v>
      </c>
      <c r="H46" t="s">
        <v>3</v>
      </c>
      <c r="I46" t="s">
        <v>96</v>
      </c>
      <c r="J46" t="s">
        <v>96</v>
      </c>
      <c r="K46" t="s">
        <v>3</v>
      </c>
      <c r="L46" t="s">
        <v>3</v>
      </c>
      <c r="M46" t="s">
        <v>3</v>
      </c>
      <c r="N46" t="s">
        <v>3</v>
      </c>
      <c r="O46" t="s">
        <v>96</v>
      </c>
      <c r="P46" t="s">
        <v>3</v>
      </c>
      <c r="Q46" t="s">
        <v>3</v>
      </c>
      <c r="R46" t="s">
        <v>3</v>
      </c>
      <c r="S46" t="s">
        <v>575</v>
      </c>
      <c r="T46" t="s">
        <v>588</v>
      </c>
      <c r="U46" t="s">
        <v>576</v>
      </c>
    </row>
    <row r="47" spans="1:21" x14ac:dyDescent="0.2">
      <c r="A47">
        <v>807</v>
      </c>
      <c r="B47">
        <v>1</v>
      </c>
      <c r="C47" t="s">
        <v>3</v>
      </c>
      <c r="D47" t="s">
        <v>23</v>
      </c>
      <c r="E47" t="s">
        <v>577</v>
      </c>
      <c r="F47" t="s">
        <v>577</v>
      </c>
      <c r="G47" t="s">
        <v>577</v>
      </c>
      <c r="H47" t="s">
        <v>3</v>
      </c>
      <c r="I47" t="s">
        <v>577</v>
      </c>
      <c r="J47" t="s">
        <v>577</v>
      </c>
      <c r="K47" t="s">
        <v>3</v>
      </c>
      <c r="L47" t="s">
        <v>3</v>
      </c>
      <c r="M47" t="s">
        <v>3</v>
      </c>
      <c r="N47" t="s">
        <v>23</v>
      </c>
      <c r="O47" t="s">
        <v>577</v>
      </c>
      <c r="P47" t="s">
        <v>3</v>
      </c>
      <c r="Q47" t="s">
        <v>3</v>
      </c>
      <c r="R47" t="s">
        <v>3</v>
      </c>
      <c r="S47" t="s">
        <v>578</v>
      </c>
      <c r="T47" t="s">
        <v>579</v>
      </c>
      <c r="U47" t="s">
        <v>580</v>
      </c>
    </row>
    <row r="48" spans="1:21" x14ac:dyDescent="0.2">
      <c r="A48">
        <v>807</v>
      </c>
      <c r="B48">
        <v>1</v>
      </c>
      <c r="C48" t="s">
        <v>3</v>
      </c>
      <c r="D48" t="s">
        <v>3</v>
      </c>
      <c r="E48" t="s">
        <v>96</v>
      </c>
      <c r="F48" t="s">
        <v>96</v>
      </c>
      <c r="G48" t="s">
        <v>96</v>
      </c>
      <c r="H48" t="s">
        <v>3</v>
      </c>
      <c r="I48" t="s">
        <v>96</v>
      </c>
      <c r="J48" t="s">
        <v>96</v>
      </c>
      <c r="K48" t="s">
        <v>3</v>
      </c>
      <c r="L48" t="s">
        <v>3</v>
      </c>
      <c r="M48" t="s">
        <v>3</v>
      </c>
      <c r="N48" t="s">
        <v>3</v>
      </c>
      <c r="O48" t="s">
        <v>96</v>
      </c>
      <c r="P48" t="s">
        <v>3</v>
      </c>
      <c r="Q48" t="s">
        <v>3</v>
      </c>
      <c r="R48" t="s">
        <v>3</v>
      </c>
      <c r="S48" t="s">
        <v>575</v>
      </c>
      <c r="T48" t="s">
        <v>588</v>
      </c>
      <c r="U48" t="s">
        <v>576</v>
      </c>
    </row>
    <row r="49" spans="1:21" x14ac:dyDescent="0.2">
      <c r="A49">
        <v>808</v>
      </c>
      <c r="B49">
        <v>1</v>
      </c>
      <c r="C49" t="s">
        <v>3</v>
      </c>
      <c r="D49" t="s">
        <v>23</v>
      </c>
      <c r="E49" t="s">
        <v>577</v>
      </c>
      <c r="F49" t="s">
        <v>577</v>
      </c>
      <c r="G49" t="s">
        <v>577</v>
      </c>
      <c r="H49" t="s">
        <v>3</v>
      </c>
      <c r="I49" t="s">
        <v>577</v>
      </c>
      <c r="J49" t="s">
        <v>577</v>
      </c>
      <c r="K49" t="s">
        <v>3</v>
      </c>
      <c r="L49" t="s">
        <v>3</v>
      </c>
      <c r="M49" t="s">
        <v>3</v>
      </c>
      <c r="N49" t="s">
        <v>23</v>
      </c>
      <c r="O49" t="s">
        <v>577</v>
      </c>
      <c r="P49" t="s">
        <v>3</v>
      </c>
      <c r="Q49" t="s">
        <v>3</v>
      </c>
      <c r="R49" t="s">
        <v>3</v>
      </c>
      <c r="S49" t="s">
        <v>578</v>
      </c>
      <c r="T49" t="s">
        <v>579</v>
      </c>
      <c r="U49" t="s">
        <v>580</v>
      </c>
    </row>
    <row r="50" spans="1:21" x14ac:dyDescent="0.2">
      <c r="A50">
        <v>808</v>
      </c>
      <c r="B50">
        <v>1</v>
      </c>
      <c r="C50" t="s">
        <v>3</v>
      </c>
      <c r="D50" t="s">
        <v>3</v>
      </c>
      <c r="E50" t="s">
        <v>96</v>
      </c>
      <c r="F50" t="s">
        <v>96</v>
      </c>
      <c r="G50" t="s">
        <v>96</v>
      </c>
      <c r="H50" t="s">
        <v>3</v>
      </c>
      <c r="I50" t="s">
        <v>96</v>
      </c>
      <c r="J50" t="s">
        <v>96</v>
      </c>
      <c r="K50" t="s">
        <v>3</v>
      </c>
      <c r="L50" t="s">
        <v>3</v>
      </c>
      <c r="M50" t="s">
        <v>3</v>
      </c>
      <c r="N50" t="s">
        <v>3</v>
      </c>
      <c r="O50" t="s">
        <v>96</v>
      </c>
      <c r="P50" t="s">
        <v>3</v>
      </c>
      <c r="Q50" t="s">
        <v>3</v>
      </c>
      <c r="R50" t="s">
        <v>3</v>
      </c>
      <c r="S50" t="s">
        <v>575</v>
      </c>
      <c r="T50" t="s">
        <v>588</v>
      </c>
      <c r="U50" t="s">
        <v>576</v>
      </c>
    </row>
    <row r="51" spans="1:21" x14ac:dyDescent="0.2">
      <c r="A51">
        <v>809</v>
      </c>
      <c r="B51">
        <v>1</v>
      </c>
      <c r="C51" t="s">
        <v>3</v>
      </c>
      <c r="D51" t="s">
        <v>23</v>
      </c>
      <c r="E51" t="s">
        <v>577</v>
      </c>
      <c r="F51" t="s">
        <v>577</v>
      </c>
      <c r="G51" t="s">
        <v>577</v>
      </c>
      <c r="H51" t="s">
        <v>3</v>
      </c>
      <c r="I51" t="s">
        <v>577</v>
      </c>
      <c r="J51" t="s">
        <v>577</v>
      </c>
      <c r="K51" t="s">
        <v>3</v>
      </c>
      <c r="L51" t="s">
        <v>3</v>
      </c>
      <c r="M51" t="s">
        <v>3</v>
      </c>
      <c r="N51" t="s">
        <v>23</v>
      </c>
      <c r="O51" t="s">
        <v>577</v>
      </c>
      <c r="P51" t="s">
        <v>3</v>
      </c>
      <c r="Q51" t="s">
        <v>3</v>
      </c>
      <c r="R51" t="s">
        <v>3</v>
      </c>
      <c r="S51" t="s">
        <v>578</v>
      </c>
      <c r="T51" t="s">
        <v>579</v>
      </c>
      <c r="U51" t="s">
        <v>580</v>
      </c>
    </row>
    <row r="52" spans="1:21" x14ac:dyDescent="0.2">
      <c r="A52">
        <v>809</v>
      </c>
      <c r="B52">
        <v>1</v>
      </c>
      <c r="C52" t="s">
        <v>3</v>
      </c>
      <c r="D52" t="s">
        <v>3</v>
      </c>
      <c r="E52" t="s">
        <v>96</v>
      </c>
      <c r="F52" t="s">
        <v>96</v>
      </c>
      <c r="G52" t="s">
        <v>96</v>
      </c>
      <c r="H52" t="s">
        <v>3</v>
      </c>
      <c r="I52" t="s">
        <v>96</v>
      </c>
      <c r="J52" t="s">
        <v>96</v>
      </c>
      <c r="K52" t="s">
        <v>3</v>
      </c>
      <c r="L52" t="s">
        <v>3</v>
      </c>
      <c r="M52" t="s">
        <v>3</v>
      </c>
      <c r="N52" t="s">
        <v>3</v>
      </c>
      <c r="O52" t="s">
        <v>96</v>
      </c>
      <c r="P52" t="s">
        <v>3</v>
      </c>
      <c r="Q52" t="s">
        <v>3</v>
      </c>
      <c r="R52" t="s">
        <v>3</v>
      </c>
      <c r="S52" t="s">
        <v>575</v>
      </c>
      <c r="T52" t="s">
        <v>588</v>
      </c>
      <c r="U52" t="s">
        <v>576</v>
      </c>
    </row>
    <row r="53" spans="1:21" x14ac:dyDescent="0.2">
      <c r="A53">
        <v>810</v>
      </c>
      <c r="B53">
        <v>1</v>
      </c>
      <c r="C53" t="s">
        <v>3</v>
      </c>
      <c r="D53" t="s">
        <v>23</v>
      </c>
      <c r="E53" t="s">
        <v>577</v>
      </c>
      <c r="F53" t="s">
        <v>577</v>
      </c>
      <c r="G53" t="s">
        <v>577</v>
      </c>
      <c r="H53" t="s">
        <v>3</v>
      </c>
      <c r="I53" t="s">
        <v>577</v>
      </c>
      <c r="J53" t="s">
        <v>577</v>
      </c>
      <c r="K53" t="s">
        <v>3</v>
      </c>
      <c r="L53" t="s">
        <v>3</v>
      </c>
      <c r="M53" t="s">
        <v>3</v>
      </c>
      <c r="N53" t="s">
        <v>23</v>
      </c>
      <c r="O53" t="s">
        <v>577</v>
      </c>
      <c r="P53" t="s">
        <v>3</v>
      </c>
      <c r="Q53" t="s">
        <v>3</v>
      </c>
      <c r="R53" t="s">
        <v>3</v>
      </c>
      <c r="S53" t="s">
        <v>578</v>
      </c>
      <c r="T53" t="s">
        <v>579</v>
      </c>
      <c r="U53" t="s">
        <v>580</v>
      </c>
    </row>
    <row r="54" spans="1:21" x14ac:dyDescent="0.2">
      <c r="A54">
        <v>810</v>
      </c>
      <c r="B54">
        <v>1</v>
      </c>
      <c r="C54" t="s">
        <v>3</v>
      </c>
      <c r="D54" t="s">
        <v>3</v>
      </c>
      <c r="E54" t="s">
        <v>96</v>
      </c>
      <c r="F54" t="s">
        <v>96</v>
      </c>
      <c r="G54" t="s">
        <v>96</v>
      </c>
      <c r="H54" t="s">
        <v>3</v>
      </c>
      <c r="I54" t="s">
        <v>96</v>
      </c>
      <c r="J54" t="s">
        <v>96</v>
      </c>
      <c r="K54" t="s">
        <v>3</v>
      </c>
      <c r="L54" t="s">
        <v>3</v>
      </c>
      <c r="M54" t="s">
        <v>3</v>
      </c>
      <c r="N54" t="s">
        <v>3</v>
      </c>
      <c r="O54" t="s">
        <v>96</v>
      </c>
      <c r="P54" t="s">
        <v>3</v>
      </c>
      <c r="Q54" t="s">
        <v>3</v>
      </c>
      <c r="R54" t="s">
        <v>3</v>
      </c>
      <c r="S54" t="s">
        <v>575</v>
      </c>
      <c r="T54" t="s">
        <v>588</v>
      </c>
      <c r="U54" t="s">
        <v>576</v>
      </c>
    </row>
    <row r="55" spans="1:21" x14ac:dyDescent="0.2">
      <c r="A55">
        <v>811</v>
      </c>
      <c r="B55">
        <v>1</v>
      </c>
      <c r="C55" t="s">
        <v>3</v>
      </c>
      <c r="D55" t="s">
        <v>23</v>
      </c>
      <c r="E55" t="s">
        <v>294</v>
      </c>
      <c r="F55" t="s">
        <v>294</v>
      </c>
      <c r="G55" t="s">
        <v>294</v>
      </c>
      <c r="H55" t="s">
        <v>3</v>
      </c>
      <c r="I55" t="s">
        <v>294</v>
      </c>
      <c r="J55" t="s">
        <v>294</v>
      </c>
      <c r="K55" t="s">
        <v>3</v>
      </c>
      <c r="L55" t="s">
        <v>3</v>
      </c>
      <c r="M55" t="s">
        <v>3</v>
      </c>
      <c r="N55" t="s">
        <v>23</v>
      </c>
      <c r="O55" t="s">
        <v>294</v>
      </c>
      <c r="P55" t="s">
        <v>3</v>
      </c>
      <c r="Q55" t="s">
        <v>3</v>
      </c>
      <c r="R55" t="s">
        <v>3</v>
      </c>
      <c r="S55" t="s">
        <v>572</v>
      </c>
      <c r="T55" t="s">
        <v>573</v>
      </c>
      <c r="U55" t="s">
        <v>574</v>
      </c>
    </row>
    <row r="56" spans="1:21" x14ac:dyDescent="0.2">
      <c r="A56">
        <v>811</v>
      </c>
      <c r="B56">
        <v>1</v>
      </c>
      <c r="C56" t="s">
        <v>3</v>
      </c>
      <c r="D56" t="s">
        <v>3</v>
      </c>
      <c r="E56" t="s">
        <v>96</v>
      </c>
      <c r="F56" t="s">
        <v>96</v>
      </c>
      <c r="G56" t="s">
        <v>96</v>
      </c>
      <c r="H56" t="s">
        <v>3</v>
      </c>
      <c r="I56" t="s">
        <v>96</v>
      </c>
      <c r="J56" t="s">
        <v>96</v>
      </c>
      <c r="K56" t="s">
        <v>3</v>
      </c>
      <c r="L56" t="s">
        <v>3</v>
      </c>
      <c r="M56" t="s">
        <v>3</v>
      </c>
      <c r="N56" t="s">
        <v>3</v>
      </c>
      <c r="O56" t="s">
        <v>96</v>
      </c>
      <c r="P56" t="s">
        <v>3</v>
      </c>
      <c r="Q56" t="s">
        <v>3</v>
      </c>
      <c r="R56" t="s">
        <v>3</v>
      </c>
      <c r="S56" t="s">
        <v>575</v>
      </c>
      <c r="T56" t="s">
        <v>588</v>
      </c>
      <c r="U56" t="s">
        <v>576</v>
      </c>
    </row>
    <row r="57" spans="1:21" x14ac:dyDescent="0.2">
      <c r="A57">
        <v>812</v>
      </c>
      <c r="B57">
        <v>1</v>
      </c>
      <c r="C57" t="s">
        <v>3</v>
      </c>
      <c r="D57" t="s">
        <v>23</v>
      </c>
      <c r="E57" t="s">
        <v>294</v>
      </c>
      <c r="F57" t="s">
        <v>294</v>
      </c>
      <c r="G57" t="s">
        <v>294</v>
      </c>
      <c r="H57" t="s">
        <v>3</v>
      </c>
      <c r="I57" t="s">
        <v>294</v>
      </c>
      <c r="J57" t="s">
        <v>294</v>
      </c>
      <c r="K57" t="s">
        <v>3</v>
      </c>
      <c r="L57" t="s">
        <v>3</v>
      </c>
      <c r="M57" t="s">
        <v>3</v>
      </c>
      <c r="N57" t="s">
        <v>23</v>
      </c>
      <c r="O57" t="s">
        <v>294</v>
      </c>
      <c r="P57" t="s">
        <v>3</v>
      </c>
      <c r="Q57" t="s">
        <v>3</v>
      </c>
      <c r="R57" t="s">
        <v>3</v>
      </c>
      <c r="S57" t="s">
        <v>572</v>
      </c>
      <c r="T57" t="s">
        <v>573</v>
      </c>
      <c r="U57" t="s">
        <v>574</v>
      </c>
    </row>
    <row r="58" spans="1:21" x14ac:dyDescent="0.2">
      <c r="A58">
        <v>812</v>
      </c>
      <c r="B58">
        <v>1</v>
      </c>
      <c r="C58" t="s">
        <v>3</v>
      </c>
      <c r="D58" t="s">
        <v>3</v>
      </c>
      <c r="E58" t="s">
        <v>96</v>
      </c>
      <c r="F58" t="s">
        <v>96</v>
      </c>
      <c r="G58" t="s">
        <v>96</v>
      </c>
      <c r="H58" t="s">
        <v>3</v>
      </c>
      <c r="I58" t="s">
        <v>96</v>
      </c>
      <c r="J58" t="s">
        <v>96</v>
      </c>
      <c r="K58" t="s">
        <v>3</v>
      </c>
      <c r="L58" t="s">
        <v>3</v>
      </c>
      <c r="M58" t="s">
        <v>3</v>
      </c>
      <c r="N58" t="s">
        <v>3</v>
      </c>
      <c r="O58" t="s">
        <v>96</v>
      </c>
      <c r="P58" t="s">
        <v>3</v>
      </c>
      <c r="Q58" t="s">
        <v>3</v>
      </c>
      <c r="R58" t="s">
        <v>3</v>
      </c>
      <c r="S58" t="s">
        <v>575</v>
      </c>
      <c r="T58" t="s">
        <v>588</v>
      </c>
      <c r="U58" t="s">
        <v>576</v>
      </c>
    </row>
    <row r="59" spans="1:21" x14ac:dyDescent="0.2">
      <c r="A59">
        <v>980</v>
      </c>
      <c r="B59">
        <v>1</v>
      </c>
      <c r="C59" t="s">
        <v>3</v>
      </c>
      <c r="D59" t="s">
        <v>3</v>
      </c>
      <c r="E59" t="s">
        <v>3</v>
      </c>
      <c r="F59" t="s">
        <v>3</v>
      </c>
      <c r="G59" t="s">
        <v>380</v>
      </c>
      <c r="H59" t="s">
        <v>3</v>
      </c>
      <c r="I59" t="s">
        <v>380</v>
      </c>
      <c r="J59" t="s">
        <v>3</v>
      </c>
      <c r="K59" t="s">
        <v>3</v>
      </c>
      <c r="L59" t="s">
        <v>3</v>
      </c>
      <c r="M59" t="s">
        <v>3</v>
      </c>
      <c r="N59" t="s">
        <v>3</v>
      </c>
      <c r="O59" t="s">
        <v>3</v>
      </c>
      <c r="P59" t="s">
        <v>3</v>
      </c>
      <c r="Q59" t="s">
        <v>3</v>
      </c>
      <c r="R59" t="s">
        <v>3</v>
      </c>
      <c r="S59" t="s">
        <v>581</v>
      </c>
      <c r="T59" t="s">
        <v>582</v>
      </c>
      <c r="U59" t="s">
        <v>583</v>
      </c>
    </row>
    <row r="60" spans="1:21" x14ac:dyDescent="0.2">
      <c r="A60">
        <v>981</v>
      </c>
      <c r="B60">
        <v>1</v>
      </c>
      <c r="C60" t="s">
        <v>3</v>
      </c>
      <c r="D60" t="s">
        <v>3</v>
      </c>
      <c r="E60" t="s">
        <v>3</v>
      </c>
      <c r="F60" t="s">
        <v>3</v>
      </c>
      <c r="G60" t="s">
        <v>380</v>
      </c>
      <c r="H60" t="s">
        <v>3</v>
      </c>
      <c r="I60" t="s">
        <v>380</v>
      </c>
      <c r="J60" t="s">
        <v>3</v>
      </c>
      <c r="K60" t="s">
        <v>3</v>
      </c>
      <c r="L60" t="s">
        <v>3</v>
      </c>
      <c r="M60" t="s">
        <v>3</v>
      </c>
      <c r="N60" t="s">
        <v>3</v>
      </c>
      <c r="O60" t="s">
        <v>3</v>
      </c>
      <c r="P60" t="s">
        <v>3</v>
      </c>
      <c r="Q60" t="s">
        <v>3</v>
      </c>
      <c r="R60" t="s">
        <v>3</v>
      </c>
      <c r="S60" t="s">
        <v>581</v>
      </c>
      <c r="T60" t="s">
        <v>582</v>
      </c>
      <c r="U60" t="s">
        <v>583</v>
      </c>
    </row>
    <row r="61" spans="1:21" x14ac:dyDescent="0.2">
      <c r="A61">
        <v>982</v>
      </c>
      <c r="B61">
        <v>1</v>
      </c>
      <c r="C61" t="s">
        <v>3</v>
      </c>
      <c r="D61" t="s">
        <v>3</v>
      </c>
      <c r="E61" t="s">
        <v>3</v>
      </c>
      <c r="F61" t="s">
        <v>3</v>
      </c>
      <c r="G61" t="s">
        <v>380</v>
      </c>
      <c r="H61" t="s">
        <v>3</v>
      </c>
      <c r="I61" t="s">
        <v>380</v>
      </c>
      <c r="J61" t="s">
        <v>3</v>
      </c>
      <c r="K61" t="s">
        <v>3</v>
      </c>
      <c r="L61" t="s">
        <v>3</v>
      </c>
      <c r="M61" t="s">
        <v>3</v>
      </c>
      <c r="N61" t="s">
        <v>3</v>
      </c>
      <c r="O61" t="s">
        <v>3</v>
      </c>
      <c r="P61" t="s">
        <v>3</v>
      </c>
      <c r="Q61" t="s">
        <v>3</v>
      </c>
      <c r="R61" t="s">
        <v>3</v>
      </c>
      <c r="S61" t="s">
        <v>581</v>
      </c>
      <c r="T61" t="s">
        <v>582</v>
      </c>
      <c r="U61" t="s">
        <v>583</v>
      </c>
    </row>
    <row r="62" spans="1:21" x14ac:dyDescent="0.2">
      <c r="A62">
        <v>983</v>
      </c>
      <c r="B62">
        <v>1</v>
      </c>
      <c r="C62" t="s">
        <v>3</v>
      </c>
      <c r="D62" t="s">
        <v>3</v>
      </c>
      <c r="E62" t="s">
        <v>3</v>
      </c>
      <c r="F62" t="s">
        <v>3</v>
      </c>
      <c r="G62" t="s">
        <v>380</v>
      </c>
      <c r="H62" t="s">
        <v>3</v>
      </c>
      <c r="I62" t="s">
        <v>380</v>
      </c>
      <c r="J62" t="s">
        <v>3</v>
      </c>
      <c r="K62" t="s">
        <v>3</v>
      </c>
      <c r="L62" t="s">
        <v>3</v>
      </c>
      <c r="M62" t="s">
        <v>3</v>
      </c>
      <c r="N62" t="s">
        <v>3</v>
      </c>
      <c r="O62" t="s">
        <v>3</v>
      </c>
      <c r="P62" t="s">
        <v>3</v>
      </c>
      <c r="Q62" t="s">
        <v>3</v>
      </c>
      <c r="R62" t="s">
        <v>3</v>
      </c>
      <c r="S62" t="s">
        <v>581</v>
      </c>
      <c r="T62" t="s">
        <v>582</v>
      </c>
      <c r="U62" t="s">
        <v>583</v>
      </c>
    </row>
    <row r="63" spans="1:21" x14ac:dyDescent="0.2">
      <c r="A63">
        <v>984</v>
      </c>
      <c r="B63">
        <v>1</v>
      </c>
      <c r="C63" t="s">
        <v>3</v>
      </c>
      <c r="D63" t="s">
        <v>3</v>
      </c>
      <c r="E63" t="s">
        <v>3</v>
      </c>
      <c r="F63" t="s">
        <v>3</v>
      </c>
      <c r="G63" t="s">
        <v>380</v>
      </c>
      <c r="H63" t="s">
        <v>3</v>
      </c>
      <c r="I63" t="s">
        <v>380</v>
      </c>
      <c r="J63" t="s">
        <v>3</v>
      </c>
      <c r="K63" t="s">
        <v>3</v>
      </c>
      <c r="L63" t="s">
        <v>3</v>
      </c>
      <c r="M63" t="s">
        <v>3</v>
      </c>
      <c r="N63" t="s">
        <v>3</v>
      </c>
      <c r="O63" t="s">
        <v>3</v>
      </c>
      <c r="P63" t="s">
        <v>3</v>
      </c>
      <c r="Q63" t="s">
        <v>3</v>
      </c>
      <c r="R63" t="s">
        <v>3</v>
      </c>
      <c r="S63" t="s">
        <v>581</v>
      </c>
      <c r="T63" t="s">
        <v>582</v>
      </c>
      <c r="U63" t="s">
        <v>583</v>
      </c>
    </row>
    <row r="64" spans="1:21" x14ac:dyDescent="0.2">
      <c r="A64">
        <v>985</v>
      </c>
      <c r="B64">
        <v>1</v>
      </c>
      <c r="C64" t="s">
        <v>3</v>
      </c>
      <c r="D64" t="s">
        <v>3</v>
      </c>
      <c r="E64" t="s">
        <v>3</v>
      </c>
      <c r="F64" t="s">
        <v>3</v>
      </c>
      <c r="G64" t="s">
        <v>380</v>
      </c>
      <c r="H64" t="s">
        <v>3</v>
      </c>
      <c r="I64" t="s">
        <v>380</v>
      </c>
      <c r="J64" t="s">
        <v>3</v>
      </c>
      <c r="K64" t="s">
        <v>3</v>
      </c>
      <c r="L64" t="s">
        <v>3</v>
      </c>
      <c r="M64" t="s">
        <v>3</v>
      </c>
      <c r="N64" t="s">
        <v>3</v>
      </c>
      <c r="O64" t="s">
        <v>3</v>
      </c>
      <c r="P64" t="s">
        <v>3</v>
      </c>
      <c r="Q64" t="s">
        <v>3</v>
      </c>
      <c r="R64" t="s">
        <v>3</v>
      </c>
      <c r="S64" t="s">
        <v>581</v>
      </c>
      <c r="T64" t="s">
        <v>582</v>
      </c>
      <c r="U64" t="s">
        <v>583</v>
      </c>
    </row>
    <row r="65" spans="1:21" x14ac:dyDescent="0.2">
      <c r="A65">
        <v>1123</v>
      </c>
      <c r="B65">
        <v>1</v>
      </c>
      <c r="C65" t="s">
        <v>3</v>
      </c>
      <c r="D65" t="s">
        <v>3</v>
      </c>
      <c r="E65" t="s">
        <v>3</v>
      </c>
      <c r="F65" t="s">
        <v>3</v>
      </c>
      <c r="G65" t="s">
        <v>380</v>
      </c>
      <c r="H65" t="s">
        <v>3</v>
      </c>
      <c r="I65" t="s">
        <v>380</v>
      </c>
      <c r="J65" t="s">
        <v>3</v>
      </c>
      <c r="K65" t="s">
        <v>3</v>
      </c>
      <c r="L65" t="s">
        <v>3</v>
      </c>
      <c r="M65" t="s">
        <v>3</v>
      </c>
      <c r="N65" t="s">
        <v>3</v>
      </c>
      <c r="O65" t="s">
        <v>3</v>
      </c>
      <c r="P65" t="s">
        <v>3</v>
      </c>
      <c r="Q65" t="s">
        <v>3</v>
      </c>
      <c r="R65" t="s">
        <v>3</v>
      </c>
      <c r="S65" t="s">
        <v>581</v>
      </c>
      <c r="T65" t="s">
        <v>582</v>
      </c>
      <c r="U65" t="s">
        <v>583</v>
      </c>
    </row>
    <row r="66" spans="1:21" x14ac:dyDescent="0.2">
      <c r="A66">
        <v>1124</v>
      </c>
      <c r="B66">
        <v>1</v>
      </c>
      <c r="C66" t="s">
        <v>3</v>
      </c>
      <c r="D66" t="s">
        <v>3</v>
      </c>
      <c r="E66" t="s">
        <v>3</v>
      </c>
      <c r="F66" t="s">
        <v>3</v>
      </c>
      <c r="G66" t="s">
        <v>380</v>
      </c>
      <c r="H66" t="s">
        <v>3</v>
      </c>
      <c r="I66" t="s">
        <v>380</v>
      </c>
      <c r="J66" t="s">
        <v>3</v>
      </c>
      <c r="K66" t="s">
        <v>3</v>
      </c>
      <c r="L66" t="s">
        <v>3</v>
      </c>
      <c r="M66" t="s">
        <v>3</v>
      </c>
      <c r="N66" t="s">
        <v>3</v>
      </c>
      <c r="O66" t="s">
        <v>3</v>
      </c>
      <c r="P66" t="s">
        <v>3</v>
      </c>
      <c r="Q66" t="s">
        <v>3</v>
      </c>
      <c r="R66" t="s">
        <v>3</v>
      </c>
      <c r="S66" t="s">
        <v>581</v>
      </c>
      <c r="T66" t="s">
        <v>582</v>
      </c>
      <c r="U66" t="s">
        <v>583</v>
      </c>
    </row>
    <row r="67" spans="1:21" x14ac:dyDescent="0.2">
      <c r="A67">
        <v>1196</v>
      </c>
      <c r="B67">
        <v>1</v>
      </c>
      <c r="C67" t="s">
        <v>3</v>
      </c>
      <c r="D67" t="s">
        <v>3</v>
      </c>
      <c r="E67" t="s">
        <v>3</v>
      </c>
      <c r="F67" t="s">
        <v>3</v>
      </c>
      <c r="G67" t="s">
        <v>380</v>
      </c>
      <c r="H67" t="s">
        <v>3</v>
      </c>
      <c r="I67" t="s">
        <v>380</v>
      </c>
      <c r="J67" t="s">
        <v>3</v>
      </c>
      <c r="K67" t="s">
        <v>3</v>
      </c>
      <c r="L67" t="s">
        <v>3</v>
      </c>
      <c r="M67" t="s">
        <v>3</v>
      </c>
      <c r="N67" t="s">
        <v>3</v>
      </c>
      <c r="O67" t="s">
        <v>3</v>
      </c>
      <c r="P67" t="s">
        <v>3</v>
      </c>
      <c r="Q67" t="s">
        <v>3</v>
      </c>
      <c r="R67" t="s">
        <v>3</v>
      </c>
      <c r="S67" t="s">
        <v>581</v>
      </c>
      <c r="T67" t="s">
        <v>582</v>
      </c>
      <c r="U67" t="s">
        <v>583</v>
      </c>
    </row>
    <row r="68" spans="1:21" x14ac:dyDescent="0.2">
      <c r="A68">
        <v>1197</v>
      </c>
      <c r="B68">
        <v>1</v>
      </c>
      <c r="C68" t="s">
        <v>3</v>
      </c>
      <c r="D68" t="s">
        <v>3</v>
      </c>
      <c r="E68" t="s">
        <v>3</v>
      </c>
      <c r="F68" t="s">
        <v>3</v>
      </c>
      <c r="G68" t="s">
        <v>380</v>
      </c>
      <c r="H68" t="s">
        <v>3</v>
      </c>
      <c r="I68" t="s">
        <v>380</v>
      </c>
      <c r="J68" t="s">
        <v>3</v>
      </c>
      <c r="K68" t="s">
        <v>3</v>
      </c>
      <c r="L68" t="s">
        <v>3</v>
      </c>
      <c r="M68" t="s">
        <v>3</v>
      </c>
      <c r="N68" t="s">
        <v>3</v>
      </c>
      <c r="O68" t="s">
        <v>3</v>
      </c>
      <c r="P68" t="s">
        <v>3</v>
      </c>
      <c r="Q68" t="s">
        <v>3</v>
      </c>
      <c r="R68" t="s">
        <v>3</v>
      </c>
      <c r="S68" t="s">
        <v>581</v>
      </c>
      <c r="T68" t="s">
        <v>582</v>
      </c>
      <c r="U68" t="s">
        <v>583</v>
      </c>
    </row>
    <row r="69" spans="1:21" x14ac:dyDescent="0.2">
      <c r="A69">
        <v>1198</v>
      </c>
      <c r="B69">
        <v>1</v>
      </c>
      <c r="C69" t="s">
        <v>3</v>
      </c>
      <c r="D69" t="s">
        <v>3</v>
      </c>
      <c r="E69" t="s">
        <v>3</v>
      </c>
      <c r="F69" t="s">
        <v>3</v>
      </c>
      <c r="G69" t="s">
        <v>380</v>
      </c>
      <c r="H69" t="s">
        <v>3</v>
      </c>
      <c r="I69" t="s">
        <v>380</v>
      </c>
      <c r="J69" t="s">
        <v>3</v>
      </c>
      <c r="K69" t="s">
        <v>3</v>
      </c>
      <c r="L69" t="s">
        <v>3</v>
      </c>
      <c r="M69" t="s">
        <v>3</v>
      </c>
      <c r="N69" t="s">
        <v>3</v>
      </c>
      <c r="O69" t="s">
        <v>3</v>
      </c>
      <c r="P69" t="s">
        <v>3</v>
      </c>
      <c r="Q69" t="s">
        <v>3</v>
      </c>
      <c r="R69" t="s">
        <v>3</v>
      </c>
      <c r="S69" t="s">
        <v>581</v>
      </c>
      <c r="T69" t="s">
        <v>582</v>
      </c>
      <c r="U69" t="s">
        <v>583</v>
      </c>
    </row>
    <row r="70" spans="1:21" x14ac:dyDescent="0.2">
      <c r="A70">
        <v>1199</v>
      </c>
      <c r="B70">
        <v>1</v>
      </c>
      <c r="C70" t="s">
        <v>3</v>
      </c>
      <c r="D70" t="s">
        <v>3</v>
      </c>
      <c r="E70" t="s">
        <v>3</v>
      </c>
      <c r="F70" t="s">
        <v>3</v>
      </c>
      <c r="G70" t="s">
        <v>380</v>
      </c>
      <c r="H70" t="s">
        <v>3</v>
      </c>
      <c r="I70" t="s">
        <v>380</v>
      </c>
      <c r="J70" t="s">
        <v>3</v>
      </c>
      <c r="K70" t="s">
        <v>3</v>
      </c>
      <c r="L70" t="s">
        <v>3</v>
      </c>
      <c r="M70" t="s">
        <v>3</v>
      </c>
      <c r="N70" t="s">
        <v>3</v>
      </c>
      <c r="O70" t="s">
        <v>3</v>
      </c>
      <c r="P70" t="s">
        <v>3</v>
      </c>
      <c r="Q70" t="s">
        <v>3</v>
      </c>
      <c r="R70" t="s">
        <v>3</v>
      </c>
      <c r="S70" t="s">
        <v>581</v>
      </c>
      <c r="T70" t="s">
        <v>582</v>
      </c>
      <c r="U70" t="s">
        <v>583</v>
      </c>
    </row>
    <row r="71" spans="1:21" x14ac:dyDescent="0.2">
      <c r="A71">
        <v>1200</v>
      </c>
      <c r="B71">
        <v>1</v>
      </c>
      <c r="C71" t="s">
        <v>3</v>
      </c>
      <c r="D71" t="s">
        <v>3</v>
      </c>
      <c r="E71" t="s">
        <v>3</v>
      </c>
      <c r="F71" t="s">
        <v>3</v>
      </c>
      <c r="G71" t="s">
        <v>380</v>
      </c>
      <c r="H71" t="s">
        <v>3</v>
      </c>
      <c r="I71" t="s">
        <v>380</v>
      </c>
      <c r="J71" t="s">
        <v>3</v>
      </c>
      <c r="K71" t="s">
        <v>3</v>
      </c>
      <c r="L71" t="s">
        <v>3</v>
      </c>
      <c r="M71" t="s">
        <v>3</v>
      </c>
      <c r="N71" t="s">
        <v>3</v>
      </c>
      <c r="O71" t="s">
        <v>3</v>
      </c>
      <c r="P71" t="s">
        <v>3</v>
      </c>
      <c r="Q71" t="s">
        <v>3</v>
      </c>
      <c r="R71" t="s">
        <v>3</v>
      </c>
      <c r="S71" t="s">
        <v>581</v>
      </c>
      <c r="T71" t="s">
        <v>582</v>
      </c>
      <c r="U71" t="s">
        <v>583</v>
      </c>
    </row>
    <row r="72" spans="1:21" x14ac:dyDescent="0.2">
      <c r="A72">
        <v>1201</v>
      </c>
      <c r="B72">
        <v>1</v>
      </c>
      <c r="C72" t="s">
        <v>3</v>
      </c>
      <c r="D72" t="s">
        <v>3</v>
      </c>
      <c r="E72" t="s">
        <v>3</v>
      </c>
      <c r="F72" t="s">
        <v>3</v>
      </c>
      <c r="G72" t="s">
        <v>380</v>
      </c>
      <c r="H72" t="s">
        <v>3</v>
      </c>
      <c r="I72" t="s">
        <v>380</v>
      </c>
      <c r="J72" t="s">
        <v>3</v>
      </c>
      <c r="K72" t="s">
        <v>3</v>
      </c>
      <c r="L72" t="s">
        <v>3</v>
      </c>
      <c r="M72" t="s">
        <v>3</v>
      </c>
      <c r="N72" t="s">
        <v>3</v>
      </c>
      <c r="O72" t="s">
        <v>3</v>
      </c>
      <c r="P72" t="s">
        <v>3</v>
      </c>
      <c r="Q72" t="s">
        <v>3</v>
      </c>
      <c r="R72" t="s">
        <v>3</v>
      </c>
      <c r="S72" t="s">
        <v>581</v>
      </c>
      <c r="T72" t="s">
        <v>582</v>
      </c>
      <c r="U72" t="s">
        <v>583</v>
      </c>
    </row>
    <row r="73" spans="1:21" x14ac:dyDescent="0.2">
      <c r="A73">
        <v>1271</v>
      </c>
      <c r="B73">
        <v>1</v>
      </c>
      <c r="C73" t="s">
        <v>3</v>
      </c>
      <c r="D73" t="s">
        <v>419</v>
      </c>
      <c r="E73" t="s">
        <v>420</v>
      </c>
      <c r="F73" t="s">
        <v>420</v>
      </c>
      <c r="G73" t="s">
        <v>420</v>
      </c>
      <c r="H73" t="s">
        <v>3</v>
      </c>
      <c r="I73" t="s">
        <v>420</v>
      </c>
      <c r="J73" t="s">
        <v>420</v>
      </c>
      <c r="K73" t="s">
        <v>3</v>
      </c>
      <c r="L73" t="s">
        <v>3</v>
      </c>
      <c r="M73" t="s">
        <v>3</v>
      </c>
      <c r="N73" t="s">
        <v>419</v>
      </c>
      <c r="O73" t="s">
        <v>584</v>
      </c>
      <c r="P73" t="s">
        <v>3</v>
      </c>
      <c r="Q73" t="s">
        <v>3</v>
      </c>
      <c r="R73" t="s">
        <v>3</v>
      </c>
      <c r="S73" t="s">
        <v>585</v>
      </c>
      <c r="T73" t="s">
        <v>586</v>
      </c>
      <c r="U73" t="s">
        <v>587</v>
      </c>
    </row>
    <row r="74" spans="1:21" x14ac:dyDescent="0.2">
      <c r="A74">
        <v>1272</v>
      </c>
      <c r="B74">
        <v>1</v>
      </c>
      <c r="C74" t="s">
        <v>3</v>
      </c>
      <c r="D74" t="s">
        <v>419</v>
      </c>
      <c r="E74" t="s">
        <v>420</v>
      </c>
      <c r="F74" t="s">
        <v>420</v>
      </c>
      <c r="G74" t="s">
        <v>420</v>
      </c>
      <c r="H74" t="s">
        <v>3</v>
      </c>
      <c r="I74" t="s">
        <v>420</v>
      </c>
      <c r="J74" t="s">
        <v>420</v>
      </c>
      <c r="K74" t="s">
        <v>3</v>
      </c>
      <c r="L74" t="s">
        <v>3</v>
      </c>
      <c r="M74" t="s">
        <v>3</v>
      </c>
      <c r="N74" t="s">
        <v>419</v>
      </c>
      <c r="O74" t="s">
        <v>584</v>
      </c>
      <c r="P74" t="s">
        <v>3</v>
      </c>
      <c r="Q74" t="s">
        <v>3</v>
      </c>
      <c r="R74" t="s">
        <v>3</v>
      </c>
      <c r="S74" t="s">
        <v>585</v>
      </c>
      <c r="T74" t="s">
        <v>586</v>
      </c>
      <c r="U74" t="s">
        <v>587</v>
      </c>
    </row>
    <row r="75" spans="1:21" x14ac:dyDescent="0.2">
      <c r="A75">
        <v>1273</v>
      </c>
      <c r="B75">
        <v>1</v>
      </c>
      <c r="C75" t="s">
        <v>3</v>
      </c>
      <c r="D75" t="s">
        <v>419</v>
      </c>
      <c r="E75" t="s">
        <v>420</v>
      </c>
      <c r="F75" t="s">
        <v>420</v>
      </c>
      <c r="G75" t="s">
        <v>420</v>
      </c>
      <c r="H75" t="s">
        <v>3</v>
      </c>
      <c r="I75" t="s">
        <v>420</v>
      </c>
      <c r="J75" t="s">
        <v>420</v>
      </c>
      <c r="K75" t="s">
        <v>3</v>
      </c>
      <c r="L75" t="s">
        <v>3</v>
      </c>
      <c r="M75" t="s">
        <v>3</v>
      </c>
      <c r="N75" t="s">
        <v>419</v>
      </c>
      <c r="O75" t="s">
        <v>584</v>
      </c>
      <c r="P75" t="s">
        <v>3</v>
      </c>
      <c r="Q75" t="s">
        <v>3</v>
      </c>
      <c r="R75" t="s">
        <v>3</v>
      </c>
      <c r="S75" t="s">
        <v>585</v>
      </c>
      <c r="T75" t="s">
        <v>586</v>
      </c>
      <c r="U75" t="s">
        <v>587</v>
      </c>
    </row>
    <row r="76" spans="1:21" x14ac:dyDescent="0.2">
      <c r="A76">
        <v>1274</v>
      </c>
      <c r="B76">
        <v>1</v>
      </c>
      <c r="C76" t="s">
        <v>3</v>
      </c>
      <c r="D76" t="s">
        <v>419</v>
      </c>
      <c r="E76" t="s">
        <v>420</v>
      </c>
      <c r="F76" t="s">
        <v>420</v>
      </c>
      <c r="G76" t="s">
        <v>420</v>
      </c>
      <c r="H76" t="s">
        <v>3</v>
      </c>
      <c r="I76" t="s">
        <v>420</v>
      </c>
      <c r="J76" t="s">
        <v>420</v>
      </c>
      <c r="K76" t="s">
        <v>3</v>
      </c>
      <c r="L76" t="s">
        <v>3</v>
      </c>
      <c r="M76" t="s">
        <v>3</v>
      </c>
      <c r="N76" t="s">
        <v>419</v>
      </c>
      <c r="O76" t="s">
        <v>584</v>
      </c>
      <c r="P76" t="s">
        <v>3</v>
      </c>
      <c r="Q76" t="s">
        <v>3</v>
      </c>
      <c r="R76" t="s">
        <v>3</v>
      </c>
      <c r="S76" t="s">
        <v>585</v>
      </c>
      <c r="T76" t="s">
        <v>586</v>
      </c>
      <c r="U76" t="s">
        <v>587</v>
      </c>
    </row>
    <row r="77" spans="1:21" x14ac:dyDescent="0.2">
      <c r="A77">
        <v>1275</v>
      </c>
      <c r="B77">
        <v>1</v>
      </c>
      <c r="C77" t="s">
        <v>3</v>
      </c>
      <c r="D77" t="s">
        <v>419</v>
      </c>
      <c r="E77" t="s">
        <v>420</v>
      </c>
      <c r="F77" t="s">
        <v>420</v>
      </c>
      <c r="G77" t="s">
        <v>420</v>
      </c>
      <c r="H77" t="s">
        <v>3</v>
      </c>
      <c r="I77" t="s">
        <v>420</v>
      </c>
      <c r="J77" t="s">
        <v>420</v>
      </c>
      <c r="K77" t="s">
        <v>3</v>
      </c>
      <c r="L77" t="s">
        <v>3</v>
      </c>
      <c r="M77" t="s">
        <v>3</v>
      </c>
      <c r="N77" t="s">
        <v>419</v>
      </c>
      <c r="O77" t="s">
        <v>584</v>
      </c>
      <c r="P77" t="s">
        <v>3</v>
      </c>
      <c r="Q77" t="s">
        <v>3</v>
      </c>
      <c r="R77" t="s">
        <v>3</v>
      </c>
      <c r="S77" t="s">
        <v>585</v>
      </c>
      <c r="T77" t="s">
        <v>586</v>
      </c>
      <c r="U77" t="s">
        <v>587</v>
      </c>
    </row>
    <row r="78" spans="1:21" x14ac:dyDescent="0.2">
      <c r="A78">
        <v>1276</v>
      </c>
      <c r="B78">
        <v>1</v>
      </c>
      <c r="C78" t="s">
        <v>3</v>
      </c>
      <c r="D78" t="s">
        <v>419</v>
      </c>
      <c r="E78" t="s">
        <v>420</v>
      </c>
      <c r="F78" t="s">
        <v>420</v>
      </c>
      <c r="G78" t="s">
        <v>420</v>
      </c>
      <c r="H78" t="s">
        <v>3</v>
      </c>
      <c r="I78" t="s">
        <v>420</v>
      </c>
      <c r="J78" t="s">
        <v>420</v>
      </c>
      <c r="K78" t="s">
        <v>3</v>
      </c>
      <c r="L78" t="s">
        <v>3</v>
      </c>
      <c r="M78" t="s">
        <v>3</v>
      </c>
      <c r="N78" t="s">
        <v>419</v>
      </c>
      <c r="O78" t="s">
        <v>584</v>
      </c>
      <c r="P78" t="s">
        <v>3</v>
      </c>
      <c r="Q78" t="s">
        <v>3</v>
      </c>
      <c r="R78" t="s">
        <v>3</v>
      </c>
      <c r="S78" t="s">
        <v>585</v>
      </c>
      <c r="T78" t="s">
        <v>586</v>
      </c>
      <c r="U78" t="s">
        <v>587</v>
      </c>
    </row>
    <row r="79" spans="1:21" x14ac:dyDescent="0.2">
      <c r="A79">
        <v>1277</v>
      </c>
      <c r="B79">
        <v>1</v>
      </c>
      <c r="C79" t="s">
        <v>3</v>
      </c>
      <c r="D79" t="s">
        <v>419</v>
      </c>
      <c r="E79" t="s">
        <v>420</v>
      </c>
      <c r="F79" t="s">
        <v>420</v>
      </c>
      <c r="G79" t="s">
        <v>420</v>
      </c>
      <c r="H79" t="s">
        <v>3</v>
      </c>
      <c r="I79" t="s">
        <v>420</v>
      </c>
      <c r="J79" t="s">
        <v>420</v>
      </c>
      <c r="K79" t="s">
        <v>3</v>
      </c>
      <c r="L79" t="s">
        <v>3</v>
      </c>
      <c r="M79" t="s">
        <v>3</v>
      </c>
      <c r="N79" t="s">
        <v>419</v>
      </c>
      <c r="O79" t="s">
        <v>584</v>
      </c>
      <c r="P79" t="s">
        <v>3</v>
      </c>
      <c r="Q79" t="s">
        <v>3</v>
      </c>
      <c r="R79" t="s">
        <v>3</v>
      </c>
      <c r="S79" t="s">
        <v>585</v>
      </c>
      <c r="T79" t="s">
        <v>586</v>
      </c>
      <c r="U79" t="s">
        <v>587</v>
      </c>
    </row>
    <row r="80" spans="1:21" x14ac:dyDescent="0.2">
      <c r="A80">
        <v>1278</v>
      </c>
      <c r="B80">
        <v>1</v>
      </c>
      <c r="C80" t="s">
        <v>3</v>
      </c>
      <c r="D80" t="s">
        <v>419</v>
      </c>
      <c r="E80" t="s">
        <v>420</v>
      </c>
      <c r="F80" t="s">
        <v>420</v>
      </c>
      <c r="G80" t="s">
        <v>420</v>
      </c>
      <c r="H80" t="s">
        <v>3</v>
      </c>
      <c r="I80" t="s">
        <v>420</v>
      </c>
      <c r="J80" t="s">
        <v>420</v>
      </c>
      <c r="K80" t="s">
        <v>3</v>
      </c>
      <c r="L80" t="s">
        <v>3</v>
      </c>
      <c r="M80" t="s">
        <v>3</v>
      </c>
      <c r="N80" t="s">
        <v>419</v>
      </c>
      <c r="O80" t="s">
        <v>584</v>
      </c>
      <c r="P80" t="s">
        <v>3</v>
      </c>
      <c r="Q80" t="s">
        <v>3</v>
      </c>
      <c r="R80" t="s">
        <v>3</v>
      </c>
      <c r="S80" t="s">
        <v>585</v>
      </c>
      <c r="T80" t="s">
        <v>586</v>
      </c>
      <c r="U80" t="s">
        <v>587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86F33-8A34-4538-9B1D-3905149C8951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32613</v>
      </c>
      <c r="M1">
        <v>10</v>
      </c>
      <c r="N1">
        <v>12</v>
      </c>
      <c r="O1">
        <v>0</v>
      </c>
      <c r="P1">
        <v>0</v>
      </c>
      <c r="Q1">
        <v>0</v>
      </c>
    </row>
    <row r="12" spans="1:103" x14ac:dyDescent="0.2">
      <c r="F12" t="str">
        <f>Source!F12</f>
        <v/>
      </c>
      <c r="G12" t="str">
        <f>Source!G12</f>
        <v>СД_I-345879_Соколово_договор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08-01-01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'08-01-01'!Заголовки_для_печати</vt:lpstr>
      <vt:lpstr>'02-01-01'!Область_печати</vt:lpstr>
      <vt:lpstr>'08-01-01'!Область_печати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2026-03-03T14:41:08Z</dcterms:created>
  <dcterms:modified xsi:type="dcterms:W3CDTF">2026-03-04T07:53:38Z</dcterms:modified>
</cp:coreProperties>
</file>